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189312156\Desktop\UME\04 Reactivos\2021\06 JUNIO\"/>
    </mc:Choice>
  </mc:AlternateContent>
  <bookViews>
    <workbookView xWindow="-120" yWindow="-120" windowWidth="20730" windowHeight="11160" tabRatio="871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Cálculo_Recargo!$AF$10:$AL$755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62913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12" l="1"/>
  <c r="D38" i="12"/>
  <c r="E38" i="12"/>
  <c r="F38" i="12"/>
  <c r="G38" i="12"/>
  <c r="H38" i="12"/>
  <c r="B38" i="12"/>
  <c r="R683" i="11" l="1"/>
  <c r="S683" i="11"/>
  <c r="T683" i="11"/>
  <c r="U683" i="11"/>
  <c r="V683" i="11"/>
  <c r="W683" i="11"/>
  <c r="X683" i="11"/>
  <c r="Y683" i="11"/>
  <c r="AF683" i="11" s="1"/>
  <c r="AM683" i="11" s="1"/>
  <c r="Z683" i="11"/>
  <c r="AG683" i="11" s="1"/>
  <c r="AN683" i="11" s="1"/>
  <c r="AA683" i="11"/>
  <c r="AH683" i="11" s="1"/>
  <c r="AO683" i="11" s="1"/>
  <c r="AB683" i="11"/>
  <c r="AC683" i="11"/>
  <c r="AJ683" i="11" s="1"/>
  <c r="AQ683" i="11" s="1"/>
  <c r="AD683" i="11"/>
  <c r="AK683" i="11" s="1"/>
  <c r="AR683" i="11" s="1"/>
  <c r="AE683" i="11"/>
  <c r="AI683" i="11"/>
  <c r="AP683" i="11" s="1"/>
  <c r="AL683" i="11"/>
  <c r="AS683" i="11" s="1"/>
  <c r="R684" i="11"/>
  <c r="S684" i="11"/>
  <c r="T684" i="11"/>
  <c r="U684" i="11"/>
  <c r="V684" i="11"/>
  <c r="W684" i="11"/>
  <c r="X684" i="11"/>
  <c r="Y684" i="11"/>
  <c r="AF684" i="11" s="1"/>
  <c r="AM684" i="11" s="1"/>
  <c r="Z684" i="11"/>
  <c r="AG684" i="11" s="1"/>
  <c r="AN684" i="11" s="1"/>
  <c r="AA684" i="11"/>
  <c r="AH684" i="11" s="1"/>
  <c r="AO684" i="11" s="1"/>
  <c r="AB684" i="11"/>
  <c r="AI684" i="11" s="1"/>
  <c r="AP684" i="11" s="1"/>
  <c r="AC684" i="11"/>
  <c r="AJ684" i="11" s="1"/>
  <c r="AQ684" i="11" s="1"/>
  <c r="AD684" i="11"/>
  <c r="AK684" i="11" s="1"/>
  <c r="AR684" i="11" s="1"/>
  <c r="AE684" i="11"/>
  <c r="AL684" i="11" s="1"/>
  <c r="AS684" i="11" s="1"/>
  <c r="R685" i="11"/>
  <c r="S685" i="11"/>
  <c r="T685" i="11"/>
  <c r="U685" i="11"/>
  <c r="V685" i="11"/>
  <c r="W685" i="11"/>
  <c r="X685" i="11"/>
  <c r="Y685" i="11"/>
  <c r="AF685" i="11" s="1"/>
  <c r="AM685" i="11" s="1"/>
  <c r="Z685" i="11"/>
  <c r="AG685" i="11" s="1"/>
  <c r="AN685" i="11" s="1"/>
  <c r="AA685" i="11"/>
  <c r="AH685" i="11" s="1"/>
  <c r="AO685" i="11" s="1"/>
  <c r="AB685" i="11"/>
  <c r="AC685" i="11"/>
  <c r="AJ685" i="11" s="1"/>
  <c r="AQ685" i="11" s="1"/>
  <c r="AD685" i="11"/>
  <c r="AK685" i="11" s="1"/>
  <c r="AR685" i="11" s="1"/>
  <c r="AE685" i="11"/>
  <c r="AL685" i="11" s="1"/>
  <c r="AS685" i="11" s="1"/>
  <c r="AI685" i="11"/>
  <c r="AP685" i="11" s="1"/>
  <c r="R686" i="11"/>
  <c r="S686" i="11"/>
  <c r="T686" i="11"/>
  <c r="U686" i="11"/>
  <c r="V686" i="11"/>
  <c r="W686" i="11"/>
  <c r="X686" i="11"/>
  <c r="Y686" i="11"/>
  <c r="AF686" i="11" s="1"/>
  <c r="AM686" i="11" s="1"/>
  <c r="Z686" i="11"/>
  <c r="AG686" i="11" s="1"/>
  <c r="AN686" i="11" s="1"/>
  <c r="AA686" i="11"/>
  <c r="AH686" i="11" s="1"/>
  <c r="AO686" i="11" s="1"/>
  <c r="AB686" i="11"/>
  <c r="AI686" i="11" s="1"/>
  <c r="AP686" i="11" s="1"/>
  <c r="AC686" i="11"/>
  <c r="AJ686" i="11" s="1"/>
  <c r="AQ686" i="11" s="1"/>
  <c r="AD686" i="11"/>
  <c r="AK686" i="11" s="1"/>
  <c r="AR686" i="11" s="1"/>
  <c r="AE686" i="11"/>
  <c r="AL686" i="11" s="1"/>
  <c r="AS686" i="11" s="1"/>
  <c r="R687" i="11"/>
  <c r="S687" i="11"/>
  <c r="T687" i="11"/>
  <c r="U687" i="11"/>
  <c r="V687" i="11"/>
  <c r="W687" i="11"/>
  <c r="X687" i="11"/>
  <c r="Y687" i="11"/>
  <c r="AF687" i="11" s="1"/>
  <c r="AM687" i="11" s="1"/>
  <c r="Z687" i="11"/>
  <c r="AG687" i="11" s="1"/>
  <c r="AN687" i="11" s="1"/>
  <c r="AA687" i="11"/>
  <c r="AH687" i="11" s="1"/>
  <c r="AO687" i="11" s="1"/>
  <c r="AB687" i="11"/>
  <c r="AI687" i="11" s="1"/>
  <c r="AP687" i="11" s="1"/>
  <c r="AC687" i="11"/>
  <c r="AJ687" i="11" s="1"/>
  <c r="AQ687" i="11" s="1"/>
  <c r="AD687" i="11"/>
  <c r="AK687" i="11" s="1"/>
  <c r="AR687" i="11" s="1"/>
  <c r="AE687" i="11"/>
  <c r="AL687" i="11" s="1"/>
  <c r="AS687" i="11" s="1"/>
  <c r="R688" i="11"/>
  <c r="S688" i="11"/>
  <c r="T688" i="11"/>
  <c r="U688" i="11"/>
  <c r="V688" i="11"/>
  <c r="W688" i="11"/>
  <c r="X688" i="11"/>
  <c r="Y688" i="11"/>
  <c r="AF688" i="11" s="1"/>
  <c r="AM688" i="11" s="1"/>
  <c r="Z688" i="11"/>
  <c r="AG688" i="11" s="1"/>
  <c r="AN688" i="11" s="1"/>
  <c r="AA688" i="11"/>
  <c r="AH688" i="11" s="1"/>
  <c r="AO688" i="11" s="1"/>
  <c r="AB688" i="11"/>
  <c r="AI688" i="11" s="1"/>
  <c r="AP688" i="11" s="1"/>
  <c r="AC688" i="11"/>
  <c r="AJ688" i="11" s="1"/>
  <c r="AQ688" i="11" s="1"/>
  <c r="AD688" i="11"/>
  <c r="AK688" i="11" s="1"/>
  <c r="AR688" i="11" s="1"/>
  <c r="AE688" i="11"/>
  <c r="AL688" i="11" s="1"/>
  <c r="AS688" i="11" s="1"/>
  <c r="R689" i="11"/>
  <c r="S689" i="11"/>
  <c r="T689" i="11"/>
  <c r="U689" i="11"/>
  <c r="V689" i="11"/>
  <c r="W689" i="11"/>
  <c r="X689" i="11"/>
  <c r="Y689" i="11"/>
  <c r="AF689" i="11" s="1"/>
  <c r="AM689" i="11" s="1"/>
  <c r="Z689" i="11"/>
  <c r="AG689" i="11" s="1"/>
  <c r="AN689" i="11" s="1"/>
  <c r="AA689" i="11"/>
  <c r="AH689" i="11" s="1"/>
  <c r="AO689" i="11" s="1"/>
  <c r="AB689" i="11"/>
  <c r="AC689" i="11"/>
  <c r="AJ689" i="11" s="1"/>
  <c r="AQ689" i="11" s="1"/>
  <c r="AD689" i="11"/>
  <c r="AK689" i="11" s="1"/>
  <c r="AR689" i="11" s="1"/>
  <c r="AE689" i="11"/>
  <c r="AL689" i="11" s="1"/>
  <c r="AS689" i="11" s="1"/>
  <c r="AI689" i="11"/>
  <c r="AP689" i="11" s="1"/>
  <c r="R690" i="11"/>
  <c r="S690" i="11"/>
  <c r="T690" i="11"/>
  <c r="U690" i="11"/>
  <c r="V690" i="11"/>
  <c r="W690" i="11"/>
  <c r="X690" i="11"/>
  <c r="Y690" i="11"/>
  <c r="AF690" i="11" s="1"/>
  <c r="AM690" i="11" s="1"/>
  <c r="Z690" i="11"/>
  <c r="AA690" i="11"/>
  <c r="AH690" i="11" s="1"/>
  <c r="AO690" i="11" s="1"/>
  <c r="AB690" i="11"/>
  <c r="AI690" i="11" s="1"/>
  <c r="AP690" i="11" s="1"/>
  <c r="AC690" i="11"/>
  <c r="AJ690" i="11" s="1"/>
  <c r="AQ690" i="11" s="1"/>
  <c r="AD690" i="11"/>
  <c r="AK690" i="11" s="1"/>
  <c r="AR690" i="11" s="1"/>
  <c r="AE690" i="11"/>
  <c r="AL690" i="11" s="1"/>
  <c r="AS690" i="11" s="1"/>
  <c r="AG690" i="11"/>
  <c r="AN690" i="11" s="1"/>
  <c r="R691" i="11"/>
  <c r="S691" i="11"/>
  <c r="T691" i="11"/>
  <c r="U691" i="11"/>
  <c r="V691" i="11"/>
  <c r="W691" i="11"/>
  <c r="X691" i="11"/>
  <c r="Y691" i="11"/>
  <c r="AF691" i="11" s="1"/>
  <c r="AM691" i="11" s="1"/>
  <c r="Z691" i="11"/>
  <c r="AG691" i="11" s="1"/>
  <c r="AN691" i="11" s="1"/>
  <c r="AA691" i="11"/>
  <c r="AH691" i="11" s="1"/>
  <c r="AO691" i="11" s="1"/>
  <c r="AB691" i="11"/>
  <c r="AI691" i="11" s="1"/>
  <c r="AP691" i="11" s="1"/>
  <c r="AC691" i="11"/>
  <c r="AJ691" i="11" s="1"/>
  <c r="AQ691" i="11" s="1"/>
  <c r="AD691" i="11"/>
  <c r="AK691" i="11" s="1"/>
  <c r="AR691" i="11" s="1"/>
  <c r="AE691" i="11"/>
  <c r="AL691" i="11"/>
  <c r="AS691" i="11" s="1"/>
  <c r="R692" i="11"/>
  <c r="S692" i="11"/>
  <c r="T692" i="11"/>
  <c r="U692" i="11"/>
  <c r="V692" i="11"/>
  <c r="W692" i="11"/>
  <c r="X692" i="11"/>
  <c r="Y692" i="11"/>
  <c r="AF692" i="11" s="1"/>
  <c r="AM692" i="11" s="1"/>
  <c r="Z692" i="11"/>
  <c r="AG692" i="11" s="1"/>
  <c r="AN692" i="11" s="1"/>
  <c r="AA692" i="11"/>
  <c r="AH692" i="11" s="1"/>
  <c r="AO692" i="11" s="1"/>
  <c r="AB692" i="11"/>
  <c r="AI692" i="11" s="1"/>
  <c r="AP692" i="11" s="1"/>
  <c r="AC692" i="11"/>
  <c r="AJ692" i="11" s="1"/>
  <c r="AQ692" i="11" s="1"/>
  <c r="AD692" i="11"/>
  <c r="AK692" i="11" s="1"/>
  <c r="AR692" i="11" s="1"/>
  <c r="AE692" i="11"/>
  <c r="AL692" i="11" s="1"/>
  <c r="AS692" i="11" s="1"/>
  <c r="R693" i="11"/>
  <c r="S693" i="11"/>
  <c r="T693" i="11"/>
  <c r="U693" i="11"/>
  <c r="V693" i="11"/>
  <c r="W693" i="11"/>
  <c r="X693" i="11"/>
  <c r="Y693" i="11"/>
  <c r="AF693" i="11" s="1"/>
  <c r="AM693" i="11" s="1"/>
  <c r="Z693" i="11"/>
  <c r="AG693" i="11" s="1"/>
  <c r="AN693" i="11" s="1"/>
  <c r="AA693" i="11"/>
  <c r="AH693" i="11" s="1"/>
  <c r="AO693" i="11" s="1"/>
  <c r="AB693" i="11"/>
  <c r="AC693" i="11"/>
  <c r="AJ693" i="11" s="1"/>
  <c r="AQ693" i="11" s="1"/>
  <c r="AD693" i="11"/>
  <c r="AK693" i="11" s="1"/>
  <c r="AR693" i="11" s="1"/>
  <c r="AE693" i="11"/>
  <c r="AL693" i="11" s="1"/>
  <c r="AS693" i="11" s="1"/>
  <c r="AI693" i="11"/>
  <c r="AP693" i="11" s="1"/>
  <c r="R694" i="11"/>
  <c r="S694" i="11"/>
  <c r="T694" i="11"/>
  <c r="U694" i="11"/>
  <c r="V694" i="11"/>
  <c r="W694" i="11"/>
  <c r="X694" i="11"/>
  <c r="Y694" i="11"/>
  <c r="AF694" i="11" s="1"/>
  <c r="AM694" i="11" s="1"/>
  <c r="Z694" i="11"/>
  <c r="AG694" i="11" s="1"/>
  <c r="AN694" i="11" s="1"/>
  <c r="AA694" i="11"/>
  <c r="AH694" i="11" s="1"/>
  <c r="AO694" i="11" s="1"/>
  <c r="AB694" i="11"/>
  <c r="AI694" i="11" s="1"/>
  <c r="AP694" i="11" s="1"/>
  <c r="AC694" i="11"/>
  <c r="AJ694" i="11" s="1"/>
  <c r="AQ694" i="11" s="1"/>
  <c r="AD694" i="11"/>
  <c r="AK694" i="11" s="1"/>
  <c r="AR694" i="11" s="1"/>
  <c r="AE694" i="11"/>
  <c r="AL694" i="11" s="1"/>
  <c r="AS694" i="11" s="1"/>
  <c r="R695" i="11"/>
  <c r="S695" i="11"/>
  <c r="T695" i="11"/>
  <c r="U695" i="11"/>
  <c r="V695" i="11"/>
  <c r="W695" i="11"/>
  <c r="X695" i="11"/>
  <c r="Y695" i="11"/>
  <c r="AF695" i="11" s="1"/>
  <c r="AM695" i="11" s="1"/>
  <c r="Z695" i="11"/>
  <c r="AG695" i="11" s="1"/>
  <c r="AN695" i="11" s="1"/>
  <c r="AA695" i="11"/>
  <c r="AH695" i="11" s="1"/>
  <c r="AO695" i="11" s="1"/>
  <c r="AB695" i="11"/>
  <c r="AC695" i="11"/>
  <c r="AJ695" i="11" s="1"/>
  <c r="AQ695" i="11" s="1"/>
  <c r="AD695" i="11"/>
  <c r="AK695" i="11" s="1"/>
  <c r="AR695" i="11" s="1"/>
  <c r="AE695" i="11"/>
  <c r="AL695" i="11" s="1"/>
  <c r="AS695" i="11" s="1"/>
  <c r="AI695" i="11"/>
  <c r="AP695" i="11" s="1"/>
  <c r="R696" i="11"/>
  <c r="S696" i="11"/>
  <c r="T696" i="11"/>
  <c r="U696" i="11"/>
  <c r="V696" i="11"/>
  <c r="W696" i="11"/>
  <c r="X696" i="11"/>
  <c r="Y696" i="11"/>
  <c r="AF696" i="11" s="1"/>
  <c r="AM696" i="11" s="1"/>
  <c r="Z696" i="11"/>
  <c r="AG696" i="11" s="1"/>
  <c r="AN696" i="11" s="1"/>
  <c r="AA696" i="11"/>
  <c r="AH696" i="11" s="1"/>
  <c r="AO696" i="11" s="1"/>
  <c r="AB696" i="11"/>
  <c r="AI696" i="11" s="1"/>
  <c r="AP696" i="11" s="1"/>
  <c r="AC696" i="11"/>
  <c r="AJ696" i="11" s="1"/>
  <c r="AQ696" i="11" s="1"/>
  <c r="AD696" i="11"/>
  <c r="AK696" i="11" s="1"/>
  <c r="AR696" i="11" s="1"/>
  <c r="AE696" i="11"/>
  <c r="AL696" i="11" s="1"/>
  <c r="AS696" i="11" s="1"/>
  <c r="R697" i="11"/>
  <c r="S697" i="11"/>
  <c r="T697" i="11"/>
  <c r="U697" i="11"/>
  <c r="V697" i="11"/>
  <c r="W697" i="11"/>
  <c r="X697" i="11"/>
  <c r="Y697" i="11"/>
  <c r="AF697" i="11" s="1"/>
  <c r="AM697" i="11" s="1"/>
  <c r="Z697" i="11"/>
  <c r="AG697" i="11" s="1"/>
  <c r="AN697" i="11" s="1"/>
  <c r="AA697" i="11"/>
  <c r="AH697" i="11" s="1"/>
  <c r="AO697" i="11" s="1"/>
  <c r="AB697" i="11"/>
  <c r="AI697" i="11" s="1"/>
  <c r="AP697" i="11" s="1"/>
  <c r="AC697" i="11"/>
  <c r="AJ697" i="11" s="1"/>
  <c r="AQ697" i="11" s="1"/>
  <c r="AD697" i="11"/>
  <c r="AK697" i="11" s="1"/>
  <c r="AR697" i="11" s="1"/>
  <c r="AE697" i="11"/>
  <c r="AL697" i="11" s="1"/>
  <c r="AS697" i="11" s="1"/>
  <c r="R698" i="11"/>
  <c r="S698" i="11"/>
  <c r="T698" i="11"/>
  <c r="U698" i="11"/>
  <c r="V698" i="11"/>
  <c r="W698" i="11"/>
  <c r="X698" i="11"/>
  <c r="Y698" i="11"/>
  <c r="AF698" i="11" s="1"/>
  <c r="AM698" i="11" s="1"/>
  <c r="Z698" i="11"/>
  <c r="AG698" i="11" s="1"/>
  <c r="AN698" i="11" s="1"/>
  <c r="AA698" i="11"/>
  <c r="AH698" i="11" s="1"/>
  <c r="AO698" i="11" s="1"/>
  <c r="AB698" i="11"/>
  <c r="AI698" i="11" s="1"/>
  <c r="AP698" i="11" s="1"/>
  <c r="AC698" i="11"/>
  <c r="AJ698" i="11" s="1"/>
  <c r="AQ698" i="11" s="1"/>
  <c r="AD698" i="11"/>
  <c r="AK698" i="11" s="1"/>
  <c r="AR698" i="11" s="1"/>
  <c r="AE698" i="11"/>
  <c r="AL698" i="11" s="1"/>
  <c r="AS698" i="11" s="1"/>
  <c r="R699" i="11"/>
  <c r="S699" i="11"/>
  <c r="T699" i="11"/>
  <c r="U699" i="11"/>
  <c r="V699" i="11"/>
  <c r="W699" i="11"/>
  <c r="X699" i="11"/>
  <c r="Y699" i="11"/>
  <c r="AF699" i="11" s="1"/>
  <c r="AM699" i="11" s="1"/>
  <c r="Z699" i="11"/>
  <c r="AG699" i="11" s="1"/>
  <c r="AN699" i="11" s="1"/>
  <c r="AA699" i="11"/>
  <c r="AH699" i="11" s="1"/>
  <c r="AO699" i="11" s="1"/>
  <c r="AB699" i="11"/>
  <c r="AC699" i="11"/>
  <c r="AJ699" i="11" s="1"/>
  <c r="AQ699" i="11" s="1"/>
  <c r="AD699" i="11"/>
  <c r="AK699" i="11" s="1"/>
  <c r="AR699" i="11" s="1"/>
  <c r="AE699" i="11"/>
  <c r="AL699" i="11" s="1"/>
  <c r="AS699" i="11" s="1"/>
  <c r="AI699" i="11"/>
  <c r="AP699" i="11" s="1"/>
  <c r="R700" i="11"/>
  <c r="S700" i="11"/>
  <c r="T700" i="11"/>
  <c r="U700" i="11"/>
  <c r="V700" i="11"/>
  <c r="W700" i="11"/>
  <c r="X700" i="11"/>
  <c r="Y700" i="11"/>
  <c r="AF700" i="11" s="1"/>
  <c r="AM700" i="11" s="1"/>
  <c r="Z700" i="11"/>
  <c r="AG700" i="11" s="1"/>
  <c r="AN700" i="11" s="1"/>
  <c r="AA700" i="11"/>
  <c r="AH700" i="11" s="1"/>
  <c r="AO700" i="11" s="1"/>
  <c r="AB700" i="11"/>
  <c r="AI700" i="11" s="1"/>
  <c r="AP700" i="11" s="1"/>
  <c r="AC700" i="11"/>
  <c r="AJ700" i="11" s="1"/>
  <c r="AQ700" i="11" s="1"/>
  <c r="AD700" i="11"/>
  <c r="AK700" i="11" s="1"/>
  <c r="AR700" i="11" s="1"/>
  <c r="AE700" i="11"/>
  <c r="AL700" i="11" s="1"/>
  <c r="AS700" i="11" s="1"/>
  <c r="R701" i="11"/>
  <c r="S701" i="11"/>
  <c r="T701" i="11"/>
  <c r="U701" i="11"/>
  <c r="V701" i="11"/>
  <c r="W701" i="11"/>
  <c r="X701" i="11"/>
  <c r="Y701" i="11"/>
  <c r="AF701" i="11" s="1"/>
  <c r="AM701" i="11" s="1"/>
  <c r="Z701" i="11"/>
  <c r="AG701" i="11" s="1"/>
  <c r="AN701" i="11" s="1"/>
  <c r="AA701" i="11"/>
  <c r="AH701" i="11" s="1"/>
  <c r="AO701" i="11" s="1"/>
  <c r="AB701" i="11"/>
  <c r="AI701" i="11" s="1"/>
  <c r="AP701" i="11" s="1"/>
  <c r="AC701" i="11"/>
  <c r="AJ701" i="11" s="1"/>
  <c r="AQ701" i="11" s="1"/>
  <c r="AD701" i="11"/>
  <c r="AK701" i="11" s="1"/>
  <c r="AR701" i="11" s="1"/>
  <c r="AE701" i="11"/>
  <c r="AL701" i="11" s="1"/>
  <c r="AS701" i="11" s="1"/>
  <c r="R702" i="11"/>
  <c r="S702" i="11"/>
  <c r="T702" i="11"/>
  <c r="U702" i="11"/>
  <c r="V702" i="11"/>
  <c r="W702" i="11"/>
  <c r="X702" i="11"/>
  <c r="Y702" i="11"/>
  <c r="AF702" i="11" s="1"/>
  <c r="AM702" i="11" s="1"/>
  <c r="Z702" i="11"/>
  <c r="AG702" i="11" s="1"/>
  <c r="AN702" i="11" s="1"/>
  <c r="AA702" i="11"/>
  <c r="AH702" i="11" s="1"/>
  <c r="AO702" i="11" s="1"/>
  <c r="AB702" i="11"/>
  <c r="AC702" i="11"/>
  <c r="AJ702" i="11" s="1"/>
  <c r="AQ702" i="11" s="1"/>
  <c r="AD702" i="11"/>
  <c r="AK702" i="11" s="1"/>
  <c r="AR702" i="11" s="1"/>
  <c r="AE702" i="11"/>
  <c r="AL702" i="11" s="1"/>
  <c r="AS702" i="11" s="1"/>
  <c r="AI702" i="11"/>
  <c r="AP702" i="11" s="1"/>
  <c r="R703" i="11"/>
  <c r="S703" i="11"/>
  <c r="T703" i="11"/>
  <c r="U703" i="11"/>
  <c r="V703" i="11"/>
  <c r="W703" i="11"/>
  <c r="X703" i="11"/>
  <c r="Y703" i="11"/>
  <c r="AF703" i="11" s="1"/>
  <c r="AM703" i="11" s="1"/>
  <c r="Z703" i="11"/>
  <c r="AG703" i="11" s="1"/>
  <c r="AN703" i="11" s="1"/>
  <c r="AA703" i="11"/>
  <c r="AH703" i="11" s="1"/>
  <c r="AO703" i="11" s="1"/>
  <c r="AB703" i="11"/>
  <c r="AI703" i="11" s="1"/>
  <c r="AP703" i="11" s="1"/>
  <c r="AC703" i="11"/>
  <c r="AJ703" i="11" s="1"/>
  <c r="AQ703" i="11" s="1"/>
  <c r="AD703" i="11"/>
  <c r="AK703" i="11" s="1"/>
  <c r="AR703" i="11" s="1"/>
  <c r="AE703" i="11"/>
  <c r="AL703" i="11" s="1"/>
  <c r="AS703" i="11" s="1"/>
  <c r="R704" i="11"/>
  <c r="S704" i="11"/>
  <c r="T704" i="11"/>
  <c r="U704" i="11"/>
  <c r="V704" i="11"/>
  <c r="W704" i="11"/>
  <c r="X704" i="11"/>
  <c r="Y704" i="11"/>
  <c r="AF704" i="11" s="1"/>
  <c r="AM704" i="11" s="1"/>
  <c r="Z704" i="11"/>
  <c r="AG704" i="11" s="1"/>
  <c r="AN704" i="11" s="1"/>
  <c r="AA704" i="11"/>
  <c r="AH704" i="11" s="1"/>
  <c r="AO704" i="11" s="1"/>
  <c r="AB704" i="11"/>
  <c r="AC704" i="11"/>
  <c r="AJ704" i="11" s="1"/>
  <c r="AQ704" i="11" s="1"/>
  <c r="AD704" i="11"/>
  <c r="AK704" i="11" s="1"/>
  <c r="AR704" i="11" s="1"/>
  <c r="AE704" i="11"/>
  <c r="AL704" i="11" s="1"/>
  <c r="AS704" i="11" s="1"/>
  <c r="AI704" i="11"/>
  <c r="AP704" i="11" s="1"/>
  <c r="R705" i="11"/>
  <c r="S705" i="11"/>
  <c r="T705" i="11"/>
  <c r="U705" i="11"/>
  <c r="V705" i="11"/>
  <c r="W705" i="11"/>
  <c r="X705" i="11"/>
  <c r="Y705" i="11"/>
  <c r="AF705" i="11" s="1"/>
  <c r="AM705" i="11" s="1"/>
  <c r="Z705" i="11"/>
  <c r="AG705" i="11" s="1"/>
  <c r="AN705" i="11" s="1"/>
  <c r="AA705" i="11"/>
  <c r="AH705" i="11" s="1"/>
  <c r="AO705" i="11" s="1"/>
  <c r="AB705" i="11"/>
  <c r="AI705" i="11" s="1"/>
  <c r="AP705" i="11" s="1"/>
  <c r="AC705" i="11"/>
  <c r="AJ705" i="11" s="1"/>
  <c r="AQ705" i="11" s="1"/>
  <c r="AD705" i="11"/>
  <c r="AK705" i="11" s="1"/>
  <c r="AR705" i="11" s="1"/>
  <c r="AE705" i="11"/>
  <c r="AL705" i="11" s="1"/>
  <c r="AS705" i="11" s="1"/>
  <c r="R706" i="11"/>
  <c r="S706" i="11"/>
  <c r="T706" i="11"/>
  <c r="U706" i="11"/>
  <c r="V706" i="11"/>
  <c r="W706" i="11"/>
  <c r="X706" i="11"/>
  <c r="Y706" i="11"/>
  <c r="AF706" i="11" s="1"/>
  <c r="AM706" i="11" s="1"/>
  <c r="Z706" i="11"/>
  <c r="AG706" i="11" s="1"/>
  <c r="AN706" i="11" s="1"/>
  <c r="AA706" i="11"/>
  <c r="AH706" i="11" s="1"/>
  <c r="AO706" i="11" s="1"/>
  <c r="AB706" i="11"/>
  <c r="AI706" i="11" s="1"/>
  <c r="AP706" i="11" s="1"/>
  <c r="AC706" i="11"/>
  <c r="AJ706" i="11" s="1"/>
  <c r="AQ706" i="11" s="1"/>
  <c r="AD706" i="11"/>
  <c r="AK706" i="11" s="1"/>
  <c r="AR706" i="11" s="1"/>
  <c r="AE706" i="11"/>
  <c r="AL706" i="11" s="1"/>
  <c r="AS706" i="11" s="1"/>
  <c r="R707" i="11"/>
  <c r="S707" i="11"/>
  <c r="T707" i="11"/>
  <c r="U707" i="11"/>
  <c r="V707" i="11"/>
  <c r="W707" i="11"/>
  <c r="X707" i="11"/>
  <c r="Y707" i="11"/>
  <c r="AF707" i="11" s="1"/>
  <c r="AM707" i="11" s="1"/>
  <c r="Z707" i="11"/>
  <c r="AG707" i="11" s="1"/>
  <c r="AN707" i="11" s="1"/>
  <c r="AA707" i="11"/>
  <c r="AH707" i="11" s="1"/>
  <c r="AO707" i="11" s="1"/>
  <c r="AB707" i="11"/>
  <c r="AI707" i="11" s="1"/>
  <c r="AP707" i="11" s="1"/>
  <c r="AC707" i="11"/>
  <c r="AJ707" i="11" s="1"/>
  <c r="AQ707" i="11" s="1"/>
  <c r="AD707" i="11"/>
  <c r="AK707" i="11" s="1"/>
  <c r="AE707" i="11"/>
  <c r="AL707" i="11" s="1"/>
  <c r="AS707" i="11" s="1"/>
  <c r="AR707" i="11"/>
  <c r="R708" i="11"/>
  <c r="S708" i="11"/>
  <c r="T708" i="11"/>
  <c r="U708" i="11"/>
  <c r="V708" i="11"/>
  <c r="W708" i="11"/>
  <c r="X708" i="11"/>
  <c r="Y708" i="11"/>
  <c r="AF708" i="11" s="1"/>
  <c r="AM708" i="11" s="1"/>
  <c r="Z708" i="11"/>
  <c r="AG708" i="11" s="1"/>
  <c r="AN708" i="11" s="1"/>
  <c r="AA708" i="11"/>
  <c r="AH708" i="11" s="1"/>
  <c r="AO708" i="11" s="1"/>
  <c r="AB708" i="11"/>
  <c r="AI708" i="11" s="1"/>
  <c r="AP708" i="11" s="1"/>
  <c r="AC708" i="11"/>
  <c r="AJ708" i="11" s="1"/>
  <c r="AQ708" i="11" s="1"/>
  <c r="AD708" i="11"/>
  <c r="AK708" i="11" s="1"/>
  <c r="AR708" i="11" s="1"/>
  <c r="AE708" i="11"/>
  <c r="AL708" i="11" s="1"/>
  <c r="AS708" i="11" s="1"/>
  <c r="R709" i="11"/>
  <c r="S709" i="11"/>
  <c r="T709" i="11"/>
  <c r="U709" i="11"/>
  <c r="V709" i="11"/>
  <c r="W709" i="11"/>
  <c r="X709" i="11"/>
  <c r="Y709" i="11"/>
  <c r="AF709" i="11" s="1"/>
  <c r="AM709" i="11" s="1"/>
  <c r="Z709" i="11"/>
  <c r="AG709" i="11" s="1"/>
  <c r="AN709" i="11" s="1"/>
  <c r="AA709" i="11"/>
  <c r="AH709" i="11" s="1"/>
  <c r="AO709" i="11" s="1"/>
  <c r="AB709" i="11"/>
  <c r="AI709" i="11" s="1"/>
  <c r="AP709" i="11" s="1"/>
  <c r="AC709" i="11"/>
  <c r="AJ709" i="11" s="1"/>
  <c r="AQ709" i="11" s="1"/>
  <c r="AD709" i="11"/>
  <c r="AK709" i="11" s="1"/>
  <c r="AR709" i="11" s="1"/>
  <c r="AE709" i="11"/>
  <c r="AL709" i="11" s="1"/>
  <c r="AS709" i="11" s="1"/>
  <c r="R710" i="11"/>
  <c r="S710" i="11"/>
  <c r="T710" i="11"/>
  <c r="U710" i="11"/>
  <c r="V710" i="11"/>
  <c r="W710" i="11"/>
  <c r="X710" i="11"/>
  <c r="Y710" i="11"/>
  <c r="AF710" i="11" s="1"/>
  <c r="AM710" i="11" s="1"/>
  <c r="Z710" i="11"/>
  <c r="AG710" i="11" s="1"/>
  <c r="AN710" i="11" s="1"/>
  <c r="AA710" i="11"/>
  <c r="AH710" i="11" s="1"/>
  <c r="AO710" i="11" s="1"/>
  <c r="AB710" i="11"/>
  <c r="AI710" i="11" s="1"/>
  <c r="AP710" i="11" s="1"/>
  <c r="AC710" i="11"/>
  <c r="AJ710" i="11" s="1"/>
  <c r="AQ710" i="11" s="1"/>
  <c r="AD710" i="11"/>
  <c r="AK710" i="11" s="1"/>
  <c r="AR710" i="11" s="1"/>
  <c r="AE710" i="11"/>
  <c r="AL710" i="11" s="1"/>
  <c r="AS710" i="11" s="1"/>
  <c r="R711" i="11"/>
  <c r="S711" i="11"/>
  <c r="T711" i="11"/>
  <c r="U711" i="11"/>
  <c r="V711" i="11"/>
  <c r="W711" i="11"/>
  <c r="X711" i="11"/>
  <c r="Y711" i="11"/>
  <c r="AF711" i="11" s="1"/>
  <c r="AM711" i="11" s="1"/>
  <c r="Z711" i="11"/>
  <c r="AG711" i="11" s="1"/>
  <c r="AN711" i="11" s="1"/>
  <c r="AA711" i="11"/>
  <c r="AH711" i="11" s="1"/>
  <c r="AO711" i="11" s="1"/>
  <c r="AB711" i="11"/>
  <c r="AI711" i="11" s="1"/>
  <c r="AP711" i="11" s="1"/>
  <c r="AC711" i="11"/>
  <c r="AJ711" i="11" s="1"/>
  <c r="AQ711" i="11" s="1"/>
  <c r="AD711" i="11"/>
  <c r="AK711" i="11" s="1"/>
  <c r="AR711" i="11" s="1"/>
  <c r="AE711" i="11"/>
  <c r="AL711" i="11" s="1"/>
  <c r="AS711" i="11" s="1"/>
  <c r="R712" i="11"/>
  <c r="S712" i="11"/>
  <c r="T712" i="11"/>
  <c r="U712" i="11"/>
  <c r="V712" i="11"/>
  <c r="W712" i="11"/>
  <c r="X712" i="11"/>
  <c r="Y712" i="11"/>
  <c r="AF712" i="11" s="1"/>
  <c r="AM712" i="11" s="1"/>
  <c r="Z712" i="11"/>
  <c r="AG712" i="11" s="1"/>
  <c r="AN712" i="11" s="1"/>
  <c r="AA712" i="11"/>
  <c r="AH712" i="11" s="1"/>
  <c r="AO712" i="11" s="1"/>
  <c r="AB712" i="11"/>
  <c r="AI712" i="11" s="1"/>
  <c r="AP712" i="11" s="1"/>
  <c r="AC712" i="11"/>
  <c r="AJ712" i="11" s="1"/>
  <c r="AQ712" i="11" s="1"/>
  <c r="AD712" i="11"/>
  <c r="AK712" i="11" s="1"/>
  <c r="AR712" i="11" s="1"/>
  <c r="AE712" i="11"/>
  <c r="AL712" i="11" s="1"/>
  <c r="AS712" i="11" s="1"/>
  <c r="R713" i="11"/>
  <c r="S713" i="11"/>
  <c r="T713" i="11"/>
  <c r="U713" i="11"/>
  <c r="V713" i="11"/>
  <c r="W713" i="11"/>
  <c r="X713" i="11"/>
  <c r="Y713" i="11"/>
  <c r="AF713" i="11" s="1"/>
  <c r="AM713" i="11" s="1"/>
  <c r="Z713" i="11"/>
  <c r="AG713" i="11" s="1"/>
  <c r="AN713" i="11" s="1"/>
  <c r="AA713" i="11"/>
  <c r="AH713" i="11" s="1"/>
  <c r="AO713" i="11" s="1"/>
  <c r="AB713" i="11"/>
  <c r="AI713" i="11" s="1"/>
  <c r="AP713" i="11" s="1"/>
  <c r="AC713" i="11"/>
  <c r="AJ713" i="11" s="1"/>
  <c r="AQ713" i="11" s="1"/>
  <c r="AD713" i="11"/>
  <c r="AK713" i="11" s="1"/>
  <c r="AR713" i="11" s="1"/>
  <c r="AE713" i="11"/>
  <c r="AL713" i="11" s="1"/>
  <c r="AS713" i="11" s="1"/>
  <c r="R714" i="11"/>
  <c r="S714" i="11"/>
  <c r="T714" i="11"/>
  <c r="U714" i="11"/>
  <c r="V714" i="11"/>
  <c r="W714" i="11"/>
  <c r="X714" i="11"/>
  <c r="Y714" i="11"/>
  <c r="AF714" i="11" s="1"/>
  <c r="AM714" i="11" s="1"/>
  <c r="Z714" i="11"/>
  <c r="AG714" i="11" s="1"/>
  <c r="AN714" i="11" s="1"/>
  <c r="AA714" i="11"/>
  <c r="AH714" i="11" s="1"/>
  <c r="AO714" i="11" s="1"/>
  <c r="AB714" i="11"/>
  <c r="AI714" i="11" s="1"/>
  <c r="AP714" i="11" s="1"/>
  <c r="AC714" i="11"/>
  <c r="AJ714" i="11" s="1"/>
  <c r="AQ714" i="11" s="1"/>
  <c r="AD714" i="11"/>
  <c r="AK714" i="11" s="1"/>
  <c r="AR714" i="11" s="1"/>
  <c r="AE714" i="11"/>
  <c r="AL714" i="11" s="1"/>
  <c r="AS714" i="11" s="1"/>
  <c r="R715" i="11"/>
  <c r="S715" i="11"/>
  <c r="T715" i="11"/>
  <c r="U715" i="11"/>
  <c r="V715" i="11"/>
  <c r="W715" i="11"/>
  <c r="X715" i="11"/>
  <c r="Y715" i="11"/>
  <c r="AF715" i="11" s="1"/>
  <c r="AM715" i="11" s="1"/>
  <c r="Z715" i="11"/>
  <c r="AG715" i="11" s="1"/>
  <c r="AN715" i="11" s="1"/>
  <c r="AA715" i="11"/>
  <c r="AH715" i="11" s="1"/>
  <c r="AO715" i="11" s="1"/>
  <c r="AB715" i="11"/>
  <c r="AI715" i="11" s="1"/>
  <c r="AP715" i="11" s="1"/>
  <c r="AC715" i="11"/>
  <c r="AJ715" i="11" s="1"/>
  <c r="AQ715" i="11" s="1"/>
  <c r="AD715" i="11"/>
  <c r="AK715" i="11" s="1"/>
  <c r="AR715" i="11" s="1"/>
  <c r="AE715" i="11"/>
  <c r="AL715" i="11" s="1"/>
  <c r="AS715" i="11" s="1"/>
  <c r="R716" i="11"/>
  <c r="S716" i="11"/>
  <c r="T716" i="11"/>
  <c r="U716" i="11"/>
  <c r="V716" i="11"/>
  <c r="W716" i="11"/>
  <c r="X716" i="11"/>
  <c r="Y716" i="11"/>
  <c r="AF716" i="11" s="1"/>
  <c r="AM716" i="11" s="1"/>
  <c r="Z716" i="11"/>
  <c r="AG716" i="11" s="1"/>
  <c r="AN716" i="11" s="1"/>
  <c r="AA716" i="11"/>
  <c r="AH716" i="11" s="1"/>
  <c r="AO716" i="11" s="1"/>
  <c r="AB716" i="11"/>
  <c r="AI716" i="11" s="1"/>
  <c r="AP716" i="11" s="1"/>
  <c r="AC716" i="11"/>
  <c r="AJ716" i="11" s="1"/>
  <c r="AQ716" i="11" s="1"/>
  <c r="AD716" i="11"/>
  <c r="AK716" i="11" s="1"/>
  <c r="AR716" i="11" s="1"/>
  <c r="AE716" i="11"/>
  <c r="AL716" i="11" s="1"/>
  <c r="AS716" i="11" s="1"/>
  <c r="R717" i="11"/>
  <c r="S717" i="11"/>
  <c r="T717" i="11"/>
  <c r="U717" i="11"/>
  <c r="V717" i="11"/>
  <c r="W717" i="11"/>
  <c r="X717" i="11"/>
  <c r="Y717" i="11"/>
  <c r="AF717" i="11" s="1"/>
  <c r="AM717" i="11" s="1"/>
  <c r="Z717" i="11"/>
  <c r="AG717" i="11" s="1"/>
  <c r="AN717" i="11" s="1"/>
  <c r="AA717" i="11"/>
  <c r="AH717" i="11" s="1"/>
  <c r="AO717" i="11" s="1"/>
  <c r="AB717" i="11"/>
  <c r="AI717" i="11" s="1"/>
  <c r="AP717" i="11" s="1"/>
  <c r="AC717" i="11"/>
  <c r="AJ717" i="11" s="1"/>
  <c r="AQ717" i="11" s="1"/>
  <c r="AD717" i="11"/>
  <c r="AK717" i="11" s="1"/>
  <c r="AR717" i="11" s="1"/>
  <c r="AE717" i="11"/>
  <c r="AL717" i="11" s="1"/>
  <c r="AS717" i="11" s="1"/>
  <c r="R718" i="11"/>
  <c r="S718" i="11"/>
  <c r="T718" i="11"/>
  <c r="U718" i="11"/>
  <c r="V718" i="11"/>
  <c r="W718" i="11"/>
  <c r="X718" i="11"/>
  <c r="Y718" i="11"/>
  <c r="AF718" i="11" s="1"/>
  <c r="AM718" i="11" s="1"/>
  <c r="Z718" i="11"/>
  <c r="AG718" i="11" s="1"/>
  <c r="AN718" i="11" s="1"/>
  <c r="AA718" i="11"/>
  <c r="AH718" i="11" s="1"/>
  <c r="AO718" i="11" s="1"/>
  <c r="AB718" i="11"/>
  <c r="AI718" i="11" s="1"/>
  <c r="AP718" i="11" s="1"/>
  <c r="AC718" i="11"/>
  <c r="AJ718" i="11" s="1"/>
  <c r="AQ718" i="11" s="1"/>
  <c r="AD718" i="11"/>
  <c r="AK718" i="11" s="1"/>
  <c r="AR718" i="11" s="1"/>
  <c r="AE718" i="11"/>
  <c r="AL718" i="11" s="1"/>
  <c r="AS718" i="11" s="1"/>
  <c r="R719" i="11"/>
  <c r="S719" i="11"/>
  <c r="T719" i="11"/>
  <c r="U719" i="11"/>
  <c r="V719" i="11"/>
  <c r="W719" i="11"/>
  <c r="X719" i="11"/>
  <c r="Y719" i="11"/>
  <c r="AF719" i="11" s="1"/>
  <c r="AM719" i="11" s="1"/>
  <c r="Z719" i="11"/>
  <c r="AG719" i="11" s="1"/>
  <c r="AN719" i="11" s="1"/>
  <c r="AA719" i="11"/>
  <c r="AH719" i="11" s="1"/>
  <c r="AO719" i="11" s="1"/>
  <c r="AB719" i="11"/>
  <c r="AI719" i="11" s="1"/>
  <c r="AP719" i="11" s="1"/>
  <c r="AC719" i="11"/>
  <c r="AJ719" i="11" s="1"/>
  <c r="AQ719" i="11" s="1"/>
  <c r="AD719" i="11"/>
  <c r="AK719" i="11" s="1"/>
  <c r="AR719" i="11" s="1"/>
  <c r="AE719" i="11"/>
  <c r="AL719" i="11" s="1"/>
  <c r="AS719" i="11" s="1"/>
  <c r="R720" i="11"/>
  <c r="S720" i="11"/>
  <c r="T720" i="11"/>
  <c r="U720" i="11"/>
  <c r="V720" i="11"/>
  <c r="W720" i="11"/>
  <c r="X720" i="11"/>
  <c r="Y720" i="11"/>
  <c r="AF720" i="11" s="1"/>
  <c r="AM720" i="11" s="1"/>
  <c r="Z720" i="11"/>
  <c r="AG720" i="11" s="1"/>
  <c r="AN720" i="11" s="1"/>
  <c r="AA720" i="11"/>
  <c r="AH720" i="11" s="1"/>
  <c r="AO720" i="11" s="1"/>
  <c r="AB720" i="11"/>
  <c r="AC720" i="11"/>
  <c r="AJ720" i="11" s="1"/>
  <c r="AQ720" i="11" s="1"/>
  <c r="AD720" i="11"/>
  <c r="AK720" i="11" s="1"/>
  <c r="AR720" i="11" s="1"/>
  <c r="AE720" i="11"/>
  <c r="AL720" i="11" s="1"/>
  <c r="AS720" i="11" s="1"/>
  <c r="AI720" i="11"/>
  <c r="AP720" i="11" s="1"/>
  <c r="R721" i="11"/>
  <c r="S721" i="11"/>
  <c r="T721" i="11"/>
  <c r="U721" i="11"/>
  <c r="V721" i="11"/>
  <c r="W721" i="11"/>
  <c r="X721" i="11"/>
  <c r="Y721" i="11"/>
  <c r="AF721" i="11" s="1"/>
  <c r="AM721" i="11" s="1"/>
  <c r="Z721" i="11"/>
  <c r="AG721" i="11" s="1"/>
  <c r="AN721" i="11" s="1"/>
  <c r="AA721" i="11"/>
  <c r="AH721" i="11" s="1"/>
  <c r="AO721" i="11" s="1"/>
  <c r="AB721" i="11"/>
  <c r="AI721" i="11" s="1"/>
  <c r="AP721" i="11" s="1"/>
  <c r="AC721" i="11"/>
  <c r="AJ721" i="11" s="1"/>
  <c r="AQ721" i="11" s="1"/>
  <c r="AD721" i="11"/>
  <c r="AK721" i="11" s="1"/>
  <c r="AR721" i="11" s="1"/>
  <c r="AE721" i="11"/>
  <c r="AL721" i="11" s="1"/>
  <c r="AS721" i="11" s="1"/>
  <c r="R722" i="11"/>
  <c r="S722" i="11"/>
  <c r="T722" i="11"/>
  <c r="U722" i="11"/>
  <c r="V722" i="11"/>
  <c r="W722" i="11"/>
  <c r="X722" i="11"/>
  <c r="Y722" i="11"/>
  <c r="AF722" i="11" s="1"/>
  <c r="AM722" i="11" s="1"/>
  <c r="Z722" i="11"/>
  <c r="AG722" i="11" s="1"/>
  <c r="AN722" i="11" s="1"/>
  <c r="AA722" i="11"/>
  <c r="AH722" i="11" s="1"/>
  <c r="AO722" i="11" s="1"/>
  <c r="AB722" i="11"/>
  <c r="AC722" i="11"/>
  <c r="AJ722" i="11" s="1"/>
  <c r="AQ722" i="11" s="1"/>
  <c r="AD722" i="11"/>
  <c r="AK722" i="11" s="1"/>
  <c r="AR722" i="11" s="1"/>
  <c r="AE722" i="11"/>
  <c r="AL722" i="11" s="1"/>
  <c r="AS722" i="11" s="1"/>
  <c r="AI722" i="11"/>
  <c r="AP722" i="11" s="1"/>
  <c r="R723" i="11"/>
  <c r="S723" i="11"/>
  <c r="T723" i="11"/>
  <c r="U723" i="11"/>
  <c r="V723" i="11"/>
  <c r="W723" i="11"/>
  <c r="X723" i="11"/>
  <c r="Y723" i="11"/>
  <c r="AF723" i="11" s="1"/>
  <c r="AM723" i="11" s="1"/>
  <c r="Z723" i="11"/>
  <c r="AG723" i="11" s="1"/>
  <c r="AN723" i="11" s="1"/>
  <c r="AA723" i="11"/>
  <c r="AH723" i="11" s="1"/>
  <c r="AO723" i="11" s="1"/>
  <c r="AB723" i="11"/>
  <c r="AI723" i="11" s="1"/>
  <c r="AP723" i="11" s="1"/>
  <c r="AC723" i="11"/>
  <c r="AJ723" i="11" s="1"/>
  <c r="AQ723" i="11" s="1"/>
  <c r="AD723" i="11"/>
  <c r="AK723" i="11" s="1"/>
  <c r="AR723" i="11" s="1"/>
  <c r="AE723" i="11"/>
  <c r="AL723" i="11" s="1"/>
  <c r="AS723" i="11" s="1"/>
  <c r="R724" i="11"/>
  <c r="S724" i="11"/>
  <c r="T724" i="11"/>
  <c r="U724" i="11"/>
  <c r="V724" i="11"/>
  <c r="W724" i="11"/>
  <c r="X724" i="11"/>
  <c r="Y724" i="11"/>
  <c r="AF724" i="11" s="1"/>
  <c r="AM724" i="11" s="1"/>
  <c r="Z724" i="11"/>
  <c r="AG724" i="11" s="1"/>
  <c r="AN724" i="11" s="1"/>
  <c r="AA724" i="11"/>
  <c r="AH724" i="11" s="1"/>
  <c r="AO724" i="11" s="1"/>
  <c r="AB724" i="11"/>
  <c r="AC724" i="11"/>
  <c r="AJ724" i="11" s="1"/>
  <c r="AQ724" i="11" s="1"/>
  <c r="AD724" i="11"/>
  <c r="AK724" i="11" s="1"/>
  <c r="AR724" i="11" s="1"/>
  <c r="AE724" i="11"/>
  <c r="AL724" i="11" s="1"/>
  <c r="AS724" i="11" s="1"/>
  <c r="AI724" i="11"/>
  <c r="AP724" i="11" s="1"/>
  <c r="R725" i="11"/>
  <c r="S725" i="11"/>
  <c r="T725" i="11"/>
  <c r="U725" i="11"/>
  <c r="V725" i="11"/>
  <c r="W725" i="11"/>
  <c r="X725" i="11"/>
  <c r="Y725" i="11"/>
  <c r="AF725" i="11" s="1"/>
  <c r="AM725" i="11" s="1"/>
  <c r="Z725" i="11"/>
  <c r="AG725" i="11" s="1"/>
  <c r="AN725" i="11" s="1"/>
  <c r="AA725" i="11"/>
  <c r="AH725" i="11" s="1"/>
  <c r="AO725" i="11" s="1"/>
  <c r="AB725" i="11"/>
  <c r="AI725" i="11" s="1"/>
  <c r="AP725" i="11" s="1"/>
  <c r="AC725" i="11"/>
  <c r="AJ725" i="11" s="1"/>
  <c r="AQ725" i="11" s="1"/>
  <c r="AD725" i="11"/>
  <c r="AK725" i="11" s="1"/>
  <c r="AR725" i="11" s="1"/>
  <c r="AE725" i="11"/>
  <c r="AL725" i="11" s="1"/>
  <c r="AS725" i="11" s="1"/>
  <c r="R726" i="11"/>
  <c r="S726" i="11"/>
  <c r="T726" i="11"/>
  <c r="U726" i="11"/>
  <c r="V726" i="11"/>
  <c r="W726" i="11"/>
  <c r="X726" i="11"/>
  <c r="Y726" i="11"/>
  <c r="AF726" i="11" s="1"/>
  <c r="AM726" i="11" s="1"/>
  <c r="Z726" i="11"/>
  <c r="AG726" i="11" s="1"/>
  <c r="AN726" i="11" s="1"/>
  <c r="AA726" i="11"/>
  <c r="AH726" i="11" s="1"/>
  <c r="AO726" i="11" s="1"/>
  <c r="AB726" i="11"/>
  <c r="AI726" i="11" s="1"/>
  <c r="AP726" i="11" s="1"/>
  <c r="AC726" i="11"/>
  <c r="AJ726" i="11" s="1"/>
  <c r="AQ726" i="11" s="1"/>
  <c r="AD726" i="11"/>
  <c r="AK726" i="11" s="1"/>
  <c r="AR726" i="11" s="1"/>
  <c r="AE726" i="11"/>
  <c r="AL726" i="11" s="1"/>
  <c r="AS726" i="11" s="1"/>
  <c r="R727" i="11"/>
  <c r="S727" i="11"/>
  <c r="T727" i="11"/>
  <c r="U727" i="11"/>
  <c r="V727" i="11"/>
  <c r="W727" i="11"/>
  <c r="X727" i="11"/>
  <c r="Y727" i="11"/>
  <c r="AF727" i="11" s="1"/>
  <c r="AM727" i="11" s="1"/>
  <c r="Z727" i="11"/>
  <c r="AG727" i="11" s="1"/>
  <c r="AN727" i="11" s="1"/>
  <c r="AA727" i="11"/>
  <c r="AH727" i="11" s="1"/>
  <c r="AO727" i="11" s="1"/>
  <c r="AB727" i="11"/>
  <c r="AI727" i="11" s="1"/>
  <c r="AP727" i="11" s="1"/>
  <c r="AC727" i="11"/>
  <c r="AJ727" i="11" s="1"/>
  <c r="AQ727" i="11" s="1"/>
  <c r="AD727" i="11"/>
  <c r="AK727" i="11" s="1"/>
  <c r="AR727" i="11" s="1"/>
  <c r="AE727" i="11"/>
  <c r="AL727" i="11" s="1"/>
  <c r="AS727" i="11" s="1"/>
  <c r="R728" i="11"/>
  <c r="S728" i="11"/>
  <c r="T728" i="11"/>
  <c r="U728" i="11"/>
  <c r="V728" i="11"/>
  <c r="W728" i="11"/>
  <c r="X728" i="11"/>
  <c r="Y728" i="11"/>
  <c r="AF728" i="11" s="1"/>
  <c r="AM728" i="11" s="1"/>
  <c r="Z728" i="11"/>
  <c r="AG728" i="11" s="1"/>
  <c r="AN728" i="11" s="1"/>
  <c r="AA728" i="11"/>
  <c r="AH728" i="11" s="1"/>
  <c r="AO728" i="11" s="1"/>
  <c r="AB728" i="11"/>
  <c r="AI728" i="11" s="1"/>
  <c r="AP728" i="11" s="1"/>
  <c r="AC728" i="11"/>
  <c r="AJ728" i="11" s="1"/>
  <c r="AQ728" i="11" s="1"/>
  <c r="AD728" i="11"/>
  <c r="AK728" i="11" s="1"/>
  <c r="AR728" i="11" s="1"/>
  <c r="AE728" i="11"/>
  <c r="AL728" i="11" s="1"/>
  <c r="AS728" i="11" s="1"/>
  <c r="R729" i="11"/>
  <c r="S729" i="11"/>
  <c r="T729" i="11"/>
  <c r="U729" i="11"/>
  <c r="V729" i="11"/>
  <c r="W729" i="11"/>
  <c r="X729" i="11"/>
  <c r="Y729" i="11"/>
  <c r="AF729" i="11" s="1"/>
  <c r="AM729" i="11" s="1"/>
  <c r="Z729" i="11"/>
  <c r="AG729" i="11" s="1"/>
  <c r="AN729" i="11" s="1"/>
  <c r="AA729" i="11"/>
  <c r="AH729" i="11" s="1"/>
  <c r="AO729" i="11" s="1"/>
  <c r="AB729" i="11"/>
  <c r="AI729" i="11" s="1"/>
  <c r="AP729" i="11" s="1"/>
  <c r="AC729" i="11"/>
  <c r="AJ729" i="11" s="1"/>
  <c r="AQ729" i="11" s="1"/>
  <c r="AD729" i="11"/>
  <c r="AK729" i="11" s="1"/>
  <c r="AR729" i="11" s="1"/>
  <c r="AE729" i="11"/>
  <c r="AL729" i="11" s="1"/>
  <c r="AS729" i="11" s="1"/>
  <c r="R730" i="11"/>
  <c r="S730" i="11"/>
  <c r="T730" i="11"/>
  <c r="U730" i="11"/>
  <c r="V730" i="11"/>
  <c r="W730" i="11"/>
  <c r="X730" i="11"/>
  <c r="Y730" i="11"/>
  <c r="AF730" i="11" s="1"/>
  <c r="AM730" i="11" s="1"/>
  <c r="Z730" i="11"/>
  <c r="AG730" i="11" s="1"/>
  <c r="AN730" i="11" s="1"/>
  <c r="AA730" i="11"/>
  <c r="AH730" i="11" s="1"/>
  <c r="AO730" i="11" s="1"/>
  <c r="AB730" i="11"/>
  <c r="AI730" i="11" s="1"/>
  <c r="AP730" i="11" s="1"/>
  <c r="AC730" i="11"/>
  <c r="AJ730" i="11" s="1"/>
  <c r="AQ730" i="11" s="1"/>
  <c r="AD730" i="11"/>
  <c r="AK730" i="11" s="1"/>
  <c r="AR730" i="11" s="1"/>
  <c r="AE730" i="11"/>
  <c r="AL730" i="11" s="1"/>
  <c r="AS730" i="11" s="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" i="13" l="1"/>
  <c r="C3" i="13"/>
  <c r="B37" i="12"/>
  <c r="C37" i="12"/>
  <c r="D37" i="12"/>
  <c r="E37" i="12"/>
  <c r="F37" i="12"/>
  <c r="G37" i="12"/>
  <c r="H37" i="12"/>
  <c r="R11" i="11" l="1"/>
  <c r="A1" i="5" l="1"/>
  <c r="AL7" i="11" l="1"/>
  <c r="Y12" i="11" l="1"/>
  <c r="AF12" i="11" s="1"/>
  <c r="AM12" i="11" s="1"/>
  <c r="Z12" i="11"/>
  <c r="AG12" i="11" s="1"/>
  <c r="AN12" i="11" s="1"/>
  <c r="AA12" i="11"/>
  <c r="AH12" i="11" s="1"/>
  <c r="AO12" i="11" s="1"/>
  <c r="AB12" i="11"/>
  <c r="AI12" i="11" s="1"/>
  <c r="AP12" i="11" s="1"/>
  <c r="AC12" i="11"/>
  <c r="AJ12" i="11" s="1"/>
  <c r="AQ12" i="11" s="1"/>
  <c r="AD12" i="11"/>
  <c r="AK12" i="11" s="1"/>
  <c r="AR12" i="11" s="1"/>
  <c r="AE12" i="11"/>
  <c r="AL12" i="11" s="1"/>
  <c r="AS12" i="11" s="1"/>
  <c r="Y13" i="11"/>
  <c r="AF13" i="11" s="1"/>
  <c r="AM13" i="11" s="1"/>
  <c r="Z13" i="11"/>
  <c r="AG13" i="11" s="1"/>
  <c r="AN13" i="11" s="1"/>
  <c r="AA13" i="11"/>
  <c r="AH13" i="11" s="1"/>
  <c r="AO13" i="11" s="1"/>
  <c r="AB13" i="11"/>
  <c r="AI13" i="11" s="1"/>
  <c r="AP13" i="11" s="1"/>
  <c r="AC13" i="11"/>
  <c r="AJ13" i="11" s="1"/>
  <c r="AQ13" i="11" s="1"/>
  <c r="AD13" i="11"/>
  <c r="AK13" i="11" s="1"/>
  <c r="AR13" i="11" s="1"/>
  <c r="AE13" i="11"/>
  <c r="AL13" i="11" s="1"/>
  <c r="AS13" i="11" s="1"/>
  <c r="Y14" i="11"/>
  <c r="AF14" i="11" s="1"/>
  <c r="AM14" i="11" s="1"/>
  <c r="Z14" i="11"/>
  <c r="AG14" i="11" s="1"/>
  <c r="AN14" i="11" s="1"/>
  <c r="AA14" i="11"/>
  <c r="AH14" i="11" s="1"/>
  <c r="AO14" i="11" s="1"/>
  <c r="AB14" i="11"/>
  <c r="AI14" i="11" s="1"/>
  <c r="AP14" i="11" s="1"/>
  <c r="AC14" i="11"/>
  <c r="AJ14" i="11" s="1"/>
  <c r="AQ14" i="11" s="1"/>
  <c r="AD14" i="11"/>
  <c r="AK14" i="11" s="1"/>
  <c r="AR14" i="11" s="1"/>
  <c r="AE14" i="11"/>
  <c r="AL14" i="11" s="1"/>
  <c r="AS14" i="11" s="1"/>
  <c r="Y15" i="11"/>
  <c r="AF15" i="11" s="1"/>
  <c r="AM15" i="11" s="1"/>
  <c r="Z15" i="11"/>
  <c r="AG15" i="11" s="1"/>
  <c r="AN15" i="11" s="1"/>
  <c r="AA15" i="11"/>
  <c r="AH15" i="11" s="1"/>
  <c r="AO15" i="11" s="1"/>
  <c r="AB15" i="11"/>
  <c r="AI15" i="11" s="1"/>
  <c r="AP15" i="11" s="1"/>
  <c r="AC15" i="11"/>
  <c r="AJ15" i="11" s="1"/>
  <c r="AQ15" i="11" s="1"/>
  <c r="AD15" i="11"/>
  <c r="AK15" i="11" s="1"/>
  <c r="AR15" i="11" s="1"/>
  <c r="AE15" i="11"/>
  <c r="AL15" i="11" s="1"/>
  <c r="AS15" i="11" s="1"/>
  <c r="Y16" i="11"/>
  <c r="AF16" i="11" s="1"/>
  <c r="AM16" i="11" s="1"/>
  <c r="Z16" i="11"/>
  <c r="AG16" i="11" s="1"/>
  <c r="AN16" i="11" s="1"/>
  <c r="AA16" i="11"/>
  <c r="AH16" i="11" s="1"/>
  <c r="AO16" i="11" s="1"/>
  <c r="AB16" i="11"/>
  <c r="AI16" i="11" s="1"/>
  <c r="AP16" i="11" s="1"/>
  <c r="AC16" i="11"/>
  <c r="AJ16" i="11" s="1"/>
  <c r="AQ16" i="11" s="1"/>
  <c r="AD16" i="11"/>
  <c r="AK16" i="11" s="1"/>
  <c r="AR16" i="11" s="1"/>
  <c r="AE16" i="11"/>
  <c r="AL16" i="11" s="1"/>
  <c r="AS16" i="11" s="1"/>
  <c r="Y17" i="11"/>
  <c r="AF17" i="11" s="1"/>
  <c r="AM17" i="11" s="1"/>
  <c r="Z17" i="11"/>
  <c r="AG17" i="11" s="1"/>
  <c r="AN17" i="11" s="1"/>
  <c r="AA17" i="11"/>
  <c r="AH17" i="11" s="1"/>
  <c r="AO17" i="11" s="1"/>
  <c r="AB17" i="11"/>
  <c r="AI17" i="11" s="1"/>
  <c r="AP17" i="11" s="1"/>
  <c r="AC17" i="11"/>
  <c r="AJ17" i="11" s="1"/>
  <c r="AQ17" i="11" s="1"/>
  <c r="AD17" i="11"/>
  <c r="AK17" i="11" s="1"/>
  <c r="AR17" i="11" s="1"/>
  <c r="AE17" i="11"/>
  <c r="AL17" i="11" s="1"/>
  <c r="AS17" i="11" s="1"/>
  <c r="Y18" i="11"/>
  <c r="AF18" i="11" s="1"/>
  <c r="AM18" i="11" s="1"/>
  <c r="Z18" i="11"/>
  <c r="AG18" i="11" s="1"/>
  <c r="AN18" i="11" s="1"/>
  <c r="AA18" i="11"/>
  <c r="AH18" i="11" s="1"/>
  <c r="AO18" i="11" s="1"/>
  <c r="AB18" i="11"/>
  <c r="AI18" i="11" s="1"/>
  <c r="AP18" i="11" s="1"/>
  <c r="AC18" i="11"/>
  <c r="AJ18" i="11" s="1"/>
  <c r="AQ18" i="11" s="1"/>
  <c r="AD18" i="11"/>
  <c r="AK18" i="11" s="1"/>
  <c r="AR18" i="11" s="1"/>
  <c r="AE18" i="11"/>
  <c r="AL18" i="11" s="1"/>
  <c r="AS18" i="11" s="1"/>
  <c r="Y19" i="11"/>
  <c r="AF19" i="11" s="1"/>
  <c r="AM19" i="11" s="1"/>
  <c r="Z19" i="11"/>
  <c r="AG19" i="11" s="1"/>
  <c r="AN19" i="11" s="1"/>
  <c r="AA19" i="11"/>
  <c r="AH19" i="11" s="1"/>
  <c r="AO19" i="11" s="1"/>
  <c r="AB19" i="11"/>
  <c r="AI19" i="11" s="1"/>
  <c r="AP19" i="11" s="1"/>
  <c r="AC19" i="11"/>
  <c r="AJ19" i="11" s="1"/>
  <c r="AQ19" i="11" s="1"/>
  <c r="AD19" i="11"/>
  <c r="AK19" i="11" s="1"/>
  <c r="AR19" i="11" s="1"/>
  <c r="AE19" i="11"/>
  <c r="AL19" i="11" s="1"/>
  <c r="AS19" i="11" s="1"/>
  <c r="Y20" i="11"/>
  <c r="AF20" i="11" s="1"/>
  <c r="AM20" i="11" s="1"/>
  <c r="Z20" i="11"/>
  <c r="AG20" i="11" s="1"/>
  <c r="AN20" i="11" s="1"/>
  <c r="AA20" i="11"/>
  <c r="AH20" i="11" s="1"/>
  <c r="AO20" i="11" s="1"/>
  <c r="AB20" i="11"/>
  <c r="AI20" i="11" s="1"/>
  <c r="AP20" i="11" s="1"/>
  <c r="AC20" i="11"/>
  <c r="AJ20" i="11" s="1"/>
  <c r="AQ20" i="11" s="1"/>
  <c r="AD20" i="11"/>
  <c r="AK20" i="11" s="1"/>
  <c r="AR20" i="11" s="1"/>
  <c r="AE20" i="11"/>
  <c r="AL20" i="11" s="1"/>
  <c r="AS20" i="11" s="1"/>
  <c r="Y21" i="11"/>
  <c r="AF21" i="11" s="1"/>
  <c r="AM21" i="11" s="1"/>
  <c r="Z21" i="11"/>
  <c r="AG21" i="11" s="1"/>
  <c r="AN21" i="11" s="1"/>
  <c r="AA21" i="11"/>
  <c r="AH21" i="11" s="1"/>
  <c r="AO21" i="11" s="1"/>
  <c r="AB21" i="11"/>
  <c r="AI21" i="11" s="1"/>
  <c r="AP21" i="11" s="1"/>
  <c r="AC21" i="11"/>
  <c r="AJ21" i="11" s="1"/>
  <c r="AQ21" i="11" s="1"/>
  <c r="AD21" i="11"/>
  <c r="AK21" i="11" s="1"/>
  <c r="AR21" i="11" s="1"/>
  <c r="AE21" i="11"/>
  <c r="AL21" i="11" s="1"/>
  <c r="AS21" i="11" s="1"/>
  <c r="Y22" i="11"/>
  <c r="AF22" i="11" s="1"/>
  <c r="AM22" i="11" s="1"/>
  <c r="Z22" i="11"/>
  <c r="AG22" i="11" s="1"/>
  <c r="AN22" i="11" s="1"/>
  <c r="AA22" i="11"/>
  <c r="AH22" i="11" s="1"/>
  <c r="AO22" i="11" s="1"/>
  <c r="AB22" i="11"/>
  <c r="AI22" i="11" s="1"/>
  <c r="AP22" i="11" s="1"/>
  <c r="AC22" i="11"/>
  <c r="AJ22" i="11" s="1"/>
  <c r="AQ22" i="11" s="1"/>
  <c r="AD22" i="11"/>
  <c r="AK22" i="11" s="1"/>
  <c r="AR22" i="11" s="1"/>
  <c r="AE22" i="11"/>
  <c r="AL22" i="11" s="1"/>
  <c r="AS22" i="11" s="1"/>
  <c r="Y23" i="11"/>
  <c r="AF23" i="11" s="1"/>
  <c r="AM23" i="11" s="1"/>
  <c r="Z23" i="11"/>
  <c r="AG23" i="11" s="1"/>
  <c r="AN23" i="11" s="1"/>
  <c r="AA23" i="11"/>
  <c r="AH23" i="11" s="1"/>
  <c r="AO23" i="11" s="1"/>
  <c r="AB23" i="11"/>
  <c r="AI23" i="11" s="1"/>
  <c r="AP23" i="11" s="1"/>
  <c r="AC23" i="11"/>
  <c r="AJ23" i="11" s="1"/>
  <c r="AQ23" i="11" s="1"/>
  <c r="AD23" i="11"/>
  <c r="AK23" i="11" s="1"/>
  <c r="AR23" i="11" s="1"/>
  <c r="AE23" i="11"/>
  <c r="AL23" i="11" s="1"/>
  <c r="AS23" i="11" s="1"/>
  <c r="Y24" i="11"/>
  <c r="AF24" i="11" s="1"/>
  <c r="AM24" i="11" s="1"/>
  <c r="Z24" i="11"/>
  <c r="AG24" i="11" s="1"/>
  <c r="AN24" i="11" s="1"/>
  <c r="AA24" i="11"/>
  <c r="AH24" i="11" s="1"/>
  <c r="AO24" i="11" s="1"/>
  <c r="AB24" i="11"/>
  <c r="AI24" i="11" s="1"/>
  <c r="AP24" i="11" s="1"/>
  <c r="AC24" i="11"/>
  <c r="AJ24" i="11" s="1"/>
  <c r="AQ24" i="11" s="1"/>
  <c r="AD24" i="11"/>
  <c r="AK24" i="11" s="1"/>
  <c r="AR24" i="11" s="1"/>
  <c r="AE24" i="11"/>
  <c r="AL24" i="11" s="1"/>
  <c r="AS24" i="11" s="1"/>
  <c r="Y25" i="11"/>
  <c r="AF25" i="11" s="1"/>
  <c r="AM25" i="11" s="1"/>
  <c r="Z25" i="11"/>
  <c r="AG25" i="11" s="1"/>
  <c r="AN25" i="11" s="1"/>
  <c r="AA25" i="11"/>
  <c r="AH25" i="11" s="1"/>
  <c r="AO25" i="11" s="1"/>
  <c r="AB25" i="11"/>
  <c r="AI25" i="11" s="1"/>
  <c r="AP25" i="11" s="1"/>
  <c r="AC25" i="11"/>
  <c r="AJ25" i="11" s="1"/>
  <c r="AQ25" i="11" s="1"/>
  <c r="AD25" i="11"/>
  <c r="AK25" i="11" s="1"/>
  <c r="AR25" i="11" s="1"/>
  <c r="AE25" i="11"/>
  <c r="AL25" i="11" s="1"/>
  <c r="AS25" i="11" s="1"/>
  <c r="Y26" i="11"/>
  <c r="AF26" i="11" s="1"/>
  <c r="AM26" i="11" s="1"/>
  <c r="Z26" i="11"/>
  <c r="AG26" i="11" s="1"/>
  <c r="AN26" i="11" s="1"/>
  <c r="AA26" i="11"/>
  <c r="AH26" i="11" s="1"/>
  <c r="AO26" i="11" s="1"/>
  <c r="AB26" i="11"/>
  <c r="AI26" i="11" s="1"/>
  <c r="AP26" i="11" s="1"/>
  <c r="AC26" i="11"/>
  <c r="AJ26" i="11" s="1"/>
  <c r="AQ26" i="11" s="1"/>
  <c r="AD26" i="11"/>
  <c r="AK26" i="11" s="1"/>
  <c r="AR26" i="11" s="1"/>
  <c r="AE26" i="11"/>
  <c r="AL26" i="11" s="1"/>
  <c r="AS26" i="11" s="1"/>
  <c r="Y27" i="11"/>
  <c r="AF27" i="11" s="1"/>
  <c r="AM27" i="11" s="1"/>
  <c r="Z27" i="11"/>
  <c r="AG27" i="11" s="1"/>
  <c r="AN27" i="11" s="1"/>
  <c r="AA27" i="11"/>
  <c r="AH27" i="11" s="1"/>
  <c r="AO27" i="11" s="1"/>
  <c r="AB27" i="11"/>
  <c r="AI27" i="11" s="1"/>
  <c r="AP27" i="11" s="1"/>
  <c r="AC27" i="11"/>
  <c r="AJ27" i="11" s="1"/>
  <c r="AQ27" i="11" s="1"/>
  <c r="AD27" i="11"/>
  <c r="AK27" i="11" s="1"/>
  <c r="AR27" i="11" s="1"/>
  <c r="AE27" i="11"/>
  <c r="AL27" i="11" s="1"/>
  <c r="AS27" i="11" s="1"/>
  <c r="Y28" i="11"/>
  <c r="AF28" i="11" s="1"/>
  <c r="AM28" i="11" s="1"/>
  <c r="Z28" i="11"/>
  <c r="AG28" i="11" s="1"/>
  <c r="AN28" i="11" s="1"/>
  <c r="AA28" i="11"/>
  <c r="AH28" i="11" s="1"/>
  <c r="AO28" i="11" s="1"/>
  <c r="AB28" i="11"/>
  <c r="AI28" i="11" s="1"/>
  <c r="AP28" i="11" s="1"/>
  <c r="AC28" i="11"/>
  <c r="AJ28" i="11" s="1"/>
  <c r="AQ28" i="11" s="1"/>
  <c r="AD28" i="11"/>
  <c r="AK28" i="11" s="1"/>
  <c r="AR28" i="11" s="1"/>
  <c r="AE28" i="11"/>
  <c r="AL28" i="11" s="1"/>
  <c r="AS28" i="11" s="1"/>
  <c r="Y29" i="11"/>
  <c r="AF29" i="11" s="1"/>
  <c r="AM29" i="11" s="1"/>
  <c r="Z29" i="11"/>
  <c r="AG29" i="11" s="1"/>
  <c r="AN29" i="11" s="1"/>
  <c r="AA29" i="11"/>
  <c r="AH29" i="11" s="1"/>
  <c r="AO29" i="11" s="1"/>
  <c r="AB29" i="11"/>
  <c r="AI29" i="11" s="1"/>
  <c r="AP29" i="11" s="1"/>
  <c r="AC29" i="11"/>
  <c r="AJ29" i="11" s="1"/>
  <c r="AQ29" i="11" s="1"/>
  <c r="AD29" i="11"/>
  <c r="AK29" i="11" s="1"/>
  <c r="AR29" i="11" s="1"/>
  <c r="AE29" i="11"/>
  <c r="AL29" i="11" s="1"/>
  <c r="AS29" i="11" s="1"/>
  <c r="Y30" i="11"/>
  <c r="AF30" i="11" s="1"/>
  <c r="AM30" i="11" s="1"/>
  <c r="Z30" i="11"/>
  <c r="AG30" i="11" s="1"/>
  <c r="AN30" i="11" s="1"/>
  <c r="AA30" i="11"/>
  <c r="AH30" i="11" s="1"/>
  <c r="AO30" i="11" s="1"/>
  <c r="AB30" i="11"/>
  <c r="AI30" i="11" s="1"/>
  <c r="AP30" i="11" s="1"/>
  <c r="AC30" i="11"/>
  <c r="AJ30" i="11" s="1"/>
  <c r="AQ30" i="11" s="1"/>
  <c r="AD30" i="11"/>
  <c r="AK30" i="11" s="1"/>
  <c r="AR30" i="11" s="1"/>
  <c r="AE30" i="11"/>
  <c r="AL30" i="11" s="1"/>
  <c r="AS30" i="11" s="1"/>
  <c r="Y31" i="11"/>
  <c r="AF31" i="11" s="1"/>
  <c r="AM31" i="11" s="1"/>
  <c r="Z31" i="11"/>
  <c r="AG31" i="11" s="1"/>
  <c r="AN31" i="11" s="1"/>
  <c r="AA31" i="11"/>
  <c r="AH31" i="11" s="1"/>
  <c r="AO31" i="11" s="1"/>
  <c r="AB31" i="11"/>
  <c r="AI31" i="11" s="1"/>
  <c r="AP31" i="11" s="1"/>
  <c r="AC31" i="11"/>
  <c r="AJ31" i="11" s="1"/>
  <c r="AQ31" i="11" s="1"/>
  <c r="AD31" i="11"/>
  <c r="AK31" i="11" s="1"/>
  <c r="AR31" i="11" s="1"/>
  <c r="AE31" i="11"/>
  <c r="AL31" i="11" s="1"/>
  <c r="AS31" i="11" s="1"/>
  <c r="Y32" i="11"/>
  <c r="AF32" i="11" s="1"/>
  <c r="AM32" i="11" s="1"/>
  <c r="Z32" i="11"/>
  <c r="AG32" i="11" s="1"/>
  <c r="AN32" i="11" s="1"/>
  <c r="AA32" i="11"/>
  <c r="AH32" i="11" s="1"/>
  <c r="AO32" i="11" s="1"/>
  <c r="AB32" i="11"/>
  <c r="AI32" i="11" s="1"/>
  <c r="AP32" i="11" s="1"/>
  <c r="AC32" i="11"/>
  <c r="AJ32" i="11" s="1"/>
  <c r="AQ32" i="11" s="1"/>
  <c r="AD32" i="11"/>
  <c r="AK32" i="11" s="1"/>
  <c r="AR32" i="11" s="1"/>
  <c r="AE32" i="11"/>
  <c r="AL32" i="11" s="1"/>
  <c r="AS32" i="11" s="1"/>
  <c r="Y33" i="11"/>
  <c r="AF33" i="11" s="1"/>
  <c r="AM33" i="11" s="1"/>
  <c r="Z33" i="11"/>
  <c r="AG33" i="11" s="1"/>
  <c r="AN33" i="11" s="1"/>
  <c r="AA33" i="11"/>
  <c r="AH33" i="11" s="1"/>
  <c r="AO33" i="11" s="1"/>
  <c r="AB33" i="11"/>
  <c r="AI33" i="11" s="1"/>
  <c r="AP33" i="11" s="1"/>
  <c r="AC33" i="11"/>
  <c r="AJ33" i="11" s="1"/>
  <c r="AQ33" i="11" s="1"/>
  <c r="AD33" i="11"/>
  <c r="AK33" i="11" s="1"/>
  <c r="AR33" i="11" s="1"/>
  <c r="AE33" i="11"/>
  <c r="AL33" i="11" s="1"/>
  <c r="AS33" i="11" s="1"/>
  <c r="Y34" i="11"/>
  <c r="AF34" i="11" s="1"/>
  <c r="AM34" i="11" s="1"/>
  <c r="Z34" i="11"/>
  <c r="AG34" i="11" s="1"/>
  <c r="AN34" i="11" s="1"/>
  <c r="AA34" i="11"/>
  <c r="AH34" i="11" s="1"/>
  <c r="AO34" i="11" s="1"/>
  <c r="AB34" i="11"/>
  <c r="AI34" i="11" s="1"/>
  <c r="AP34" i="11" s="1"/>
  <c r="AC34" i="11"/>
  <c r="AJ34" i="11" s="1"/>
  <c r="AQ34" i="11" s="1"/>
  <c r="AD34" i="11"/>
  <c r="AK34" i="11" s="1"/>
  <c r="AR34" i="11" s="1"/>
  <c r="AE34" i="11"/>
  <c r="AL34" i="11" s="1"/>
  <c r="AS34" i="11" s="1"/>
  <c r="Y35" i="11"/>
  <c r="AF35" i="11" s="1"/>
  <c r="AM35" i="11" s="1"/>
  <c r="Z35" i="11"/>
  <c r="AG35" i="11" s="1"/>
  <c r="AN35" i="11" s="1"/>
  <c r="AA35" i="11"/>
  <c r="AH35" i="11" s="1"/>
  <c r="AO35" i="11" s="1"/>
  <c r="AB35" i="11"/>
  <c r="AI35" i="11" s="1"/>
  <c r="AP35" i="11" s="1"/>
  <c r="AC35" i="11"/>
  <c r="AJ35" i="11" s="1"/>
  <c r="AQ35" i="11" s="1"/>
  <c r="AD35" i="11"/>
  <c r="AK35" i="11" s="1"/>
  <c r="AR35" i="11" s="1"/>
  <c r="AE35" i="11"/>
  <c r="AL35" i="11" s="1"/>
  <c r="AS35" i="11" s="1"/>
  <c r="Y36" i="11"/>
  <c r="AF36" i="11" s="1"/>
  <c r="AM36" i="11" s="1"/>
  <c r="Z36" i="11"/>
  <c r="AG36" i="11" s="1"/>
  <c r="AN36" i="11" s="1"/>
  <c r="AA36" i="11"/>
  <c r="AH36" i="11" s="1"/>
  <c r="AO36" i="11" s="1"/>
  <c r="AB36" i="11"/>
  <c r="AI36" i="11" s="1"/>
  <c r="AP36" i="11" s="1"/>
  <c r="AC36" i="11"/>
  <c r="AJ36" i="11" s="1"/>
  <c r="AQ36" i="11" s="1"/>
  <c r="AD36" i="11"/>
  <c r="AK36" i="11" s="1"/>
  <c r="AR36" i="11" s="1"/>
  <c r="AE36" i="11"/>
  <c r="AL36" i="11" s="1"/>
  <c r="AS36" i="11" s="1"/>
  <c r="Y37" i="11"/>
  <c r="AF37" i="11" s="1"/>
  <c r="AM37" i="11" s="1"/>
  <c r="Z37" i="11"/>
  <c r="AG37" i="11" s="1"/>
  <c r="AN37" i="11" s="1"/>
  <c r="AA37" i="11"/>
  <c r="AH37" i="11" s="1"/>
  <c r="AO37" i="11" s="1"/>
  <c r="AB37" i="11"/>
  <c r="AI37" i="11" s="1"/>
  <c r="AP37" i="11" s="1"/>
  <c r="AC37" i="11"/>
  <c r="AJ37" i="11" s="1"/>
  <c r="AQ37" i="11" s="1"/>
  <c r="AD37" i="11"/>
  <c r="AK37" i="11" s="1"/>
  <c r="AR37" i="11" s="1"/>
  <c r="AE37" i="11"/>
  <c r="AL37" i="11" s="1"/>
  <c r="AS37" i="11" s="1"/>
  <c r="Y38" i="11"/>
  <c r="AF38" i="11" s="1"/>
  <c r="AM38" i="11" s="1"/>
  <c r="Z38" i="11"/>
  <c r="AG38" i="11" s="1"/>
  <c r="AN38" i="11" s="1"/>
  <c r="AA38" i="11"/>
  <c r="AH38" i="11" s="1"/>
  <c r="AO38" i="11" s="1"/>
  <c r="AB38" i="11"/>
  <c r="AI38" i="11" s="1"/>
  <c r="AP38" i="11" s="1"/>
  <c r="AC38" i="11"/>
  <c r="AJ38" i="11" s="1"/>
  <c r="AQ38" i="11" s="1"/>
  <c r="AD38" i="11"/>
  <c r="AK38" i="11" s="1"/>
  <c r="AR38" i="11" s="1"/>
  <c r="AE38" i="11"/>
  <c r="AL38" i="11" s="1"/>
  <c r="AS38" i="11" s="1"/>
  <c r="Y39" i="11"/>
  <c r="AF39" i="11" s="1"/>
  <c r="AM39" i="11" s="1"/>
  <c r="Z39" i="11"/>
  <c r="AG39" i="11" s="1"/>
  <c r="AN39" i="11" s="1"/>
  <c r="AA39" i="11"/>
  <c r="AH39" i="11" s="1"/>
  <c r="AO39" i="11" s="1"/>
  <c r="AB39" i="11"/>
  <c r="AI39" i="11" s="1"/>
  <c r="AP39" i="11" s="1"/>
  <c r="AC39" i="11"/>
  <c r="AJ39" i="11" s="1"/>
  <c r="AQ39" i="11" s="1"/>
  <c r="AD39" i="11"/>
  <c r="AK39" i="11" s="1"/>
  <c r="AR39" i="11" s="1"/>
  <c r="AE39" i="11"/>
  <c r="AL39" i="11" s="1"/>
  <c r="AS39" i="11" s="1"/>
  <c r="Y40" i="11"/>
  <c r="AF40" i="11" s="1"/>
  <c r="AM40" i="11" s="1"/>
  <c r="Z40" i="11"/>
  <c r="AG40" i="11" s="1"/>
  <c r="AN40" i="11" s="1"/>
  <c r="AA40" i="11"/>
  <c r="AH40" i="11" s="1"/>
  <c r="AO40" i="11" s="1"/>
  <c r="AB40" i="11"/>
  <c r="AI40" i="11" s="1"/>
  <c r="AP40" i="11" s="1"/>
  <c r="AC40" i="11"/>
  <c r="AJ40" i="11" s="1"/>
  <c r="AQ40" i="11" s="1"/>
  <c r="AD40" i="11"/>
  <c r="AK40" i="11" s="1"/>
  <c r="AR40" i="11" s="1"/>
  <c r="AE40" i="11"/>
  <c r="AL40" i="11" s="1"/>
  <c r="AS40" i="11" s="1"/>
  <c r="Y41" i="11"/>
  <c r="AF41" i="11" s="1"/>
  <c r="AM41" i="11" s="1"/>
  <c r="Z41" i="11"/>
  <c r="AG41" i="11" s="1"/>
  <c r="AN41" i="11" s="1"/>
  <c r="AA41" i="11"/>
  <c r="AH41" i="11" s="1"/>
  <c r="AO41" i="11" s="1"/>
  <c r="AB41" i="11"/>
  <c r="AI41" i="11" s="1"/>
  <c r="AP41" i="11" s="1"/>
  <c r="AC41" i="11"/>
  <c r="AJ41" i="11" s="1"/>
  <c r="AQ41" i="11" s="1"/>
  <c r="AD41" i="11"/>
  <c r="AK41" i="11" s="1"/>
  <c r="AR41" i="11" s="1"/>
  <c r="AE41" i="11"/>
  <c r="AL41" i="11" s="1"/>
  <c r="AS41" i="11" s="1"/>
  <c r="Y42" i="11"/>
  <c r="AF42" i="11" s="1"/>
  <c r="AM42" i="11" s="1"/>
  <c r="Z42" i="11"/>
  <c r="AG42" i="11" s="1"/>
  <c r="AN42" i="11" s="1"/>
  <c r="AA42" i="11"/>
  <c r="AH42" i="11" s="1"/>
  <c r="AO42" i="11" s="1"/>
  <c r="AB42" i="11"/>
  <c r="AI42" i="11" s="1"/>
  <c r="AP42" i="11" s="1"/>
  <c r="AC42" i="11"/>
  <c r="AJ42" i="11" s="1"/>
  <c r="AQ42" i="11" s="1"/>
  <c r="AD42" i="11"/>
  <c r="AK42" i="11" s="1"/>
  <c r="AR42" i="11" s="1"/>
  <c r="AE42" i="11"/>
  <c r="AL42" i="11" s="1"/>
  <c r="AS42" i="11" s="1"/>
  <c r="Y43" i="11"/>
  <c r="AF43" i="11" s="1"/>
  <c r="AM43" i="11" s="1"/>
  <c r="Z43" i="11"/>
  <c r="AG43" i="11" s="1"/>
  <c r="AN43" i="11" s="1"/>
  <c r="AA43" i="11"/>
  <c r="AH43" i="11" s="1"/>
  <c r="AO43" i="11" s="1"/>
  <c r="AB43" i="11"/>
  <c r="AI43" i="11" s="1"/>
  <c r="AP43" i="11" s="1"/>
  <c r="AC43" i="11"/>
  <c r="AJ43" i="11" s="1"/>
  <c r="AQ43" i="11" s="1"/>
  <c r="AD43" i="11"/>
  <c r="AK43" i="11" s="1"/>
  <c r="AR43" i="11" s="1"/>
  <c r="AE43" i="11"/>
  <c r="AL43" i="11" s="1"/>
  <c r="AS43" i="11" s="1"/>
  <c r="Y44" i="11"/>
  <c r="AF44" i="11" s="1"/>
  <c r="AM44" i="11" s="1"/>
  <c r="Z44" i="11"/>
  <c r="AG44" i="11" s="1"/>
  <c r="AN44" i="11" s="1"/>
  <c r="AA44" i="11"/>
  <c r="AH44" i="11" s="1"/>
  <c r="AO44" i="11" s="1"/>
  <c r="AB44" i="11"/>
  <c r="AI44" i="11" s="1"/>
  <c r="AP44" i="11" s="1"/>
  <c r="AC44" i="11"/>
  <c r="AJ44" i="11" s="1"/>
  <c r="AQ44" i="11" s="1"/>
  <c r="AD44" i="11"/>
  <c r="AK44" i="11" s="1"/>
  <c r="AR44" i="11" s="1"/>
  <c r="AE44" i="11"/>
  <c r="AL44" i="11" s="1"/>
  <c r="AS44" i="11" s="1"/>
  <c r="Y45" i="11"/>
  <c r="AF45" i="11" s="1"/>
  <c r="AM45" i="11" s="1"/>
  <c r="Z45" i="11"/>
  <c r="AG45" i="11" s="1"/>
  <c r="AN45" i="11" s="1"/>
  <c r="AA45" i="11"/>
  <c r="AH45" i="11" s="1"/>
  <c r="AO45" i="11" s="1"/>
  <c r="AB45" i="11"/>
  <c r="AI45" i="11" s="1"/>
  <c r="AP45" i="11" s="1"/>
  <c r="AC45" i="11"/>
  <c r="AJ45" i="11" s="1"/>
  <c r="AQ45" i="11" s="1"/>
  <c r="AD45" i="11"/>
  <c r="AK45" i="11" s="1"/>
  <c r="AR45" i="11" s="1"/>
  <c r="AE45" i="11"/>
  <c r="AL45" i="11" s="1"/>
  <c r="AS45" i="11" s="1"/>
  <c r="Y46" i="11"/>
  <c r="AF46" i="11" s="1"/>
  <c r="AM46" i="11" s="1"/>
  <c r="Z46" i="11"/>
  <c r="AG46" i="11" s="1"/>
  <c r="AN46" i="11" s="1"/>
  <c r="AA46" i="11"/>
  <c r="AH46" i="11" s="1"/>
  <c r="AO46" i="11" s="1"/>
  <c r="AB46" i="11"/>
  <c r="AI46" i="11" s="1"/>
  <c r="AP46" i="11" s="1"/>
  <c r="AC46" i="11"/>
  <c r="AJ46" i="11" s="1"/>
  <c r="AQ46" i="11" s="1"/>
  <c r="AD46" i="11"/>
  <c r="AK46" i="11" s="1"/>
  <c r="AR46" i="11" s="1"/>
  <c r="AE46" i="11"/>
  <c r="AL46" i="11" s="1"/>
  <c r="AS46" i="11" s="1"/>
  <c r="Y47" i="11"/>
  <c r="AF47" i="11" s="1"/>
  <c r="AM47" i="11" s="1"/>
  <c r="Z47" i="11"/>
  <c r="AG47" i="11" s="1"/>
  <c r="AN47" i="11" s="1"/>
  <c r="AA47" i="11"/>
  <c r="AH47" i="11" s="1"/>
  <c r="AO47" i="11" s="1"/>
  <c r="AB47" i="11"/>
  <c r="AI47" i="11" s="1"/>
  <c r="AP47" i="11" s="1"/>
  <c r="AC47" i="11"/>
  <c r="AJ47" i="11" s="1"/>
  <c r="AQ47" i="11" s="1"/>
  <c r="AD47" i="11"/>
  <c r="AK47" i="11" s="1"/>
  <c r="AR47" i="11" s="1"/>
  <c r="AE47" i="11"/>
  <c r="AL47" i="11" s="1"/>
  <c r="AS47" i="11" s="1"/>
  <c r="Y48" i="11"/>
  <c r="AF48" i="11" s="1"/>
  <c r="AM48" i="11" s="1"/>
  <c r="Z48" i="11"/>
  <c r="AG48" i="11" s="1"/>
  <c r="AN48" i="11" s="1"/>
  <c r="AA48" i="11"/>
  <c r="AH48" i="11" s="1"/>
  <c r="AO48" i="11" s="1"/>
  <c r="AB48" i="11"/>
  <c r="AI48" i="11" s="1"/>
  <c r="AP48" i="11" s="1"/>
  <c r="AC48" i="11"/>
  <c r="AJ48" i="11" s="1"/>
  <c r="AQ48" i="11" s="1"/>
  <c r="AD48" i="11"/>
  <c r="AK48" i="11" s="1"/>
  <c r="AR48" i="11" s="1"/>
  <c r="AE48" i="11"/>
  <c r="AL48" i="11" s="1"/>
  <c r="AS48" i="11" s="1"/>
  <c r="Y49" i="11"/>
  <c r="AF49" i="11" s="1"/>
  <c r="AM49" i="11" s="1"/>
  <c r="Z49" i="11"/>
  <c r="AG49" i="11" s="1"/>
  <c r="AN49" i="11" s="1"/>
  <c r="AA49" i="11"/>
  <c r="AH49" i="11" s="1"/>
  <c r="AO49" i="11" s="1"/>
  <c r="AB49" i="11"/>
  <c r="AI49" i="11" s="1"/>
  <c r="AP49" i="11" s="1"/>
  <c r="AC49" i="11"/>
  <c r="AJ49" i="11" s="1"/>
  <c r="AQ49" i="11" s="1"/>
  <c r="AD49" i="11"/>
  <c r="AK49" i="11" s="1"/>
  <c r="AR49" i="11" s="1"/>
  <c r="AE49" i="11"/>
  <c r="AL49" i="11" s="1"/>
  <c r="AS49" i="11" s="1"/>
  <c r="Y50" i="11"/>
  <c r="AF50" i="11" s="1"/>
  <c r="AM50" i="11" s="1"/>
  <c r="Z50" i="11"/>
  <c r="AG50" i="11" s="1"/>
  <c r="AN50" i="11" s="1"/>
  <c r="AA50" i="11"/>
  <c r="AH50" i="11" s="1"/>
  <c r="AO50" i="11" s="1"/>
  <c r="AB50" i="11"/>
  <c r="AI50" i="11" s="1"/>
  <c r="AP50" i="11" s="1"/>
  <c r="AC50" i="11"/>
  <c r="AJ50" i="11" s="1"/>
  <c r="AQ50" i="11" s="1"/>
  <c r="AD50" i="11"/>
  <c r="AK50" i="11" s="1"/>
  <c r="AR50" i="11" s="1"/>
  <c r="AE50" i="11"/>
  <c r="AL50" i="11" s="1"/>
  <c r="AS50" i="11" s="1"/>
  <c r="Y51" i="11"/>
  <c r="AF51" i="11" s="1"/>
  <c r="AM51" i="11" s="1"/>
  <c r="Z51" i="11"/>
  <c r="AG51" i="11" s="1"/>
  <c r="AN51" i="11" s="1"/>
  <c r="AA51" i="11"/>
  <c r="AH51" i="11" s="1"/>
  <c r="AO51" i="11" s="1"/>
  <c r="AB51" i="11"/>
  <c r="AI51" i="11" s="1"/>
  <c r="AP51" i="11" s="1"/>
  <c r="AC51" i="11"/>
  <c r="AJ51" i="11" s="1"/>
  <c r="AQ51" i="11" s="1"/>
  <c r="AD51" i="11"/>
  <c r="AK51" i="11" s="1"/>
  <c r="AR51" i="11" s="1"/>
  <c r="AE51" i="11"/>
  <c r="AL51" i="11" s="1"/>
  <c r="AS51" i="11" s="1"/>
  <c r="Y52" i="11"/>
  <c r="AF52" i="11" s="1"/>
  <c r="AM52" i="11" s="1"/>
  <c r="Z52" i="11"/>
  <c r="AG52" i="11" s="1"/>
  <c r="AN52" i="11" s="1"/>
  <c r="AA52" i="11"/>
  <c r="AH52" i="11" s="1"/>
  <c r="AO52" i="11" s="1"/>
  <c r="AB52" i="11"/>
  <c r="AI52" i="11" s="1"/>
  <c r="AP52" i="11" s="1"/>
  <c r="AC52" i="11"/>
  <c r="AJ52" i="11" s="1"/>
  <c r="AQ52" i="11" s="1"/>
  <c r="AD52" i="11"/>
  <c r="AK52" i="11" s="1"/>
  <c r="AR52" i="11" s="1"/>
  <c r="AE52" i="11"/>
  <c r="AL52" i="11" s="1"/>
  <c r="AS52" i="11" s="1"/>
  <c r="Y53" i="11"/>
  <c r="AF53" i="11" s="1"/>
  <c r="AM53" i="11" s="1"/>
  <c r="Z53" i="11"/>
  <c r="AG53" i="11" s="1"/>
  <c r="AN53" i="11" s="1"/>
  <c r="AA53" i="11"/>
  <c r="AH53" i="11" s="1"/>
  <c r="AO53" i="11" s="1"/>
  <c r="AB53" i="11"/>
  <c r="AI53" i="11" s="1"/>
  <c r="AP53" i="11" s="1"/>
  <c r="AC53" i="11"/>
  <c r="AJ53" i="11" s="1"/>
  <c r="AQ53" i="11" s="1"/>
  <c r="AD53" i="11"/>
  <c r="AK53" i="11" s="1"/>
  <c r="AR53" i="11" s="1"/>
  <c r="AE53" i="11"/>
  <c r="AL53" i="11" s="1"/>
  <c r="AS53" i="11" s="1"/>
  <c r="Y54" i="11"/>
  <c r="AF54" i="11" s="1"/>
  <c r="AM54" i="11" s="1"/>
  <c r="Z54" i="11"/>
  <c r="AG54" i="11" s="1"/>
  <c r="AN54" i="11" s="1"/>
  <c r="AA54" i="11"/>
  <c r="AH54" i="11" s="1"/>
  <c r="AO54" i="11" s="1"/>
  <c r="AB54" i="11"/>
  <c r="AI54" i="11" s="1"/>
  <c r="AP54" i="11" s="1"/>
  <c r="AC54" i="11"/>
  <c r="AJ54" i="11" s="1"/>
  <c r="AQ54" i="11" s="1"/>
  <c r="AD54" i="11"/>
  <c r="AK54" i="11" s="1"/>
  <c r="AR54" i="11" s="1"/>
  <c r="AE54" i="11"/>
  <c r="AL54" i="11" s="1"/>
  <c r="AS54" i="11" s="1"/>
  <c r="Y55" i="11"/>
  <c r="AF55" i="11" s="1"/>
  <c r="AM55" i="11" s="1"/>
  <c r="Z55" i="11"/>
  <c r="AG55" i="11" s="1"/>
  <c r="AN55" i="11" s="1"/>
  <c r="AA55" i="11"/>
  <c r="AH55" i="11" s="1"/>
  <c r="AO55" i="11" s="1"/>
  <c r="AB55" i="11"/>
  <c r="AI55" i="11" s="1"/>
  <c r="AP55" i="11" s="1"/>
  <c r="AC55" i="11"/>
  <c r="AJ55" i="11" s="1"/>
  <c r="AQ55" i="11" s="1"/>
  <c r="AD55" i="11"/>
  <c r="AK55" i="11" s="1"/>
  <c r="AR55" i="11" s="1"/>
  <c r="AE55" i="11"/>
  <c r="AL55" i="11" s="1"/>
  <c r="AS55" i="11" s="1"/>
  <c r="Y56" i="11"/>
  <c r="AF56" i="11" s="1"/>
  <c r="AM56" i="11" s="1"/>
  <c r="Z56" i="11"/>
  <c r="AG56" i="11" s="1"/>
  <c r="AN56" i="11" s="1"/>
  <c r="AA56" i="11"/>
  <c r="AH56" i="11" s="1"/>
  <c r="AO56" i="11" s="1"/>
  <c r="AB56" i="11"/>
  <c r="AI56" i="11" s="1"/>
  <c r="AP56" i="11" s="1"/>
  <c r="AC56" i="11"/>
  <c r="AJ56" i="11" s="1"/>
  <c r="AQ56" i="11" s="1"/>
  <c r="AD56" i="11"/>
  <c r="AK56" i="11" s="1"/>
  <c r="AR56" i="11" s="1"/>
  <c r="AE56" i="11"/>
  <c r="AL56" i="11" s="1"/>
  <c r="AS56" i="11" s="1"/>
  <c r="Y57" i="11"/>
  <c r="AF57" i="11" s="1"/>
  <c r="AM57" i="11" s="1"/>
  <c r="Z57" i="11"/>
  <c r="AG57" i="11" s="1"/>
  <c r="AN57" i="11" s="1"/>
  <c r="AA57" i="11"/>
  <c r="AH57" i="11" s="1"/>
  <c r="AO57" i="11" s="1"/>
  <c r="AB57" i="11"/>
  <c r="AI57" i="11" s="1"/>
  <c r="AP57" i="11" s="1"/>
  <c r="AC57" i="11"/>
  <c r="AJ57" i="11" s="1"/>
  <c r="AQ57" i="11" s="1"/>
  <c r="AD57" i="11"/>
  <c r="AK57" i="11" s="1"/>
  <c r="AR57" i="11" s="1"/>
  <c r="AE57" i="11"/>
  <c r="AL57" i="11" s="1"/>
  <c r="AS57" i="11" s="1"/>
  <c r="Y58" i="11"/>
  <c r="AF58" i="11" s="1"/>
  <c r="AM58" i="11" s="1"/>
  <c r="Z58" i="11"/>
  <c r="AG58" i="11" s="1"/>
  <c r="AN58" i="11" s="1"/>
  <c r="AA58" i="11"/>
  <c r="AH58" i="11" s="1"/>
  <c r="AO58" i="11" s="1"/>
  <c r="AB58" i="11"/>
  <c r="AI58" i="11" s="1"/>
  <c r="AP58" i="11" s="1"/>
  <c r="AC58" i="11"/>
  <c r="AJ58" i="11" s="1"/>
  <c r="AQ58" i="11" s="1"/>
  <c r="AD58" i="11"/>
  <c r="AK58" i="11" s="1"/>
  <c r="AR58" i="11" s="1"/>
  <c r="AE58" i="11"/>
  <c r="AL58" i="11" s="1"/>
  <c r="AS58" i="11" s="1"/>
  <c r="Y59" i="11"/>
  <c r="AF59" i="11" s="1"/>
  <c r="AM59" i="11" s="1"/>
  <c r="Z59" i="11"/>
  <c r="AG59" i="11" s="1"/>
  <c r="AN59" i="11" s="1"/>
  <c r="AA59" i="11"/>
  <c r="AH59" i="11" s="1"/>
  <c r="AO59" i="11" s="1"/>
  <c r="AB59" i="11"/>
  <c r="AI59" i="11" s="1"/>
  <c r="AP59" i="11" s="1"/>
  <c r="AC59" i="11"/>
  <c r="AJ59" i="11" s="1"/>
  <c r="AQ59" i="11" s="1"/>
  <c r="AD59" i="11"/>
  <c r="AK59" i="11" s="1"/>
  <c r="AR59" i="11" s="1"/>
  <c r="AE59" i="11"/>
  <c r="AL59" i="11" s="1"/>
  <c r="AS59" i="11" s="1"/>
  <c r="Y60" i="11"/>
  <c r="AF60" i="11" s="1"/>
  <c r="AM60" i="11" s="1"/>
  <c r="Z60" i="11"/>
  <c r="AG60" i="11" s="1"/>
  <c r="AN60" i="11" s="1"/>
  <c r="AA60" i="11"/>
  <c r="AH60" i="11" s="1"/>
  <c r="AO60" i="11" s="1"/>
  <c r="AB60" i="11"/>
  <c r="AI60" i="11" s="1"/>
  <c r="AP60" i="11" s="1"/>
  <c r="AC60" i="11"/>
  <c r="AJ60" i="11" s="1"/>
  <c r="AQ60" i="11" s="1"/>
  <c r="AD60" i="11"/>
  <c r="AK60" i="11" s="1"/>
  <c r="AR60" i="11" s="1"/>
  <c r="AE60" i="11"/>
  <c r="AL60" i="11" s="1"/>
  <c r="AS60" i="11" s="1"/>
  <c r="Y61" i="11"/>
  <c r="AF61" i="11" s="1"/>
  <c r="AM61" i="11" s="1"/>
  <c r="Z61" i="11"/>
  <c r="AG61" i="11" s="1"/>
  <c r="AN61" i="11" s="1"/>
  <c r="AA61" i="11"/>
  <c r="AH61" i="11" s="1"/>
  <c r="AO61" i="11" s="1"/>
  <c r="AB61" i="11"/>
  <c r="AI61" i="11" s="1"/>
  <c r="AP61" i="11" s="1"/>
  <c r="AC61" i="11"/>
  <c r="AJ61" i="11" s="1"/>
  <c r="AQ61" i="11" s="1"/>
  <c r="AD61" i="11"/>
  <c r="AK61" i="11" s="1"/>
  <c r="AR61" i="11" s="1"/>
  <c r="AE61" i="11"/>
  <c r="AL61" i="11" s="1"/>
  <c r="AS61" i="11" s="1"/>
  <c r="Y62" i="11"/>
  <c r="AF62" i="11" s="1"/>
  <c r="AM62" i="11" s="1"/>
  <c r="Z62" i="11"/>
  <c r="AG62" i="11" s="1"/>
  <c r="AN62" i="11" s="1"/>
  <c r="AA62" i="11"/>
  <c r="AH62" i="11" s="1"/>
  <c r="AO62" i="11" s="1"/>
  <c r="AB62" i="11"/>
  <c r="AI62" i="11" s="1"/>
  <c r="AP62" i="11" s="1"/>
  <c r="AC62" i="11"/>
  <c r="AJ62" i="11" s="1"/>
  <c r="AQ62" i="11" s="1"/>
  <c r="AD62" i="11"/>
  <c r="AK62" i="11" s="1"/>
  <c r="AR62" i="11" s="1"/>
  <c r="AE62" i="11"/>
  <c r="AL62" i="11" s="1"/>
  <c r="AS62" i="11" s="1"/>
  <c r="Y63" i="11"/>
  <c r="AF63" i="11" s="1"/>
  <c r="AM63" i="11" s="1"/>
  <c r="Z63" i="11"/>
  <c r="AG63" i="11" s="1"/>
  <c r="AN63" i="11" s="1"/>
  <c r="AA63" i="11"/>
  <c r="AH63" i="11" s="1"/>
  <c r="AO63" i="11" s="1"/>
  <c r="AB63" i="11"/>
  <c r="AI63" i="11" s="1"/>
  <c r="AP63" i="11" s="1"/>
  <c r="AC63" i="11"/>
  <c r="AJ63" i="11" s="1"/>
  <c r="AQ63" i="11" s="1"/>
  <c r="AD63" i="11"/>
  <c r="AK63" i="11" s="1"/>
  <c r="AR63" i="11" s="1"/>
  <c r="AE63" i="11"/>
  <c r="AL63" i="11" s="1"/>
  <c r="AS63" i="11" s="1"/>
  <c r="Y64" i="11"/>
  <c r="AF64" i="11" s="1"/>
  <c r="AM64" i="11" s="1"/>
  <c r="Z64" i="11"/>
  <c r="AG64" i="11" s="1"/>
  <c r="AN64" i="11" s="1"/>
  <c r="AA64" i="11"/>
  <c r="AH64" i="11" s="1"/>
  <c r="AO64" i="11" s="1"/>
  <c r="AB64" i="11"/>
  <c r="AI64" i="11" s="1"/>
  <c r="AP64" i="11" s="1"/>
  <c r="AC64" i="11"/>
  <c r="AJ64" i="11" s="1"/>
  <c r="AQ64" i="11" s="1"/>
  <c r="AD64" i="11"/>
  <c r="AK64" i="11" s="1"/>
  <c r="AR64" i="11" s="1"/>
  <c r="AE64" i="11"/>
  <c r="AL64" i="11" s="1"/>
  <c r="AS64" i="11" s="1"/>
  <c r="Y65" i="11"/>
  <c r="AF65" i="11" s="1"/>
  <c r="AM65" i="11" s="1"/>
  <c r="Z65" i="11"/>
  <c r="AG65" i="11" s="1"/>
  <c r="AN65" i="11" s="1"/>
  <c r="AA65" i="11"/>
  <c r="AH65" i="11" s="1"/>
  <c r="AO65" i="11" s="1"/>
  <c r="AB65" i="11"/>
  <c r="AI65" i="11" s="1"/>
  <c r="AP65" i="11" s="1"/>
  <c r="AC65" i="11"/>
  <c r="AJ65" i="11" s="1"/>
  <c r="AQ65" i="11" s="1"/>
  <c r="AD65" i="11"/>
  <c r="AK65" i="11" s="1"/>
  <c r="AR65" i="11" s="1"/>
  <c r="AE65" i="11"/>
  <c r="AL65" i="11" s="1"/>
  <c r="AS65" i="11" s="1"/>
  <c r="Y66" i="11"/>
  <c r="AF66" i="11" s="1"/>
  <c r="AM66" i="11" s="1"/>
  <c r="Z66" i="11"/>
  <c r="AG66" i="11" s="1"/>
  <c r="AN66" i="11" s="1"/>
  <c r="AA66" i="11"/>
  <c r="AH66" i="11" s="1"/>
  <c r="AO66" i="11" s="1"/>
  <c r="AB66" i="11"/>
  <c r="AI66" i="11" s="1"/>
  <c r="AP66" i="11" s="1"/>
  <c r="AC66" i="11"/>
  <c r="AJ66" i="11" s="1"/>
  <c r="AQ66" i="11" s="1"/>
  <c r="AD66" i="11"/>
  <c r="AK66" i="11" s="1"/>
  <c r="AR66" i="11" s="1"/>
  <c r="AE66" i="11"/>
  <c r="AL66" i="11" s="1"/>
  <c r="AS66" i="11" s="1"/>
  <c r="Y67" i="11"/>
  <c r="AF67" i="11" s="1"/>
  <c r="AM67" i="11" s="1"/>
  <c r="Z67" i="11"/>
  <c r="AG67" i="11" s="1"/>
  <c r="AN67" i="11" s="1"/>
  <c r="AA67" i="11"/>
  <c r="AH67" i="11" s="1"/>
  <c r="AO67" i="11" s="1"/>
  <c r="AB67" i="11"/>
  <c r="AI67" i="11" s="1"/>
  <c r="AP67" i="11" s="1"/>
  <c r="AC67" i="11"/>
  <c r="AJ67" i="11" s="1"/>
  <c r="AQ67" i="11" s="1"/>
  <c r="AD67" i="11"/>
  <c r="AK67" i="11" s="1"/>
  <c r="AR67" i="11" s="1"/>
  <c r="AE67" i="11"/>
  <c r="AL67" i="11" s="1"/>
  <c r="AS67" i="11" s="1"/>
  <c r="Y68" i="11"/>
  <c r="AF68" i="11" s="1"/>
  <c r="AM68" i="11" s="1"/>
  <c r="Z68" i="11"/>
  <c r="AG68" i="11" s="1"/>
  <c r="AN68" i="11" s="1"/>
  <c r="AA68" i="11"/>
  <c r="AH68" i="11" s="1"/>
  <c r="AO68" i="11" s="1"/>
  <c r="AB68" i="11"/>
  <c r="AI68" i="11" s="1"/>
  <c r="AP68" i="11" s="1"/>
  <c r="AC68" i="11"/>
  <c r="AJ68" i="11" s="1"/>
  <c r="AQ68" i="11" s="1"/>
  <c r="AD68" i="11"/>
  <c r="AK68" i="11" s="1"/>
  <c r="AR68" i="11" s="1"/>
  <c r="AE68" i="11"/>
  <c r="AL68" i="11" s="1"/>
  <c r="AS68" i="11" s="1"/>
  <c r="Y69" i="11"/>
  <c r="AF69" i="11" s="1"/>
  <c r="AM69" i="11" s="1"/>
  <c r="Z69" i="11"/>
  <c r="AG69" i="11" s="1"/>
  <c r="AN69" i="11" s="1"/>
  <c r="AA69" i="11"/>
  <c r="AH69" i="11" s="1"/>
  <c r="AO69" i="11" s="1"/>
  <c r="AB69" i="11"/>
  <c r="AI69" i="11" s="1"/>
  <c r="AP69" i="11" s="1"/>
  <c r="AC69" i="11"/>
  <c r="AJ69" i="11" s="1"/>
  <c r="AQ69" i="11" s="1"/>
  <c r="AD69" i="11"/>
  <c r="AK69" i="11" s="1"/>
  <c r="AR69" i="11" s="1"/>
  <c r="AE69" i="11"/>
  <c r="AL69" i="11" s="1"/>
  <c r="AS69" i="11" s="1"/>
  <c r="Y70" i="11"/>
  <c r="AF70" i="11" s="1"/>
  <c r="AM70" i="11" s="1"/>
  <c r="Z70" i="11"/>
  <c r="AG70" i="11" s="1"/>
  <c r="AN70" i="11" s="1"/>
  <c r="AA70" i="11"/>
  <c r="AH70" i="11" s="1"/>
  <c r="AO70" i="11" s="1"/>
  <c r="AB70" i="11"/>
  <c r="AI70" i="11" s="1"/>
  <c r="AP70" i="11" s="1"/>
  <c r="AC70" i="11"/>
  <c r="AJ70" i="11" s="1"/>
  <c r="AQ70" i="11" s="1"/>
  <c r="AD70" i="11"/>
  <c r="AK70" i="11" s="1"/>
  <c r="AR70" i="11" s="1"/>
  <c r="AE70" i="11"/>
  <c r="AL70" i="11" s="1"/>
  <c r="AS70" i="11" s="1"/>
  <c r="Y71" i="11"/>
  <c r="AF71" i="11" s="1"/>
  <c r="AM71" i="11" s="1"/>
  <c r="Z71" i="11"/>
  <c r="AG71" i="11" s="1"/>
  <c r="AN71" i="11" s="1"/>
  <c r="AA71" i="11"/>
  <c r="AH71" i="11" s="1"/>
  <c r="AO71" i="11" s="1"/>
  <c r="AB71" i="11"/>
  <c r="AI71" i="11" s="1"/>
  <c r="AP71" i="11" s="1"/>
  <c r="AC71" i="11"/>
  <c r="AJ71" i="11" s="1"/>
  <c r="AQ71" i="11" s="1"/>
  <c r="AD71" i="11"/>
  <c r="AK71" i="11" s="1"/>
  <c r="AR71" i="11" s="1"/>
  <c r="AE71" i="11"/>
  <c r="AL71" i="11" s="1"/>
  <c r="AS71" i="11" s="1"/>
  <c r="Y72" i="11"/>
  <c r="AF72" i="11" s="1"/>
  <c r="AM72" i="11" s="1"/>
  <c r="Z72" i="11"/>
  <c r="AG72" i="11" s="1"/>
  <c r="AN72" i="11" s="1"/>
  <c r="AA72" i="11"/>
  <c r="AH72" i="11" s="1"/>
  <c r="AO72" i="11" s="1"/>
  <c r="AB72" i="11"/>
  <c r="AI72" i="11" s="1"/>
  <c r="AP72" i="11" s="1"/>
  <c r="AC72" i="11"/>
  <c r="AJ72" i="11" s="1"/>
  <c r="AQ72" i="11" s="1"/>
  <c r="AD72" i="11"/>
  <c r="AK72" i="11" s="1"/>
  <c r="AR72" i="11" s="1"/>
  <c r="AE72" i="11"/>
  <c r="AL72" i="11" s="1"/>
  <c r="AS72" i="11" s="1"/>
  <c r="Y73" i="11"/>
  <c r="AF73" i="11" s="1"/>
  <c r="AM73" i="11" s="1"/>
  <c r="Z73" i="11"/>
  <c r="AG73" i="11" s="1"/>
  <c r="AN73" i="11" s="1"/>
  <c r="AA73" i="11"/>
  <c r="AH73" i="11" s="1"/>
  <c r="AO73" i="11" s="1"/>
  <c r="AB73" i="11"/>
  <c r="AI73" i="11" s="1"/>
  <c r="AP73" i="11" s="1"/>
  <c r="AC73" i="11"/>
  <c r="AJ73" i="11" s="1"/>
  <c r="AQ73" i="11" s="1"/>
  <c r="AD73" i="11"/>
  <c r="AK73" i="11" s="1"/>
  <c r="AR73" i="11" s="1"/>
  <c r="AE73" i="11"/>
  <c r="AL73" i="11" s="1"/>
  <c r="AS73" i="11" s="1"/>
  <c r="Y74" i="11"/>
  <c r="AF74" i="11" s="1"/>
  <c r="AM74" i="11" s="1"/>
  <c r="Z74" i="11"/>
  <c r="AG74" i="11" s="1"/>
  <c r="AN74" i="11" s="1"/>
  <c r="AA74" i="11"/>
  <c r="AH74" i="11" s="1"/>
  <c r="AO74" i="11" s="1"/>
  <c r="AB74" i="11"/>
  <c r="AI74" i="11" s="1"/>
  <c r="AP74" i="11" s="1"/>
  <c r="AC74" i="11"/>
  <c r="AJ74" i="11" s="1"/>
  <c r="AQ74" i="11" s="1"/>
  <c r="AD74" i="11"/>
  <c r="AK74" i="11" s="1"/>
  <c r="AR74" i="11" s="1"/>
  <c r="AE74" i="11"/>
  <c r="AL74" i="11" s="1"/>
  <c r="AS74" i="11" s="1"/>
  <c r="Y75" i="11"/>
  <c r="AF75" i="11" s="1"/>
  <c r="AM75" i="11" s="1"/>
  <c r="Z75" i="11"/>
  <c r="AG75" i="11" s="1"/>
  <c r="AN75" i="11" s="1"/>
  <c r="AA75" i="11"/>
  <c r="AH75" i="11" s="1"/>
  <c r="AO75" i="11" s="1"/>
  <c r="AB75" i="11"/>
  <c r="AI75" i="11" s="1"/>
  <c r="AP75" i="11" s="1"/>
  <c r="AC75" i="11"/>
  <c r="AJ75" i="11" s="1"/>
  <c r="AQ75" i="11" s="1"/>
  <c r="AD75" i="11"/>
  <c r="AK75" i="11" s="1"/>
  <c r="AR75" i="11" s="1"/>
  <c r="AE75" i="11"/>
  <c r="AL75" i="11" s="1"/>
  <c r="AS75" i="11" s="1"/>
  <c r="Y76" i="11"/>
  <c r="AF76" i="11" s="1"/>
  <c r="AM76" i="11" s="1"/>
  <c r="Z76" i="11"/>
  <c r="AG76" i="11" s="1"/>
  <c r="AN76" i="11" s="1"/>
  <c r="AA76" i="11"/>
  <c r="AH76" i="11" s="1"/>
  <c r="AO76" i="11" s="1"/>
  <c r="AB76" i="11"/>
  <c r="AI76" i="11" s="1"/>
  <c r="AP76" i="11" s="1"/>
  <c r="AC76" i="11"/>
  <c r="AJ76" i="11" s="1"/>
  <c r="AQ76" i="11" s="1"/>
  <c r="AD76" i="11"/>
  <c r="AK76" i="11" s="1"/>
  <c r="AR76" i="11" s="1"/>
  <c r="AE76" i="11"/>
  <c r="AL76" i="11" s="1"/>
  <c r="AS76" i="11" s="1"/>
  <c r="Y77" i="11"/>
  <c r="AF77" i="11" s="1"/>
  <c r="AM77" i="11" s="1"/>
  <c r="Z77" i="11"/>
  <c r="AG77" i="11" s="1"/>
  <c r="AN77" i="11" s="1"/>
  <c r="AA77" i="11"/>
  <c r="AH77" i="11" s="1"/>
  <c r="AO77" i="11" s="1"/>
  <c r="AB77" i="11"/>
  <c r="AI77" i="11" s="1"/>
  <c r="AP77" i="11" s="1"/>
  <c r="AC77" i="11"/>
  <c r="AJ77" i="11" s="1"/>
  <c r="AQ77" i="11" s="1"/>
  <c r="AD77" i="11"/>
  <c r="AK77" i="11" s="1"/>
  <c r="AR77" i="11" s="1"/>
  <c r="AE77" i="11"/>
  <c r="AL77" i="11" s="1"/>
  <c r="AS77" i="11" s="1"/>
  <c r="Y78" i="11"/>
  <c r="AF78" i="11" s="1"/>
  <c r="AM78" i="11" s="1"/>
  <c r="Z78" i="11"/>
  <c r="AG78" i="11" s="1"/>
  <c r="AN78" i="11" s="1"/>
  <c r="AA78" i="11"/>
  <c r="AH78" i="11" s="1"/>
  <c r="AO78" i="11" s="1"/>
  <c r="AB78" i="11"/>
  <c r="AI78" i="11" s="1"/>
  <c r="AP78" i="11" s="1"/>
  <c r="AC78" i="11"/>
  <c r="AJ78" i="11" s="1"/>
  <c r="AQ78" i="11" s="1"/>
  <c r="AD78" i="11"/>
  <c r="AK78" i="11" s="1"/>
  <c r="AR78" i="11" s="1"/>
  <c r="AE78" i="11"/>
  <c r="AL78" i="11" s="1"/>
  <c r="AS78" i="11" s="1"/>
  <c r="Y79" i="11"/>
  <c r="AF79" i="11" s="1"/>
  <c r="AM79" i="11" s="1"/>
  <c r="Z79" i="11"/>
  <c r="AG79" i="11" s="1"/>
  <c r="AN79" i="11" s="1"/>
  <c r="AA79" i="11"/>
  <c r="AH79" i="11" s="1"/>
  <c r="AO79" i="11" s="1"/>
  <c r="AB79" i="11"/>
  <c r="AI79" i="11" s="1"/>
  <c r="AP79" i="11" s="1"/>
  <c r="AC79" i="11"/>
  <c r="AJ79" i="11" s="1"/>
  <c r="AQ79" i="11" s="1"/>
  <c r="AD79" i="11"/>
  <c r="AK79" i="11" s="1"/>
  <c r="AR79" i="11" s="1"/>
  <c r="AE79" i="11"/>
  <c r="AL79" i="11" s="1"/>
  <c r="AS79" i="11" s="1"/>
  <c r="Y80" i="11"/>
  <c r="AF80" i="11" s="1"/>
  <c r="AM80" i="11" s="1"/>
  <c r="Z80" i="11"/>
  <c r="AG80" i="11" s="1"/>
  <c r="AN80" i="11" s="1"/>
  <c r="AA80" i="11"/>
  <c r="AH80" i="11" s="1"/>
  <c r="AO80" i="11" s="1"/>
  <c r="AB80" i="11"/>
  <c r="AI80" i="11" s="1"/>
  <c r="AP80" i="11" s="1"/>
  <c r="AC80" i="11"/>
  <c r="AJ80" i="11" s="1"/>
  <c r="AQ80" i="11" s="1"/>
  <c r="AD80" i="11"/>
  <c r="AK80" i="11" s="1"/>
  <c r="AR80" i="11" s="1"/>
  <c r="AE80" i="11"/>
  <c r="AL80" i="11" s="1"/>
  <c r="AS80" i="11" s="1"/>
  <c r="Y81" i="11"/>
  <c r="AF81" i="11" s="1"/>
  <c r="AM81" i="11" s="1"/>
  <c r="Z81" i="11"/>
  <c r="AG81" i="11" s="1"/>
  <c r="AN81" i="11" s="1"/>
  <c r="AA81" i="11"/>
  <c r="AH81" i="11" s="1"/>
  <c r="AO81" i="11" s="1"/>
  <c r="AB81" i="11"/>
  <c r="AI81" i="11" s="1"/>
  <c r="AP81" i="11" s="1"/>
  <c r="AC81" i="11"/>
  <c r="AJ81" i="11" s="1"/>
  <c r="AQ81" i="11" s="1"/>
  <c r="AD81" i="11"/>
  <c r="AK81" i="11" s="1"/>
  <c r="AR81" i="11" s="1"/>
  <c r="AE81" i="11"/>
  <c r="AL81" i="11" s="1"/>
  <c r="AS81" i="11" s="1"/>
  <c r="Y82" i="11"/>
  <c r="AF82" i="11" s="1"/>
  <c r="AM82" i="11" s="1"/>
  <c r="Z82" i="11"/>
  <c r="AG82" i="11" s="1"/>
  <c r="AN82" i="11" s="1"/>
  <c r="AA82" i="11"/>
  <c r="AH82" i="11" s="1"/>
  <c r="AO82" i="11" s="1"/>
  <c r="AB82" i="11"/>
  <c r="AI82" i="11" s="1"/>
  <c r="AP82" i="11" s="1"/>
  <c r="AC82" i="11"/>
  <c r="AJ82" i="11" s="1"/>
  <c r="AQ82" i="11" s="1"/>
  <c r="AD82" i="11"/>
  <c r="AK82" i="11" s="1"/>
  <c r="AR82" i="11" s="1"/>
  <c r="AE82" i="11"/>
  <c r="AL82" i="11" s="1"/>
  <c r="AS82" i="11" s="1"/>
  <c r="Y83" i="11"/>
  <c r="AF83" i="11" s="1"/>
  <c r="AM83" i="11" s="1"/>
  <c r="Z83" i="11"/>
  <c r="AG83" i="11" s="1"/>
  <c r="AN83" i="11" s="1"/>
  <c r="AA83" i="11"/>
  <c r="AH83" i="11" s="1"/>
  <c r="AO83" i="11" s="1"/>
  <c r="AB83" i="11"/>
  <c r="AI83" i="11" s="1"/>
  <c r="AP83" i="11" s="1"/>
  <c r="AC83" i="11"/>
  <c r="AJ83" i="11" s="1"/>
  <c r="AQ83" i="11" s="1"/>
  <c r="AD83" i="11"/>
  <c r="AK83" i="11" s="1"/>
  <c r="AR83" i="11" s="1"/>
  <c r="AE83" i="11"/>
  <c r="AL83" i="11" s="1"/>
  <c r="AS83" i="11" s="1"/>
  <c r="Y84" i="11"/>
  <c r="AF84" i="11" s="1"/>
  <c r="AM84" i="11" s="1"/>
  <c r="Z84" i="11"/>
  <c r="AG84" i="11" s="1"/>
  <c r="AN84" i="11" s="1"/>
  <c r="AA84" i="11"/>
  <c r="AH84" i="11" s="1"/>
  <c r="AO84" i="11" s="1"/>
  <c r="AB84" i="11"/>
  <c r="AI84" i="11" s="1"/>
  <c r="AP84" i="11" s="1"/>
  <c r="AC84" i="11"/>
  <c r="AJ84" i="11" s="1"/>
  <c r="AQ84" i="11" s="1"/>
  <c r="AD84" i="11"/>
  <c r="AK84" i="11" s="1"/>
  <c r="AR84" i="11" s="1"/>
  <c r="AE84" i="11"/>
  <c r="AL84" i="11" s="1"/>
  <c r="AS84" i="11" s="1"/>
  <c r="Y85" i="11"/>
  <c r="AF85" i="11" s="1"/>
  <c r="AM85" i="11" s="1"/>
  <c r="Z85" i="11"/>
  <c r="AG85" i="11" s="1"/>
  <c r="AN85" i="11" s="1"/>
  <c r="AA85" i="11"/>
  <c r="AH85" i="11" s="1"/>
  <c r="AO85" i="11" s="1"/>
  <c r="AB85" i="11"/>
  <c r="AI85" i="11" s="1"/>
  <c r="AP85" i="11" s="1"/>
  <c r="AC85" i="11"/>
  <c r="AJ85" i="11" s="1"/>
  <c r="AQ85" i="11" s="1"/>
  <c r="AD85" i="11"/>
  <c r="AK85" i="11" s="1"/>
  <c r="AR85" i="11" s="1"/>
  <c r="AE85" i="11"/>
  <c r="AL85" i="11" s="1"/>
  <c r="AS85" i="11" s="1"/>
  <c r="Y86" i="11"/>
  <c r="AF86" i="11" s="1"/>
  <c r="AM86" i="11" s="1"/>
  <c r="Z86" i="11"/>
  <c r="AG86" i="11" s="1"/>
  <c r="AN86" i="11" s="1"/>
  <c r="AA86" i="11"/>
  <c r="AH86" i="11" s="1"/>
  <c r="AO86" i="11" s="1"/>
  <c r="AB86" i="11"/>
  <c r="AI86" i="11" s="1"/>
  <c r="AP86" i="11" s="1"/>
  <c r="AC86" i="11"/>
  <c r="AJ86" i="11" s="1"/>
  <c r="AQ86" i="11" s="1"/>
  <c r="AD86" i="11"/>
  <c r="AK86" i="11" s="1"/>
  <c r="AR86" i="11" s="1"/>
  <c r="AE86" i="11"/>
  <c r="AL86" i="11" s="1"/>
  <c r="AS86" i="11" s="1"/>
  <c r="Y87" i="11"/>
  <c r="AF87" i="11" s="1"/>
  <c r="AM87" i="11" s="1"/>
  <c r="Z87" i="11"/>
  <c r="AG87" i="11" s="1"/>
  <c r="AN87" i="11" s="1"/>
  <c r="AA87" i="11"/>
  <c r="AH87" i="11" s="1"/>
  <c r="AO87" i="11" s="1"/>
  <c r="AB87" i="11"/>
  <c r="AI87" i="11" s="1"/>
  <c r="AP87" i="11" s="1"/>
  <c r="AC87" i="11"/>
  <c r="AJ87" i="11" s="1"/>
  <c r="AQ87" i="11" s="1"/>
  <c r="AD87" i="11"/>
  <c r="AK87" i="11" s="1"/>
  <c r="AR87" i="11" s="1"/>
  <c r="AE87" i="11"/>
  <c r="AL87" i="11" s="1"/>
  <c r="AS87" i="11" s="1"/>
  <c r="Y88" i="11"/>
  <c r="AF88" i="11" s="1"/>
  <c r="AM88" i="11" s="1"/>
  <c r="Z88" i="11"/>
  <c r="AG88" i="11" s="1"/>
  <c r="AN88" i="11" s="1"/>
  <c r="AA88" i="11"/>
  <c r="AH88" i="11" s="1"/>
  <c r="AO88" i="11" s="1"/>
  <c r="AB88" i="11"/>
  <c r="AI88" i="11" s="1"/>
  <c r="AP88" i="11" s="1"/>
  <c r="AC88" i="11"/>
  <c r="AJ88" i="11" s="1"/>
  <c r="AQ88" i="11" s="1"/>
  <c r="AD88" i="11"/>
  <c r="AK88" i="11" s="1"/>
  <c r="AR88" i="11" s="1"/>
  <c r="AE88" i="11"/>
  <c r="AL88" i="11" s="1"/>
  <c r="AS88" i="11" s="1"/>
  <c r="Y89" i="11"/>
  <c r="AF89" i="11" s="1"/>
  <c r="AM89" i="11" s="1"/>
  <c r="Z89" i="11"/>
  <c r="AG89" i="11" s="1"/>
  <c r="AN89" i="11" s="1"/>
  <c r="AA89" i="11"/>
  <c r="AH89" i="11" s="1"/>
  <c r="AO89" i="11" s="1"/>
  <c r="AB89" i="11"/>
  <c r="AI89" i="11" s="1"/>
  <c r="AP89" i="11" s="1"/>
  <c r="AC89" i="11"/>
  <c r="AJ89" i="11" s="1"/>
  <c r="AQ89" i="11" s="1"/>
  <c r="AD89" i="11"/>
  <c r="AK89" i="11" s="1"/>
  <c r="AR89" i="11" s="1"/>
  <c r="AE89" i="11"/>
  <c r="AL89" i="11" s="1"/>
  <c r="AS89" i="11" s="1"/>
  <c r="Y90" i="11"/>
  <c r="AF90" i="11" s="1"/>
  <c r="AM90" i="11" s="1"/>
  <c r="Z90" i="11"/>
  <c r="AG90" i="11" s="1"/>
  <c r="AN90" i="11" s="1"/>
  <c r="AA90" i="11"/>
  <c r="AH90" i="11" s="1"/>
  <c r="AO90" i="11" s="1"/>
  <c r="AB90" i="11"/>
  <c r="AI90" i="11" s="1"/>
  <c r="AP90" i="11" s="1"/>
  <c r="AC90" i="11"/>
  <c r="AJ90" i="11" s="1"/>
  <c r="AQ90" i="11" s="1"/>
  <c r="AD90" i="11"/>
  <c r="AK90" i="11" s="1"/>
  <c r="AR90" i="11" s="1"/>
  <c r="AE90" i="11"/>
  <c r="AL90" i="11" s="1"/>
  <c r="AS90" i="11" s="1"/>
  <c r="Y91" i="11"/>
  <c r="AF91" i="11" s="1"/>
  <c r="AM91" i="11" s="1"/>
  <c r="Z91" i="11"/>
  <c r="AG91" i="11" s="1"/>
  <c r="AN91" i="11" s="1"/>
  <c r="AA91" i="11"/>
  <c r="AH91" i="11" s="1"/>
  <c r="AO91" i="11" s="1"/>
  <c r="AB91" i="11"/>
  <c r="AI91" i="11" s="1"/>
  <c r="AP91" i="11" s="1"/>
  <c r="AC91" i="11"/>
  <c r="AJ91" i="11" s="1"/>
  <c r="AQ91" i="11" s="1"/>
  <c r="AD91" i="11"/>
  <c r="AK91" i="11" s="1"/>
  <c r="AR91" i="11" s="1"/>
  <c r="AE91" i="11"/>
  <c r="AL91" i="11" s="1"/>
  <c r="AS91" i="11" s="1"/>
  <c r="Y92" i="11"/>
  <c r="AF92" i="11" s="1"/>
  <c r="AM92" i="11" s="1"/>
  <c r="Z92" i="11"/>
  <c r="AG92" i="11" s="1"/>
  <c r="AN92" i="11" s="1"/>
  <c r="AA92" i="11"/>
  <c r="AH92" i="11" s="1"/>
  <c r="AO92" i="11" s="1"/>
  <c r="AB92" i="11"/>
  <c r="AI92" i="11" s="1"/>
  <c r="AP92" i="11" s="1"/>
  <c r="AC92" i="11"/>
  <c r="AJ92" i="11" s="1"/>
  <c r="AQ92" i="11" s="1"/>
  <c r="AD92" i="11"/>
  <c r="AK92" i="11" s="1"/>
  <c r="AR92" i="11" s="1"/>
  <c r="AE92" i="11"/>
  <c r="AL92" i="11" s="1"/>
  <c r="AS92" i="11" s="1"/>
  <c r="Y93" i="11"/>
  <c r="AF93" i="11" s="1"/>
  <c r="AM93" i="11" s="1"/>
  <c r="Z93" i="11"/>
  <c r="AG93" i="11" s="1"/>
  <c r="AN93" i="11" s="1"/>
  <c r="AA93" i="11"/>
  <c r="AH93" i="11" s="1"/>
  <c r="AO93" i="11" s="1"/>
  <c r="AB93" i="11"/>
  <c r="AI93" i="11" s="1"/>
  <c r="AP93" i="11" s="1"/>
  <c r="AC93" i="11"/>
  <c r="AJ93" i="11" s="1"/>
  <c r="AQ93" i="11" s="1"/>
  <c r="AD93" i="11"/>
  <c r="AK93" i="11" s="1"/>
  <c r="AR93" i="11" s="1"/>
  <c r="AE93" i="11"/>
  <c r="AL93" i="11" s="1"/>
  <c r="AS93" i="11" s="1"/>
  <c r="Y94" i="11"/>
  <c r="AF94" i="11" s="1"/>
  <c r="AM94" i="11" s="1"/>
  <c r="Z94" i="11"/>
  <c r="AG94" i="11" s="1"/>
  <c r="AN94" i="11" s="1"/>
  <c r="AA94" i="11"/>
  <c r="AH94" i="11" s="1"/>
  <c r="AO94" i="11" s="1"/>
  <c r="AB94" i="11"/>
  <c r="AI94" i="11" s="1"/>
  <c r="AP94" i="11" s="1"/>
  <c r="AC94" i="11"/>
  <c r="AJ94" i="11" s="1"/>
  <c r="AQ94" i="11" s="1"/>
  <c r="AD94" i="11"/>
  <c r="AK94" i="11" s="1"/>
  <c r="AR94" i="11" s="1"/>
  <c r="AE94" i="11"/>
  <c r="AL94" i="11" s="1"/>
  <c r="AS94" i="11" s="1"/>
  <c r="Y95" i="11"/>
  <c r="AF95" i="11" s="1"/>
  <c r="AM95" i="11" s="1"/>
  <c r="Z95" i="11"/>
  <c r="AG95" i="11" s="1"/>
  <c r="AN95" i="11" s="1"/>
  <c r="AA95" i="11"/>
  <c r="AH95" i="11" s="1"/>
  <c r="AO95" i="11" s="1"/>
  <c r="AB95" i="11"/>
  <c r="AI95" i="11" s="1"/>
  <c r="AP95" i="11" s="1"/>
  <c r="AC95" i="11"/>
  <c r="AJ95" i="11" s="1"/>
  <c r="AQ95" i="11" s="1"/>
  <c r="AD95" i="11"/>
  <c r="AK95" i="11" s="1"/>
  <c r="AR95" i="11" s="1"/>
  <c r="AE95" i="11"/>
  <c r="AL95" i="11" s="1"/>
  <c r="AS95" i="11" s="1"/>
  <c r="Y96" i="11"/>
  <c r="AF96" i="11" s="1"/>
  <c r="AM96" i="11" s="1"/>
  <c r="Z96" i="11"/>
  <c r="AG96" i="11" s="1"/>
  <c r="AN96" i="11" s="1"/>
  <c r="AA96" i="11"/>
  <c r="AH96" i="11" s="1"/>
  <c r="AO96" i="11" s="1"/>
  <c r="AB96" i="11"/>
  <c r="AI96" i="11" s="1"/>
  <c r="AP96" i="11" s="1"/>
  <c r="AC96" i="11"/>
  <c r="AJ96" i="11" s="1"/>
  <c r="AQ96" i="11" s="1"/>
  <c r="AD96" i="11"/>
  <c r="AK96" i="11" s="1"/>
  <c r="AR96" i="11" s="1"/>
  <c r="AE96" i="11"/>
  <c r="AL96" i="11" s="1"/>
  <c r="AS96" i="11" s="1"/>
  <c r="Y97" i="11"/>
  <c r="AF97" i="11" s="1"/>
  <c r="AM97" i="11" s="1"/>
  <c r="Z97" i="11"/>
  <c r="AG97" i="11" s="1"/>
  <c r="AN97" i="11" s="1"/>
  <c r="AA97" i="11"/>
  <c r="AH97" i="11" s="1"/>
  <c r="AO97" i="11" s="1"/>
  <c r="AB97" i="11"/>
  <c r="AI97" i="11" s="1"/>
  <c r="AP97" i="11" s="1"/>
  <c r="AC97" i="11"/>
  <c r="AJ97" i="11" s="1"/>
  <c r="AQ97" i="11" s="1"/>
  <c r="AD97" i="11"/>
  <c r="AK97" i="11" s="1"/>
  <c r="AR97" i="11" s="1"/>
  <c r="AE97" i="11"/>
  <c r="AL97" i="11" s="1"/>
  <c r="AS97" i="11" s="1"/>
  <c r="Y98" i="11"/>
  <c r="AF98" i="11" s="1"/>
  <c r="AM98" i="11" s="1"/>
  <c r="Z98" i="11"/>
  <c r="AG98" i="11" s="1"/>
  <c r="AN98" i="11" s="1"/>
  <c r="AA98" i="11"/>
  <c r="AH98" i="11" s="1"/>
  <c r="AO98" i="11" s="1"/>
  <c r="AB98" i="11"/>
  <c r="AI98" i="11" s="1"/>
  <c r="AP98" i="11" s="1"/>
  <c r="AC98" i="11"/>
  <c r="AJ98" i="11" s="1"/>
  <c r="AQ98" i="11" s="1"/>
  <c r="AD98" i="11"/>
  <c r="AK98" i="11" s="1"/>
  <c r="AR98" i="11" s="1"/>
  <c r="AE98" i="11"/>
  <c r="AL98" i="11" s="1"/>
  <c r="AS98" i="11" s="1"/>
  <c r="Y99" i="11"/>
  <c r="AF99" i="11" s="1"/>
  <c r="AM99" i="11" s="1"/>
  <c r="Z99" i="11"/>
  <c r="AG99" i="11" s="1"/>
  <c r="AN99" i="11" s="1"/>
  <c r="AA99" i="11"/>
  <c r="AH99" i="11" s="1"/>
  <c r="AO99" i="11" s="1"/>
  <c r="AB99" i="11"/>
  <c r="AI99" i="11" s="1"/>
  <c r="AP99" i="11" s="1"/>
  <c r="AC99" i="11"/>
  <c r="AJ99" i="11" s="1"/>
  <c r="AQ99" i="11" s="1"/>
  <c r="AD99" i="11"/>
  <c r="AK99" i="11" s="1"/>
  <c r="AR99" i="11" s="1"/>
  <c r="AE99" i="11"/>
  <c r="AL99" i="11" s="1"/>
  <c r="AS99" i="11" s="1"/>
  <c r="Y100" i="11"/>
  <c r="AF100" i="11" s="1"/>
  <c r="AM100" i="11" s="1"/>
  <c r="Z100" i="11"/>
  <c r="AG100" i="11" s="1"/>
  <c r="AN100" i="11" s="1"/>
  <c r="AA100" i="11"/>
  <c r="AH100" i="11" s="1"/>
  <c r="AO100" i="11" s="1"/>
  <c r="AB100" i="11"/>
  <c r="AI100" i="11" s="1"/>
  <c r="AP100" i="11" s="1"/>
  <c r="AC100" i="11"/>
  <c r="AJ100" i="11" s="1"/>
  <c r="AQ100" i="11" s="1"/>
  <c r="AD100" i="11"/>
  <c r="AK100" i="11" s="1"/>
  <c r="AR100" i="11" s="1"/>
  <c r="AE100" i="11"/>
  <c r="AL100" i="11" s="1"/>
  <c r="AS100" i="11" s="1"/>
  <c r="Y101" i="11"/>
  <c r="AF101" i="11" s="1"/>
  <c r="AM101" i="11" s="1"/>
  <c r="Z101" i="11"/>
  <c r="AG101" i="11" s="1"/>
  <c r="AN101" i="11" s="1"/>
  <c r="AA101" i="11"/>
  <c r="AH101" i="11" s="1"/>
  <c r="AO101" i="11" s="1"/>
  <c r="AB101" i="11"/>
  <c r="AI101" i="11" s="1"/>
  <c r="AP101" i="11" s="1"/>
  <c r="AC101" i="11"/>
  <c r="AJ101" i="11" s="1"/>
  <c r="AQ101" i="11" s="1"/>
  <c r="AD101" i="11"/>
  <c r="AK101" i="11" s="1"/>
  <c r="AR101" i="11" s="1"/>
  <c r="AE101" i="11"/>
  <c r="AL101" i="11" s="1"/>
  <c r="AS101" i="11" s="1"/>
  <c r="Y102" i="11"/>
  <c r="AF102" i="11" s="1"/>
  <c r="AM102" i="11" s="1"/>
  <c r="Z102" i="11"/>
  <c r="AG102" i="11" s="1"/>
  <c r="AN102" i="11" s="1"/>
  <c r="AA102" i="11"/>
  <c r="AH102" i="11" s="1"/>
  <c r="AO102" i="11" s="1"/>
  <c r="AB102" i="11"/>
  <c r="AI102" i="11" s="1"/>
  <c r="AP102" i="11" s="1"/>
  <c r="AC102" i="11"/>
  <c r="AJ102" i="11" s="1"/>
  <c r="AQ102" i="11" s="1"/>
  <c r="AD102" i="11"/>
  <c r="AK102" i="11" s="1"/>
  <c r="AR102" i="11" s="1"/>
  <c r="AE102" i="11"/>
  <c r="AL102" i="11" s="1"/>
  <c r="AS102" i="11" s="1"/>
  <c r="Y103" i="11"/>
  <c r="AF103" i="11" s="1"/>
  <c r="AM103" i="11" s="1"/>
  <c r="Z103" i="11"/>
  <c r="AG103" i="11" s="1"/>
  <c r="AN103" i="11" s="1"/>
  <c r="AA103" i="11"/>
  <c r="AH103" i="11" s="1"/>
  <c r="AO103" i="11" s="1"/>
  <c r="AB103" i="11"/>
  <c r="AI103" i="11" s="1"/>
  <c r="AP103" i="11" s="1"/>
  <c r="AC103" i="11"/>
  <c r="AJ103" i="11" s="1"/>
  <c r="AQ103" i="11" s="1"/>
  <c r="AD103" i="11"/>
  <c r="AK103" i="11" s="1"/>
  <c r="AR103" i="11" s="1"/>
  <c r="AE103" i="11"/>
  <c r="AL103" i="11" s="1"/>
  <c r="AS103" i="11" s="1"/>
  <c r="Y104" i="11"/>
  <c r="AF104" i="11" s="1"/>
  <c r="AM104" i="11" s="1"/>
  <c r="Z104" i="11"/>
  <c r="AG104" i="11" s="1"/>
  <c r="AN104" i="11" s="1"/>
  <c r="AA104" i="11"/>
  <c r="AH104" i="11" s="1"/>
  <c r="AO104" i="11" s="1"/>
  <c r="AB104" i="11"/>
  <c r="AI104" i="11" s="1"/>
  <c r="AP104" i="11" s="1"/>
  <c r="AC104" i="11"/>
  <c r="AJ104" i="11" s="1"/>
  <c r="AQ104" i="11" s="1"/>
  <c r="AD104" i="11"/>
  <c r="AK104" i="11" s="1"/>
  <c r="AR104" i="11" s="1"/>
  <c r="AE104" i="11"/>
  <c r="AL104" i="11" s="1"/>
  <c r="AS104" i="11" s="1"/>
  <c r="Y105" i="11"/>
  <c r="AF105" i="11" s="1"/>
  <c r="AM105" i="11" s="1"/>
  <c r="Z105" i="11"/>
  <c r="AG105" i="11" s="1"/>
  <c r="AN105" i="11" s="1"/>
  <c r="AA105" i="11"/>
  <c r="AH105" i="11" s="1"/>
  <c r="AO105" i="11" s="1"/>
  <c r="AB105" i="11"/>
  <c r="AI105" i="11" s="1"/>
  <c r="AP105" i="11" s="1"/>
  <c r="AC105" i="11"/>
  <c r="AJ105" i="11" s="1"/>
  <c r="AQ105" i="11" s="1"/>
  <c r="AD105" i="11"/>
  <c r="AK105" i="11" s="1"/>
  <c r="AR105" i="11" s="1"/>
  <c r="AE105" i="11"/>
  <c r="AL105" i="11" s="1"/>
  <c r="AS105" i="11" s="1"/>
  <c r="Y106" i="11"/>
  <c r="AF106" i="11" s="1"/>
  <c r="AM106" i="11" s="1"/>
  <c r="Z106" i="11"/>
  <c r="AG106" i="11" s="1"/>
  <c r="AN106" i="11" s="1"/>
  <c r="AA106" i="11"/>
  <c r="AH106" i="11" s="1"/>
  <c r="AO106" i="11" s="1"/>
  <c r="AB106" i="11"/>
  <c r="AI106" i="11" s="1"/>
  <c r="AP106" i="11" s="1"/>
  <c r="AC106" i="11"/>
  <c r="AJ106" i="11" s="1"/>
  <c r="AQ106" i="11" s="1"/>
  <c r="AD106" i="11"/>
  <c r="AK106" i="11" s="1"/>
  <c r="AR106" i="11" s="1"/>
  <c r="AE106" i="11"/>
  <c r="AL106" i="11" s="1"/>
  <c r="AS106" i="11" s="1"/>
  <c r="Y107" i="11"/>
  <c r="AF107" i="11" s="1"/>
  <c r="AM107" i="11" s="1"/>
  <c r="Z107" i="11"/>
  <c r="AG107" i="11" s="1"/>
  <c r="AN107" i="11" s="1"/>
  <c r="AA107" i="11"/>
  <c r="AH107" i="11" s="1"/>
  <c r="AO107" i="11" s="1"/>
  <c r="AB107" i="11"/>
  <c r="AI107" i="11" s="1"/>
  <c r="AP107" i="11" s="1"/>
  <c r="AC107" i="11"/>
  <c r="AJ107" i="11" s="1"/>
  <c r="AQ107" i="11" s="1"/>
  <c r="AD107" i="11"/>
  <c r="AK107" i="11" s="1"/>
  <c r="AR107" i="11" s="1"/>
  <c r="AE107" i="11"/>
  <c r="AL107" i="11" s="1"/>
  <c r="AS107" i="11" s="1"/>
  <c r="Y108" i="11"/>
  <c r="AF108" i="11" s="1"/>
  <c r="AM108" i="11" s="1"/>
  <c r="Z108" i="11"/>
  <c r="AG108" i="11" s="1"/>
  <c r="AN108" i="11" s="1"/>
  <c r="AA108" i="11"/>
  <c r="AH108" i="11" s="1"/>
  <c r="AO108" i="11" s="1"/>
  <c r="AB108" i="11"/>
  <c r="AI108" i="11" s="1"/>
  <c r="AP108" i="11" s="1"/>
  <c r="AC108" i="11"/>
  <c r="AJ108" i="11" s="1"/>
  <c r="AQ108" i="11" s="1"/>
  <c r="AD108" i="11"/>
  <c r="AK108" i="11" s="1"/>
  <c r="AR108" i="11" s="1"/>
  <c r="AE108" i="11"/>
  <c r="AL108" i="11" s="1"/>
  <c r="AS108" i="11" s="1"/>
  <c r="Y109" i="11"/>
  <c r="AF109" i="11" s="1"/>
  <c r="AM109" i="11" s="1"/>
  <c r="Z109" i="11"/>
  <c r="AG109" i="11" s="1"/>
  <c r="AN109" i="11" s="1"/>
  <c r="AA109" i="11"/>
  <c r="AH109" i="11" s="1"/>
  <c r="AO109" i="11" s="1"/>
  <c r="AB109" i="11"/>
  <c r="AI109" i="11" s="1"/>
  <c r="AP109" i="11" s="1"/>
  <c r="AC109" i="11"/>
  <c r="AJ109" i="11" s="1"/>
  <c r="AQ109" i="11" s="1"/>
  <c r="AD109" i="11"/>
  <c r="AK109" i="11" s="1"/>
  <c r="AR109" i="11" s="1"/>
  <c r="AE109" i="11"/>
  <c r="AL109" i="11" s="1"/>
  <c r="AS109" i="11" s="1"/>
  <c r="Y110" i="11"/>
  <c r="AF110" i="11" s="1"/>
  <c r="AM110" i="11" s="1"/>
  <c r="Z110" i="11"/>
  <c r="AG110" i="11" s="1"/>
  <c r="AN110" i="11" s="1"/>
  <c r="AA110" i="11"/>
  <c r="AH110" i="11" s="1"/>
  <c r="AO110" i="11" s="1"/>
  <c r="AB110" i="11"/>
  <c r="AI110" i="11" s="1"/>
  <c r="AP110" i="11" s="1"/>
  <c r="AC110" i="11"/>
  <c r="AJ110" i="11" s="1"/>
  <c r="AQ110" i="11" s="1"/>
  <c r="AD110" i="11"/>
  <c r="AK110" i="11" s="1"/>
  <c r="AR110" i="11" s="1"/>
  <c r="AE110" i="11"/>
  <c r="AL110" i="11" s="1"/>
  <c r="AS110" i="11" s="1"/>
  <c r="Y111" i="11"/>
  <c r="AF111" i="11" s="1"/>
  <c r="AM111" i="11" s="1"/>
  <c r="Z111" i="11"/>
  <c r="AG111" i="11" s="1"/>
  <c r="AN111" i="11" s="1"/>
  <c r="AA111" i="11"/>
  <c r="AH111" i="11" s="1"/>
  <c r="AO111" i="11" s="1"/>
  <c r="AB111" i="11"/>
  <c r="AI111" i="11" s="1"/>
  <c r="AP111" i="11" s="1"/>
  <c r="AC111" i="11"/>
  <c r="AJ111" i="11" s="1"/>
  <c r="AQ111" i="11" s="1"/>
  <c r="AD111" i="11"/>
  <c r="AK111" i="11" s="1"/>
  <c r="AR111" i="11" s="1"/>
  <c r="AE111" i="11"/>
  <c r="AL111" i="11" s="1"/>
  <c r="AS111" i="11" s="1"/>
  <c r="Y112" i="11"/>
  <c r="AF112" i="11" s="1"/>
  <c r="AM112" i="11" s="1"/>
  <c r="Z112" i="11"/>
  <c r="AG112" i="11" s="1"/>
  <c r="AN112" i="11" s="1"/>
  <c r="AA112" i="11"/>
  <c r="AH112" i="11" s="1"/>
  <c r="AO112" i="11" s="1"/>
  <c r="AB112" i="11"/>
  <c r="AI112" i="11" s="1"/>
  <c r="AP112" i="11" s="1"/>
  <c r="AC112" i="11"/>
  <c r="AJ112" i="11" s="1"/>
  <c r="AQ112" i="11" s="1"/>
  <c r="AD112" i="11"/>
  <c r="AK112" i="11" s="1"/>
  <c r="AR112" i="11" s="1"/>
  <c r="AE112" i="11"/>
  <c r="AL112" i="11" s="1"/>
  <c r="AS112" i="11" s="1"/>
  <c r="Y113" i="11"/>
  <c r="AF113" i="11" s="1"/>
  <c r="AM113" i="11" s="1"/>
  <c r="Z113" i="11"/>
  <c r="AG113" i="11" s="1"/>
  <c r="AN113" i="11" s="1"/>
  <c r="AA113" i="11"/>
  <c r="AH113" i="11" s="1"/>
  <c r="AO113" i="11" s="1"/>
  <c r="AB113" i="11"/>
  <c r="AI113" i="11" s="1"/>
  <c r="AP113" i="11" s="1"/>
  <c r="AC113" i="11"/>
  <c r="AJ113" i="11" s="1"/>
  <c r="AQ113" i="11" s="1"/>
  <c r="AD113" i="11"/>
  <c r="AK113" i="11" s="1"/>
  <c r="AR113" i="11" s="1"/>
  <c r="AE113" i="11"/>
  <c r="AL113" i="11" s="1"/>
  <c r="AS113" i="11" s="1"/>
  <c r="Y114" i="11"/>
  <c r="AF114" i="11" s="1"/>
  <c r="AM114" i="11" s="1"/>
  <c r="Z114" i="11"/>
  <c r="AG114" i="11" s="1"/>
  <c r="AN114" i="11" s="1"/>
  <c r="AA114" i="11"/>
  <c r="AH114" i="11" s="1"/>
  <c r="AO114" i="11" s="1"/>
  <c r="AB114" i="11"/>
  <c r="AI114" i="11" s="1"/>
  <c r="AP114" i="11" s="1"/>
  <c r="AC114" i="11"/>
  <c r="AJ114" i="11" s="1"/>
  <c r="AQ114" i="11" s="1"/>
  <c r="AD114" i="11"/>
  <c r="AK114" i="11" s="1"/>
  <c r="AR114" i="11" s="1"/>
  <c r="AE114" i="11"/>
  <c r="AL114" i="11" s="1"/>
  <c r="AS114" i="11" s="1"/>
  <c r="Y115" i="11"/>
  <c r="AF115" i="11" s="1"/>
  <c r="AM115" i="11" s="1"/>
  <c r="Z115" i="11"/>
  <c r="AG115" i="11" s="1"/>
  <c r="AN115" i="11" s="1"/>
  <c r="AA115" i="11"/>
  <c r="AH115" i="11" s="1"/>
  <c r="AO115" i="11" s="1"/>
  <c r="AB115" i="11"/>
  <c r="AI115" i="11" s="1"/>
  <c r="AP115" i="11" s="1"/>
  <c r="AC115" i="11"/>
  <c r="AJ115" i="11" s="1"/>
  <c r="AQ115" i="11" s="1"/>
  <c r="AD115" i="11"/>
  <c r="AK115" i="11" s="1"/>
  <c r="AR115" i="11" s="1"/>
  <c r="AE115" i="11"/>
  <c r="AL115" i="11" s="1"/>
  <c r="AS115" i="11" s="1"/>
  <c r="Y116" i="11"/>
  <c r="AF116" i="11" s="1"/>
  <c r="AM116" i="11" s="1"/>
  <c r="Z116" i="11"/>
  <c r="AG116" i="11" s="1"/>
  <c r="AN116" i="11" s="1"/>
  <c r="AA116" i="11"/>
  <c r="AH116" i="11" s="1"/>
  <c r="AO116" i="11" s="1"/>
  <c r="AB116" i="11"/>
  <c r="AI116" i="11" s="1"/>
  <c r="AP116" i="11" s="1"/>
  <c r="AC116" i="11"/>
  <c r="AJ116" i="11" s="1"/>
  <c r="AQ116" i="11" s="1"/>
  <c r="AD116" i="11"/>
  <c r="AK116" i="11" s="1"/>
  <c r="AR116" i="11" s="1"/>
  <c r="AE116" i="11"/>
  <c r="AL116" i="11" s="1"/>
  <c r="AS116" i="11" s="1"/>
  <c r="Y117" i="11"/>
  <c r="AF117" i="11" s="1"/>
  <c r="AM117" i="11" s="1"/>
  <c r="Z117" i="11"/>
  <c r="AG117" i="11" s="1"/>
  <c r="AN117" i="11" s="1"/>
  <c r="AA117" i="11"/>
  <c r="AH117" i="11" s="1"/>
  <c r="AO117" i="11" s="1"/>
  <c r="AB117" i="11"/>
  <c r="AI117" i="11" s="1"/>
  <c r="AP117" i="11" s="1"/>
  <c r="AC117" i="11"/>
  <c r="AJ117" i="11" s="1"/>
  <c r="AQ117" i="11" s="1"/>
  <c r="AD117" i="11"/>
  <c r="AK117" i="11" s="1"/>
  <c r="AR117" i="11" s="1"/>
  <c r="AE117" i="11"/>
  <c r="AL117" i="11" s="1"/>
  <c r="AS117" i="11" s="1"/>
  <c r="Y118" i="11"/>
  <c r="AF118" i="11" s="1"/>
  <c r="AM118" i="11" s="1"/>
  <c r="Z118" i="11"/>
  <c r="AG118" i="11" s="1"/>
  <c r="AN118" i="11" s="1"/>
  <c r="AA118" i="11"/>
  <c r="AH118" i="11" s="1"/>
  <c r="AO118" i="11" s="1"/>
  <c r="AB118" i="11"/>
  <c r="AI118" i="11" s="1"/>
  <c r="AP118" i="11" s="1"/>
  <c r="AC118" i="11"/>
  <c r="AJ118" i="11" s="1"/>
  <c r="AQ118" i="11" s="1"/>
  <c r="AD118" i="11"/>
  <c r="AK118" i="11" s="1"/>
  <c r="AR118" i="11" s="1"/>
  <c r="AE118" i="11"/>
  <c r="AL118" i="11" s="1"/>
  <c r="AS118" i="11" s="1"/>
  <c r="Y119" i="11"/>
  <c r="AF119" i="11" s="1"/>
  <c r="AM119" i="11" s="1"/>
  <c r="Z119" i="11"/>
  <c r="AG119" i="11" s="1"/>
  <c r="AN119" i="11" s="1"/>
  <c r="AA119" i="11"/>
  <c r="AH119" i="11" s="1"/>
  <c r="AO119" i="11" s="1"/>
  <c r="AB119" i="11"/>
  <c r="AI119" i="11" s="1"/>
  <c r="AP119" i="11" s="1"/>
  <c r="AC119" i="11"/>
  <c r="AJ119" i="11" s="1"/>
  <c r="AQ119" i="11" s="1"/>
  <c r="AD119" i="11"/>
  <c r="AK119" i="11" s="1"/>
  <c r="AR119" i="11" s="1"/>
  <c r="AE119" i="11"/>
  <c r="AL119" i="11" s="1"/>
  <c r="AS119" i="11" s="1"/>
  <c r="Y120" i="11"/>
  <c r="AF120" i="11" s="1"/>
  <c r="AM120" i="11" s="1"/>
  <c r="Z120" i="11"/>
  <c r="AG120" i="11" s="1"/>
  <c r="AN120" i="11" s="1"/>
  <c r="AA120" i="11"/>
  <c r="AH120" i="11" s="1"/>
  <c r="AO120" i="11" s="1"/>
  <c r="AB120" i="11"/>
  <c r="AI120" i="11" s="1"/>
  <c r="AP120" i="11" s="1"/>
  <c r="AC120" i="11"/>
  <c r="AJ120" i="11" s="1"/>
  <c r="AQ120" i="11" s="1"/>
  <c r="AD120" i="11"/>
  <c r="AK120" i="11" s="1"/>
  <c r="AR120" i="11" s="1"/>
  <c r="AE120" i="11"/>
  <c r="AL120" i="11" s="1"/>
  <c r="AS120" i="11" s="1"/>
  <c r="Y121" i="11"/>
  <c r="AF121" i="11" s="1"/>
  <c r="AM121" i="11" s="1"/>
  <c r="Z121" i="11"/>
  <c r="AG121" i="11" s="1"/>
  <c r="AN121" i="11" s="1"/>
  <c r="AA121" i="11"/>
  <c r="AH121" i="11" s="1"/>
  <c r="AO121" i="11" s="1"/>
  <c r="AB121" i="11"/>
  <c r="AI121" i="11" s="1"/>
  <c r="AP121" i="11" s="1"/>
  <c r="AC121" i="11"/>
  <c r="AJ121" i="11" s="1"/>
  <c r="AQ121" i="11" s="1"/>
  <c r="AD121" i="11"/>
  <c r="AK121" i="11" s="1"/>
  <c r="AR121" i="11" s="1"/>
  <c r="AE121" i="11"/>
  <c r="AL121" i="11" s="1"/>
  <c r="AS121" i="11" s="1"/>
  <c r="Y122" i="11"/>
  <c r="AF122" i="11" s="1"/>
  <c r="AM122" i="11" s="1"/>
  <c r="Z122" i="11"/>
  <c r="AG122" i="11" s="1"/>
  <c r="AN122" i="11" s="1"/>
  <c r="AA122" i="11"/>
  <c r="AH122" i="11" s="1"/>
  <c r="AO122" i="11" s="1"/>
  <c r="AB122" i="11"/>
  <c r="AI122" i="11" s="1"/>
  <c r="AP122" i="11" s="1"/>
  <c r="AC122" i="11"/>
  <c r="AJ122" i="11" s="1"/>
  <c r="AQ122" i="11" s="1"/>
  <c r="AD122" i="11"/>
  <c r="AK122" i="11" s="1"/>
  <c r="AR122" i="11" s="1"/>
  <c r="AE122" i="11"/>
  <c r="AL122" i="11" s="1"/>
  <c r="AS122" i="11" s="1"/>
  <c r="Y123" i="11"/>
  <c r="AF123" i="11" s="1"/>
  <c r="AM123" i="11" s="1"/>
  <c r="Z123" i="11"/>
  <c r="AG123" i="11" s="1"/>
  <c r="AN123" i="11" s="1"/>
  <c r="AA123" i="11"/>
  <c r="AH123" i="11" s="1"/>
  <c r="AO123" i="11" s="1"/>
  <c r="AB123" i="11"/>
  <c r="AI123" i="11" s="1"/>
  <c r="AP123" i="11" s="1"/>
  <c r="AC123" i="11"/>
  <c r="AJ123" i="11" s="1"/>
  <c r="AQ123" i="11" s="1"/>
  <c r="AD123" i="11"/>
  <c r="AK123" i="11" s="1"/>
  <c r="AR123" i="11" s="1"/>
  <c r="AE123" i="11"/>
  <c r="AL123" i="11" s="1"/>
  <c r="AS123" i="11" s="1"/>
  <c r="Y124" i="11"/>
  <c r="AF124" i="11" s="1"/>
  <c r="AM124" i="11" s="1"/>
  <c r="Z124" i="11"/>
  <c r="AG124" i="11" s="1"/>
  <c r="AN124" i="11" s="1"/>
  <c r="AA124" i="11"/>
  <c r="AH124" i="11" s="1"/>
  <c r="AO124" i="11" s="1"/>
  <c r="AB124" i="11"/>
  <c r="AI124" i="11" s="1"/>
  <c r="AP124" i="11" s="1"/>
  <c r="AC124" i="11"/>
  <c r="AJ124" i="11" s="1"/>
  <c r="AQ124" i="11" s="1"/>
  <c r="AD124" i="11"/>
  <c r="AK124" i="11" s="1"/>
  <c r="AR124" i="11" s="1"/>
  <c r="AE124" i="11"/>
  <c r="AL124" i="11" s="1"/>
  <c r="AS124" i="11" s="1"/>
  <c r="Y125" i="11"/>
  <c r="AF125" i="11" s="1"/>
  <c r="AM125" i="11" s="1"/>
  <c r="Z125" i="11"/>
  <c r="AG125" i="11" s="1"/>
  <c r="AN125" i="11" s="1"/>
  <c r="AA125" i="11"/>
  <c r="AH125" i="11" s="1"/>
  <c r="AO125" i="11" s="1"/>
  <c r="AB125" i="11"/>
  <c r="AI125" i="11" s="1"/>
  <c r="AP125" i="11" s="1"/>
  <c r="AC125" i="11"/>
  <c r="AJ125" i="11" s="1"/>
  <c r="AQ125" i="11" s="1"/>
  <c r="AD125" i="11"/>
  <c r="AK125" i="11" s="1"/>
  <c r="AR125" i="11" s="1"/>
  <c r="AE125" i="11"/>
  <c r="AL125" i="11" s="1"/>
  <c r="AS125" i="11" s="1"/>
  <c r="Y126" i="11"/>
  <c r="AF126" i="11" s="1"/>
  <c r="AM126" i="11" s="1"/>
  <c r="Z126" i="11"/>
  <c r="AG126" i="11" s="1"/>
  <c r="AN126" i="11" s="1"/>
  <c r="AA126" i="11"/>
  <c r="AH126" i="11" s="1"/>
  <c r="AO126" i="11" s="1"/>
  <c r="AB126" i="11"/>
  <c r="AI126" i="11" s="1"/>
  <c r="AP126" i="11" s="1"/>
  <c r="AC126" i="11"/>
  <c r="AJ126" i="11" s="1"/>
  <c r="AQ126" i="11" s="1"/>
  <c r="AD126" i="11"/>
  <c r="AK126" i="11" s="1"/>
  <c r="AR126" i="11" s="1"/>
  <c r="AE126" i="11"/>
  <c r="AL126" i="11" s="1"/>
  <c r="AS126" i="11" s="1"/>
  <c r="Y127" i="11"/>
  <c r="AF127" i="11" s="1"/>
  <c r="AM127" i="11" s="1"/>
  <c r="Z127" i="11"/>
  <c r="AG127" i="11" s="1"/>
  <c r="AN127" i="11" s="1"/>
  <c r="AA127" i="11"/>
  <c r="AH127" i="11" s="1"/>
  <c r="AO127" i="11" s="1"/>
  <c r="AB127" i="11"/>
  <c r="AI127" i="11" s="1"/>
  <c r="AP127" i="11" s="1"/>
  <c r="AC127" i="11"/>
  <c r="AJ127" i="11" s="1"/>
  <c r="AQ127" i="11" s="1"/>
  <c r="AD127" i="11"/>
  <c r="AK127" i="11" s="1"/>
  <c r="AR127" i="11" s="1"/>
  <c r="AE127" i="11"/>
  <c r="AL127" i="11" s="1"/>
  <c r="AS127" i="11" s="1"/>
  <c r="Y128" i="11"/>
  <c r="AF128" i="11" s="1"/>
  <c r="AM128" i="11" s="1"/>
  <c r="Z128" i="11"/>
  <c r="AG128" i="11" s="1"/>
  <c r="AN128" i="11" s="1"/>
  <c r="AA128" i="11"/>
  <c r="AH128" i="11" s="1"/>
  <c r="AO128" i="11" s="1"/>
  <c r="AB128" i="11"/>
  <c r="AI128" i="11" s="1"/>
  <c r="AP128" i="11" s="1"/>
  <c r="AC128" i="11"/>
  <c r="AJ128" i="11" s="1"/>
  <c r="AQ128" i="11" s="1"/>
  <c r="AD128" i="11"/>
  <c r="AK128" i="11" s="1"/>
  <c r="AR128" i="11" s="1"/>
  <c r="AE128" i="11"/>
  <c r="AL128" i="11" s="1"/>
  <c r="AS128" i="11" s="1"/>
  <c r="Y129" i="11"/>
  <c r="AF129" i="11" s="1"/>
  <c r="AM129" i="11" s="1"/>
  <c r="Z129" i="11"/>
  <c r="AG129" i="11" s="1"/>
  <c r="AN129" i="11" s="1"/>
  <c r="AA129" i="11"/>
  <c r="AH129" i="11" s="1"/>
  <c r="AO129" i="11" s="1"/>
  <c r="AB129" i="11"/>
  <c r="AI129" i="11" s="1"/>
  <c r="AP129" i="11" s="1"/>
  <c r="AC129" i="11"/>
  <c r="AJ129" i="11" s="1"/>
  <c r="AQ129" i="11" s="1"/>
  <c r="AD129" i="11"/>
  <c r="AK129" i="11" s="1"/>
  <c r="AR129" i="11" s="1"/>
  <c r="AE129" i="11"/>
  <c r="AL129" i="11" s="1"/>
  <c r="AS129" i="11" s="1"/>
  <c r="Y130" i="11"/>
  <c r="AF130" i="11" s="1"/>
  <c r="AM130" i="11" s="1"/>
  <c r="Z130" i="11"/>
  <c r="AG130" i="11" s="1"/>
  <c r="AN130" i="11" s="1"/>
  <c r="AA130" i="11"/>
  <c r="AH130" i="11" s="1"/>
  <c r="AO130" i="11" s="1"/>
  <c r="AB130" i="11"/>
  <c r="AI130" i="11" s="1"/>
  <c r="AP130" i="11" s="1"/>
  <c r="AC130" i="11"/>
  <c r="AJ130" i="11" s="1"/>
  <c r="AQ130" i="11" s="1"/>
  <c r="AD130" i="11"/>
  <c r="AK130" i="11" s="1"/>
  <c r="AR130" i="11" s="1"/>
  <c r="AE130" i="11"/>
  <c r="AL130" i="11" s="1"/>
  <c r="AS130" i="11" s="1"/>
  <c r="Y131" i="11"/>
  <c r="AF131" i="11" s="1"/>
  <c r="AM131" i="11" s="1"/>
  <c r="Z131" i="11"/>
  <c r="AG131" i="11" s="1"/>
  <c r="AN131" i="11" s="1"/>
  <c r="AA131" i="11"/>
  <c r="AH131" i="11" s="1"/>
  <c r="AO131" i="11" s="1"/>
  <c r="AB131" i="11"/>
  <c r="AI131" i="11" s="1"/>
  <c r="AP131" i="11" s="1"/>
  <c r="AC131" i="11"/>
  <c r="AJ131" i="11" s="1"/>
  <c r="AQ131" i="11" s="1"/>
  <c r="AD131" i="11"/>
  <c r="AK131" i="11" s="1"/>
  <c r="AR131" i="11" s="1"/>
  <c r="AE131" i="11"/>
  <c r="AL131" i="11" s="1"/>
  <c r="AS131" i="11" s="1"/>
  <c r="Y132" i="11"/>
  <c r="AF132" i="11" s="1"/>
  <c r="AM132" i="11" s="1"/>
  <c r="Z132" i="11"/>
  <c r="AG132" i="11" s="1"/>
  <c r="AN132" i="11" s="1"/>
  <c r="AA132" i="11"/>
  <c r="AH132" i="11" s="1"/>
  <c r="AO132" i="11" s="1"/>
  <c r="AB132" i="11"/>
  <c r="AI132" i="11" s="1"/>
  <c r="AP132" i="11" s="1"/>
  <c r="AC132" i="11"/>
  <c r="AJ132" i="11" s="1"/>
  <c r="AQ132" i="11" s="1"/>
  <c r="AD132" i="11"/>
  <c r="AK132" i="11" s="1"/>
  <c r="AR132" i="11" s="1"/>
  <c r="AE132" i="11"/>
  <c r="AL132" i="11" s="1"/>
  <c r="AS132" i="11" s="1"/>
  <c r="Y133" i="11"/>
  <c r="AF133" i="11" s="1"/>
  <c r="AM133" i="11" s="1"/>
  <c r="Z133" i="11"/>
  <c r="AG133" i="11" s="1"/>
  <c r="AN133" i="11" s="1"/>
  <c r="AA133" i="11"/>
  <c r="AH133" i="11" s="1"/>
  <c r="AO133" i="11" s="1"/>
  <c r="AB133" i="11"/>
  <c r="AI133" i="11" s="1"/>
  <c r="AP133" i="11" s="1"/>
  <c r="AC133" i="11"/>
  <c r="AJ133" i="11" s="1"/>
  <c r="AQ133" i="11" s="1"/>
  <c r="AD133" i="11"/>
  <c r="AK133" i="11" s="1"/>
  <c r="AR133" i="11" s="1"/>
  <c r="AE133" i="11"/>
  <c r="AL133" i="11" s="1"/>
  <c r="AS133" i="11" s="1"/>
  <c r="Y134" i="11"/>
  <c r="AF134" i="11" s="1"/>
  <c r="AM134" i="11" s="1"/>
  <c r="Z134" i="11"/>
  <c r="AG134" i="11" s="1"/>
  <c r="AN134" i="11" s="1"/>
  <c r="AA134" i="11"/>
  <c r="AH134" i="11" s="1"/>
  <c r="AO134" i="11" s="1"/>
  <c r="AB134" i="11"/>
  <c r="AI134" i="11" s="1"/>
  <c r="AP134" i="11" s="1"/>
  <c r="AC134" i="11"/>
  <c r="AJ134" i="11" s="1"/>
  <c r="AQ134" i="11" s="1"/>
  <c r="AD134" i="11"/>
  <c r="AK134" i="11" s="1"/>
  <c r="AR134" i="11" s="1"/>
  <c r="AE134" i="11"/>
  <c r="AL134" i="11" s="1"/>
  <c r="AS134" i="11" s="1"/>
  <c r="Y135" i="11"/>
  <c r="AF135" i="11" s="1"/>
  <c r="AM135" i="11" s="1"/>
  <c r="Z135" i="11"/>
  <c r="AG135" i="11" s="1"/>
  <c r="AN135" i="11" s="1"/>
  <c r="AA135" i="11"/>
  <c r="AH135" i="11" s="1"/>
  <c r="AO135" i="11" s="1"/>
  <c r="AB135" i="11"/>
  <c r="AI135" i="11" s="1"/>
  <c r="AP135" i="11" s="1"/>
  <c r="AC135" i="11"/>
  <c r="AJ135" i="11" s="1"/>
  <c r="AQ135" i="11" s="1"/>
  <c r="AD135" i="11"/>
  <c r="AK135" i="11" s="1"/>
  <c r="AR135" i="11" s="1"/>
  <c r="AE135" i="11"/>
  <c r="AL135" i="11" s="1"/>
  <c r="AS135" i="11" s="1"/>
  <c r="Y136" i="11"/>
  <c r="AF136" i="11" s="1"/>
  <c r="AM136" i="11" s="1"/>
  <c r="Z136" i="11"/>
  <c r="AG136" i="11" s="1"/>
  <c r="AN136" i="11" s="1"/>
  <c r="AA136" i="11"/>
  <c r="AH136" i="11" s="1"/>
  <c r="AO136" i="11" s="1"/>
  <c r="AB136" i="11"/>
  <c r="AI136" i="11" s="1"/>
  <c r="AP136" i="11" s="1"/>
  <c r="AC136" i="11"/>
  <c r="AJ136" i="11" s="1"/>
  <c r="AQ136" i="11" s="1"/>
  <c r="AD136" i="11"/>
  <c r="AK136" i="11" s="1"/>
  <c r="AR136" i="11" s="1"/>
  <c r="AE136" i="11"/>
  <c r="AL136" i="11" s="1"/>
  <c r="AS136" i="11" s="1"/>
  <c r="Y137" i="11"/>
  <c r="AF137" i="11" s="1"/>
  <c r="AM137" i="11" s="1"/>
  <c r="Z137" i="11"/>
  <c r="AG137" i="11" s="1"/>
  <c r="AN137" i="11" s="1"/>
  <c r="AA137" i="11"/>
  <c r="AH137" i="11" s="1"/>
  <c r="AO137" i="11" s="1"/>
  <c r="AB137" i="11"/>
  <c r="AI137" i="11" s="1"/>
  <c r="AP137" i="11" s="1"/>
  <c r="AC137" i="11"/>
  <c r="AJ137" i="11" s="1"/>
  <c r="AQ137" i="11" s="1"/>
  <c r="AD137" i="11"/>
  <c r="AK137" i="11" s="1"/>
  <c r="AR137" i="11" s="1"/>
  <c r="AE137" i="11"/>
  <c r="AL137" i="11" s="1"/>
  <c r="AS137" i="11" s="1"/>
  <c r="Y138" i="11"/>
  <c r="AF138" i="11" s="1"/>
  <c r="AM138" i="11" s="1"/>
  <c r="Z138" i="11"/>
  <c r="AG138" i="11" s="1"/>
  <c r="AN138" i="11" s="1"/>
  <c r="AA138" i="11"/>
  <c r="AH138" i="11" s="1"/>
  <c r="AO138" i="11" s="1"/>
  <c r="AB138" i="11"/>
  <c r="AI138" i="11" s="1"/>
  <c r="AP138" i="11" s="1"/>
  <c r="AC138" i="11"/>
  <c r="AJ138" i="11" s="1"/>
  <c r="AQ138" i="11" s="1"/>
  <c r="AD138" i="11"/>
  <c r="AK138" i="11" s="1"/>
  <c r="AR138" i="11" s="1"/>
  <c r="AE138" i="11"/>
  <c r="AL138" i="11" s="1"/>
  <c r="AS138" i="11" s="1"/>
  <c r="Y139" i="11"/>
  <c r="AF139" i="11" s="1"/>
  <c r="AM139" i="11" s="1"/>
  <c r="Z139" i="11"/>
  <c r="AG139" i="11" s="1"/>
  <c r="AN139" i="11" s="1"/>
  <c r="AA139" i="11"/>
  <c r="AH139" i="11" s="1"/>
  <c r="AO139" i="11" s="1"/>
  <c r="AB139" i="11"/>
  <c r="AI139" i="11" s="1"/>
  <c r="AP139" i="11" s="1"/>
  <c r="AC139" i="11"/>
  <c r="AJ139" i="11" s="1"/>
  <c r="AQ139" i="11" s="1"/>
  <c r="AD139" i="11"/>
  <c r="AK139" i="11" s="1"/>
  <c r="AR139" i="11" s="1"/>
  <c r="AE139" i="11"/>
  <c r="AL139" i="11" s="1"/>
  <c r="AS139" i="11" s="1"/>
  <c r="Y140" i="11"/>
  <c r="AF140" i="11" s="1"/>
  <c r="AM140" i="11" s="1"/>
  <c r="Z140" i="11"/>
  <c r="AG140" i="11" s="1"/>
  <c r="AN140" i="11" s="1"/>
  <c r="AA140" i="11"/>
  <c r="AH140" i="11" s="1"/>
  <c r="AO140" i="11" s="1"/>
  <c r="AB140" i="11"/>
  <c r="AI140" i="11" s="1"/>
  <c r="AP140" i="11" s="1"/>
  <c r="AC140" i="11"/>
  <c r="AJ140" i="11" s="1"/>
  <c r="AQ140" i="11" s="1"/>
  <c r="AD140" i="11"/>
  <c r="AK140" i="11" s="1"/>
  <c r="AR140" i="11" s="1"/>
  <c r="AE140" i="11"/>
  <c r="AL140" i="11" s="1"/>
  <c r="AS140" i="11" s="1"/>
  <c r="Y141" i="11"/>
  <c r="AF141" i="11" s="1"/>
  <c r="AM141" i="11" s="1"/>
  <c r="Z141" i="11"/>
  <c r="AG141" i="11" s="1"/>
  <c r="AN141" i="11" s="1"/>
  <c r="AA141" i="11"/>
  <c r="AH141" i="11" s="1"/>
  <c r="AO141" i="11" s="1"/>
  <c r="AB141" i="11"/>
  <c r="AI141" i="11" s="1"/>
  <c r="AP141" i="11" s="1"/>
  <c r="AC141" i="11"/>
  <c r="AJ141" i="11" s="1"/>
  <c r="AQ141" i="11" s="1"/>
  <c r="AD141" i="11"/>
  <c r="AK141" i="11" s="1"/>
  <c r="AR141" i="11" s="1"/>
  <c r="AE141" i="11"/>
  <c r="AL141" i="11" s="1"/>
  <c r="AS141" i="11" s="1"/>
  <c r="Y142" i="11"/>
  <c r="AF142" i="11" s="1"/>
  <c r="AM142" i="11" s="1"/>
  <c r="Z142" i="11"/>
  <c r="AG142" i="11" s="1"/>
  <c r="AN142" i="11" s="1"/>
  <c r="AA142" i="11"/>
  <c r="AH142" i="11" s="1"/>
  <c r="AO142" i="11" s="1"/>
  <c r="AB142" i="11"/>
  <c r="AI142" i="11" s="1"/>
  <c r="AP142" i="11" s="1"/>
  <c r="AC142" i="11"/>
  <c r="AJ142" i="11" s="1"/>
  <c r="AQ142" i="11" s="1"/>
  <c r="AD142" i="11"/>
  <c r="AK142" i="11" s="1"/>
  <c r="AR142" i="11" s="1"/>
  <c r="AE142" i="11"/>
  <c r="AL142" i="11" s="1"/>
  <c r="AS142" i="11" s="1"/>
  <c r="Y143" i="11"/>
  <c r="AF143" i="11" s="1"/>
  <c r="AM143" i="11" s="1"/>
  <c r="Z143" i="11"/>
  <c r="AG143" i="11" s="1"/>
  <c r="AN143" i="11" s="1"/>
  <c r="AA143" i="11"/>
  <c r="AH143" i="11" s="1"/>
  <c r="AO143" i="11" s="1"/>
  <c r="AB143" i="11"/>
  <c r="AI143" i="11" s="1"/>
  <c r="AP143" i="11" s="1"/>
  <c r="AC143" i="11"/>
  <c r="AJ143" i="11" s="1"/>
  <c r="AQ143" i="11" s="1"/>
  <c r="AD143" i="11"/>
  <c r="AK143" i="11" s="1"/>
  <c r="AR143" i="11" s="1"/>
  <c r="AE143" i="11"/>
  <c r="AL143" i="11" s="1"/>
  <c r="AS143" i="11" s="1"/>
  <c r="Y144" i="11"/>
  <c r="AF144" i="11" s="1"/>
  <c r="AM144" i="11" s="1"/>
  <c r="Z144" i="11"/>
  <c r="AG144" i="11" s="1"/>
  <c r="AN144" i="11" s="1"/>
  <c r="AA144" i="11"/>
  <c r="AH144" i="11" s="1"/>
  <c r="AO144" i="11" s="1"/>
  <c r="AB144" i="11"/>
  <c r="AI144" i="11" s="1"/>
  <c r="AP144" i="11" s="1"/>
  <c r="AC144" i="11"/>
  <c r="AJ144" i="11" s="1"/>
  <c r="AQ144" i="11" s="1"/>
  <c r="AD144" i="11"/>
  <c r="AK144" i="11" s="1"/>
  <c r="AR144" i="11" s="1"/>
  <c r="AE144" i="11"/>
  <c r="AL144" i="11" s="1"/>
  <c r="AS144" i="11" s="1"/>
  <c r="Y145" i="11"/>
  <c r="AF145" i="11" s="1"/>
  <c r="AM145" i="11" s="1"/>
  <c r="Z145" i="11"/>
  <c r="AG145" i="11" s="1"/>
  <c r="AN145" i="11" s="1"/>
  <c r="AA145" i="11"/>
  <c r="AH145" i="11" s="1"/>
  <c r="AO145" i="11" s="1"/>
  <c r="AB145" i="11"/>
  <c r="AI145" i="11" s="1"/>
  <c r="AP145" i="11" s="1"/>
  <c r="AC145" i="11"/>
  <c r="AJ145" i="11" s="1"/>
  <c r="AQ145" i="11" s="1"/>
  <c r="AD145" i="11"/>
  <c r="AK145" i="11" s="1"/>
  <c r="AR145" i="11" s="1"/>
  <c r="AE145" i="11"/>
  <c r="AL145" i="11" s="1"/>
  <c r="AS145" i="11" s="1"/>
  <c r="Y146" i="11"/>
  <c r="AF146" i="11" s="1"/>
  <c r="AM146" i="11" s="1"/>
  <c r="Z146" i="11"/>
  <c r="AG146" i="11" s="1"/>
  <c r="AN146" i="11" s="1"/>
  <c r="AA146" i="11"/>
  <c r="AH146" i="11" s="1"/>
  <c r="AO146" i="11" s="1"/>
  <c r="AB146" i="11"/>
  <c r="AI146" i="11" s="1"/>
  <c r="AP146" i="11" s="1"/>
  <c r="AC146" i="11"/>
  <c r="AJ146" i="11" s="1"/>
  <c r="AQ146" i="11" s="1"/>
  <c r="AD146" i="11"/>
  <c r="AK146" i="11" s="1"/>
  <c r="AR146" i="11" s="1"/>
  <c r="AE146" i="11"/>
  <c r="AL146" i="11" s="1"/>
  <c r="AS146" i="11" s="1"/>
  <c r="Y147" i="11"/>
  <c r="AF147" i="11" s="1"/>
  <c r="AM147" i="11" s="1"/>
  <c r="Z147" i="11"/>
  <c r="AG147" i="11" s="1"/>
  <c r="AN147" i="11" s="1"/>
  <c r="AA147" i="11"/>
  <c r="AH147" i="11" s="1"/>
  <c r="AO147" i="11" s="1"/>
  <c r="AB147" i="11"/>
  <c r="AI147" i="11" s="1"/>
  <c r="AP147" i="11" s="1"/>
  <c r="AC147" i="11"/>
  <c r="AJ147" i="11" s="1"/>
  <c r="AQ147" i="11" s="1"/>
  <c r="AD147" i="11"/>
  <c r="AK147" i="11" s="1"/>
  <c r="AR147" i="11" s="1"/>
  <c r="AE147" i="11"/>
  <c r="AL147" i="11" s="1"/>
  <c r="AS147" i="11" s="1"/>
  <c r="Y148" i="11"/>
  <c r="AF148" i="11" s="1"/>
  <c r="AM148" i="11" s="1"/>
  <c r="Z148" i="11"/>
  <c r="AG148" i="11" s="1"/>
  <c r="AN148" i="11" s="1"/>
  <c r="AA148" i="11"/>
  <c r="AH148" i="11" s="1"/>
  <c r="AO148" i="11" s="1"/>
  <c r="AB148" i="11"/>
  <c r="AI148" i="11" s="1"/>
  <c r="AP148" i="11" s="1"/>
  <c r="AC148" i="11"/>
  <c r="AJ148" i="11" s="1"/>
  <c r="AQ148" i="11" s="1"/>
  <c r="AD148" i="11"/>
  <c r="AK148" i="11" s="1"/>
  <c r="AR148" i="11" s="1"/>
  <c r="AE148" i="11"/>
  <c r="AL148" i="11" s="1"/>
  <c r="AS148" i="11" s="1"/>
  <c r="Y149" i="11"/>
  <c r="AF149" i="11" s="1"/>
  <c r="AM149" i="11" s="1"/>
  <c r="Z149" i="11"/>
  <c r="AG149" i="11" s="1"/>
  <c r="AN149" i="11" s="1"/>
  <c r="AA149" i="11"/>
  <c r="AH149" i="11" s="1"/>
  <c r="AO149" i="11" s="1"/>
  <c r="AB149" i="11"/>
  <c r="AI149" i="11" s="1"/>
  <c r="AP149" i="11" s="1"/>
  <c r="AC149" i="11"/>
  <c r="AJ149" i="11" s="1"/>
  <c r="AQ149" i="11" s="1"/>
  <c r="AD149" i="11"/>
  <c r="AK149" i="11" s="1"/>
  <c r="AR149" i="11" s="1"/>
  <c r="AE149" i="11"/>
  <c r="AL149" i="11" s="1"/>
  <c r="AS149" i="11" s="1"/>
  <c r="Y150" i="11"/>
  <c r="AF150" i="11" s="1"/>
  <c r="AM150" i="11" s="1"/>
  <c r="Z150" i="11"/>
  <c r="AG150" i="11" s="1"/>
  <c r="AN150" i="11" s="1"/>
  <c r="AA150" i="11"/>
  <c r="AH150" i="11" s="1"/>
  <c r="AO150" i="11" s="1"/>
  <c r="AB150" i="11"/>
  <c r="AI150" i="11" s="1"/>
  <c r="AP150" i="11" s="1"/>
  <c r="AC150" i="11"/>
  <c r="AJ150" i="11" s="1"/>
  <c r="AQ150" i="11" s="1"/>
  <c r="AD150" i="11"/>
  <c r="AK150" i="11" s="1"/>
  <c r="AR150" i="11" s="1"/>
  <c r="AE150" i="11"/>
  <c r="AL150" i="11" s="1"/>
  <c r="AS150" i="11" s="1"/>
  <c r="Y151" i="11"/>
  <c r="AF151" i="11" s="1"/>
  <c r="AM151" i="11" s="1"/>
  <c r="Z151" i="11"/>
  <c r="AG151" i="11" s="1"/>
  <c r="AN151" i="11" s="1"/>
  <c r="AA151" i="11"/>
  <c r="AH151" i="11" s="1"/>
  <c r="AO151" i="11" s="1"/>
  <c r="AB151" i="11"/>
  <c r="AI151" i="11" s="1"/>
  <c r="AP151" i="11" s="1"/>
  <c r="AC151" i="11"/>
  <c r="AJ151" i="11" s="1"/>
  <c r="AQ151" i="11" s="1"/>
  <c r="AD151" i="11"/>
  <c r="AK151" i="11" s="1"/>
  <c r="AR151" i="11" s="1"/>
  <c r="AE151" i="11"/>
  <c r="AL151" i="11" s="1"/>
  <c r="AS151" i="11" s="1"/>
  <c r="Y152" i="11"/>
  <c r="AF152" i="11" s="1"/>
  <c r="AM152" i="11" s="1"/>
  <c r="Z152" i="11"/>
  <c r="AG152" i="11" s="1"/>
  <c r="AN152" i="11" s="1"/>
  <c r="AA152" i="11"/>
  <c r="AH152" i="11" s="1"/>
  <c r="AO152" i="11" s="1"/>
  <c r="AB152" i="11"/>
  <c r="AI152" i="11" s="1"/>
  <c r="AP152" i="11" s="1"/>
  <c r="AC152" i="11"/>
  <c r="AJ152" i="11" s="1"/>
  <c r="AQ152" i="11" s="1"/>
  <c r="AD152" i="11"/>
  <c r="AK152" i="11" s="1"/>
  <c r="AR152" i="11" s="1"/>
  <c r="AE152" i="11"/>
  <c r="AL152" i="11" s="1"/>
  <c r="AS152" i="11" s="1"/>
  <c r="Y153" i="11"/>
  <c r="AF153" i="11" s="1"/>
  <c r="AM153" i="11" s="1"/>
  <c r="Z153" i="11"/>
  <c r="AG153" i="11" s="1"/>
  <c r="AN153" i="11" s="1"/>
  <c r="AA153" i="11"/>
  <c r="AH153" i="11" s="1"/>
  <c r="AO153" i="11" s="1"/>
  <c r="AB153" i="11"/>
  <c r="AI153" i="11" s="1"/>
  <c r="AP153" i="11" s="1"/>
  <c r="AC153" i="11"/>
  <c r="AJ153" i="11" s="1"/>
  <c r="AQ153" i="11" s="1"/>
  <c r="AD153" i="11"/>
  <c r="AK153" i="11" s="1"/>
  <c r="AR153" i="11" s="1"/>
  <c r="AE153" i="11"/>
  <c r="AL153" i="11" s="1"/>
  <c r="AS153" i="11" s="1"/>
  <c r="Y154" i="11"/>
  <c r="AF154" i="11" s="1"/>
  <c r="AM154" i="11" s="1"/>
  <c r="Z154" i="11"/>
  <c r="AG154" i="11" s="1"/>
  <c r="AN154" i="11" s="1"/>
  <c r="AA154" i="11"/>
  <c r="AH154" i="11" s="1"/>
  <c r="AO154" i="11" s="1"/>
  <c r="AB154" i="11"/>
  <c r="AI154" i="11" s="1"/>
  <c r="AP154" i="11" s="1"/>
  <c r="AC154" i="11"/>
  <c r="AJ154" i="11" s="1"/>
  <c r="AQ154" i="11" s="1"/>
  <c r="AD154" i="11"/>
  <c r="AK154" i="11" s="1"/>
  <c r="AR154" i="11" s="1"/>
  <c r="AE154" i="11"/>
  <c r="AL154" i="11" s="1"/>
  <c r="AS154" i="11" s="1"/>
  <c r="Y155" i="11"/>
  <c r="AF155" i="11" s="1"/>
  <c r="AM155" i="11" s="1"/>
  <c r="Z155" i="11"/>
  <c r="AG155" i="11" s="1"/>
  <c r="AN155" i="11" s="1"/>
  <c r="AA155" i="11"/>
  <c r="AH155" i="11" s="1"/>
  <c r="AO155" i="11" s="1"/>
  <c r="AB155" i="11"/>
  <c r="AI155" i="11" s="1"/>
  <c r="AP155" i="11" s="1"/>
  <c r="AC155" i="11"/>
  <c r="AJ155" i="11" s="1"/>
  <c r="AQ155" i="11" s="1"/>
  <c r="AD155" i="11"/>
  <c r="AK155" i="11" s="1"/>
  <c r="AR155" i="11" s="1"/>
  <c r="AE155" i="11"/>
  <c r="AL155" i="11" s="1"/>
  <c r="AS155" i="11" s="1"/>
  <c r="Y156" i="11"/>
  <c r="AF156" i="11" s="1"/>
  <c r="AM156" i="11" s="1"/>
  <c r="Z156" i="11"/>
  <c r="AG156" i="11" s="1"/>
  <c r="AN156" i="11" s="1"/>
  <c r="AA156" i="11"/>
  <c r="AH156" i="11" s="1"/>
  <c r="AO156" i="11" s="1"/>
  <c r="AB156" i="11"/>
  <c r="AI156" i="11" s="1"/>
  <c r="AP156" i="11" s="1"/>
  <c r="AC156" i="11"/>
  <c r="AJ156" i="11" s="1"/>
  <c r="AQ156" i="11" s="1"/>
  <c r="AD156" i="11"/>
  <c r="AK156" i="11" s="1"/>
  <c r="AR156" i="11" s="1"/>
  <c r="AE156" i="11"/>
  <c r="AL156" i="11" s="1"/>
  <c r="AS156" i="11" s="1"/>
  <c r="Y157" i="11"/>
  <c r="AF157" i="11" s="1"/>
  <c r="AM157" i="11" s="1"/>
  <c r="Z157" i="11"/>
  <c r="AG157" i="11" s="1"/>
  <c r="AN157" i="11" s="1"/>
  <c r="AA157" i="11"/>
  <c r="AH157" i="11" s="1"/>
  <c r="AO157" i="11" s="1"/>
  <c r="AB157" i="11"/>
  <c r="AI157" i="11" s="1"/>
  <c r="AP157" i="11" s="1"/>
  <c r="AC157" i="11"/>
  <c r="AJ157" i="11" s="1"/>
  <c r="AQ157" i="11" s="1"/>
  <c r="AD157" i="11"/>
  <c r="AK157" i="11" s="1"/>
  <c r="AR157" i="11" s="1"/>
  <c r="AE157" i="11"/>
  <c r="AL157" i="11" s="1"/>
  <c r="AS157" i="11" s="1"/>
  <c r="Y158" i="11"/>
  <c r="AF158" i="11" s="1"/>
  <c r="AM158" i="11" s="1"/>
  <c r="Z158" i="11"/>
  <c r="AG158" i="11" s="1"/>
  <c r="AN158" i="11" s="1"/>
  <c r="AA158" i="11"/>
  <c r="AH158" i="11" s="1"/>
  <c r="AO158" i="11" s="1"/>
  <c r="AB158" i="11"/>
  <c r="AI158" i="11" s="1"/>
  <c r="AP158" i="11" s="1"/>
  <c r="AC158" i="11"/>
  <c r="AJ158" i="11" s="1"/>
  <c r="AQ158" i="11" s="1"/>
  <c r="AD158" i="11"/>
  <c r="AK158" i="11" s="1"/>
  <c r="AR158" i="11" s="1"/>
  <c r="AE158" i="11"/>
  <c r="AL158" i="11" s="1"/>
  <c r="AS158" i="11" s="1"/>
  <c r="Y159" i="11"/>
  <c r="AF159" i="11" s="1"/>
  <c r="AM159" i="11" s="1"/>
  <c r="Z159" i="11"/>
  <c r="AG159" i="11" s="1"/>
  <c r="AN159" i="11" s="1"/>
  <c r="AA159" i="11"/>
  <c r="AH159" i="11" s="1"/>
  <c r="AO159" i="11" s="1"/>
  <c r="AB159" i="11"/>
  <c r="AI159" i="11" s="1"/>
  <c r="AP159" i="11" s="1"/>
  <c r="AC159" i="11"/>
  <c r="AJ159" i="11" s="1"/>
  <c r="AQ159" i="11" s="1"/>
  <c r="AD159" i="11"/>
  <c r="AK159" i="11" s="1"/>
  <c r="AR159" i="11" s="1"/>
  <c r="AE159" i="11"/>
  <c r="AL159" i="11" s="1"/>
  <c r="AS159" i="11" s="1"/>
  <c r="Y160" i="11"/>
  <c r="AF160" i="11" s="1"/>
  <c r="AM160" i="11" s="1"/>
  <c r="Z160" i="11"/>
  <c r="AG160" i="11" s="1"/>
  <c r="AN160" i="11" s="1"/>
  <c r="AA160" i="11"/>
  <c r="AH160" i="11" s="1"/>
  <c r="AO160" i="11" s="1"/>
  <c r="AB160" i="11"/>
  <c r="AI160" i="11" s="1"/>
  <c r="AP160" i="11" s="1"/>
  <c r="AC160" i="11"/>
  <c r="AJ160" i="11" s="1"/>
  <c r="AQ160" i="11" s="1"/>
  <c r="AD160" i="11"/>
  <c r="AK160" i="11" s="1"/>
  <c r="AR160" i="11" s="1"/>
  <c r="AE160" i="11"/>
  <c r="AL160" i="11" s="1"/>
  <c r="AS160" i="11" s="1"/>
  <c r="Y161" i="11"/>
  <c r="AF161" i="11" s="1"/>
  <c r="AM161" i="11" s="1"/>
  <c r="Z161" i="11"/>
  <c r="AG161" i="11" s="1"/>
  <c r="AN161" i="11" s="1"/>
  <c r="AA161" i="11"/>
  <c r="AH161" i="11" s="1"/>
  <c r="AO161" i="11" s="1"/>
  <c r="AB161" i="11"/>
  <c r="AI161" i="11" s="1"/>
  <c r="AP161" i="11" s="1"/>
  <c r="AC161" i="11"/>
  <c r="AJ161" i="11" s="1"/>
  <c r="AQ161" i="11" s="1"/>
  <c r="AD161" i="11"/>
  <c r="AK161" i="11" s="1"/>
  <c r="AR161" i="11" s="1"/>
  <c r="AE161" i="11"/>
  <c r="AL161" i="11" s="1"/>
  <c r="AS161" i="11" s="1"/>
  <c r="Y162" i="11"/>
  <c r="AF162" i="11" s="1"/>
  <c r="AM162" i="11" s="1"/>
  <c r="Z162" i="11"/>
  <c r="AG162" i="11" s="1"/>
  <c r="AN162" i="11" s="1"/>
  <c r="AA162" i="11"/>
  <c r="AH162" i="11" s="1"/>
  <c r="AO162" i="11" s="1"/>
  <c r="AB162" i="11"/>
  <c r="AI162" i="11" s="1"/>
  <c r="AP162" i="11" s="1"/>
  <c r="AC162" i="11"/>
  <c r="AJ162" i="11" s="1"/>
  <c r="AQ162" i="11" s="1"/>
  <c r="AD162" i="11"/>
  <c r="AK162" i="11" s="1"/>
  <c r="AR162" i="11" s="1"/>
  <c r="AE162" i="11"/>
  <c r="AL162" i="11" s="1"/>
  <c r="AS162" i="11" s="1"/>
  <c r="Y163" i="11"/>
  <c r="AF163" i="11" s="1"/>
  <c r="AM163" i="11" s="1"/>
  <c r="Z163" i="11"/>
  <c r="AG163" i="11" s="1"/>
  <c r="AN163" i="11" s="1"/>
  <c r="AA163" i="11"/>
  <c r="AH163" i="11" s="1"/>
  <c r="AO163" i="11" s="1"/>
  <c r="AB163" i="11"/>
  <c r="AI163" i="11" s="1"/>
  <c r="AP163" i="11" s="1"/>
  <c r="AC163" i="11"/>
  <c r="AJ163" i="11" s="1"/>
  <c r="AQ163" i="11" s="1"/>
  <c r="AD163" i="11"/>
  <c r="AK163" i="11" s="1"/>
  <c r="AR163" i="11" s="1"/>
  <c r="AE163" i="11"/>
  <c r="AL163" i="11" s="1"/>
  <c r="AS163" i="11" s="1"/>
  <c r="Y164" i="11"/>
  <c r="AF164" i="11" s="1"/>
  <c r="AM164" i="11" s="1"/>
  <c r="Z164" i="11"/>
  <c r="AG164" i="11" s="1"/>
  <c r="AN164" i="11" s="1"/>
  <c r="AA164" i="11"/>
  <c r="AH164" i="11" s="1"/>
  <c r="AO164" i="11" s="1"/>
  <c r="AB164" i="11"/>
  <c r="AI164" i="11" s="1"/>
  <c r="AP164" i="11" s="1"/>
  <c r="AC164" i="11"/>
  <c r="AJ164" i="11" s="1"/>
  <c r="AQ164" i="11" s="1"/>
  <c r="AD164" i="11"/>
  <c r="AK164" i="11" s="1"/>
  <c r="AR164" i="11" s="1"/>
  <c r="AE164" i="11"/>
  <c r="AL164" i="11" s="1"/>
  <c r="AS164" i="11" s="1"/>
  <c r="Y165" i="11"/>
  <c r="AF165" i="11" s="1"/>
  <c r="AM165" i="11" s="1"/>
  <c r="Z165" i="11"/>
  <c r="AG165" i="11" s="1"/>
  <c r="AN165" i="11" s="1"/>
  <c r="AA165" i="11"/>
  <c r="AH165" i="11" s="1"/>
  <c r="AO165" i="11" s="1"/>
  <c r="AB165" i="11"/>
  <c r="AI165" i="11" s="1"/>
  <c r="AP165" i="11" s="1"/>
  <c r="AC165" i="11"/>
  <c r="AJ165" i="11" s="1"/>
  <c r="AQ165" i="11" s="1"/>
  <c r="AD165" i="11"/>
  <c r="AK165" i="11" s="1"/>
  <c r="AR165" i="11" s="1"/>
  <c r="AE165" i="11"/>
  <c r="AL165" i="11" s="1"/>
  <c r="AS165" i="11" s="1"/>
  <c r="Y166" i="11"/>
  <c r="AF166" i="11" s="1"/>
  <c r="AM166" i="11" s="1"/>
  <c r="Z166" i="11"/>
  <c r="AG166" i="11" s="1"/>
  <c r="AN166" i="11" s="1"/>
  <c r="AA166" i="11"/>
  <c r="AH166" i="11" s="1"/>
  <c r="AO166" i="11" s="1"/>
  <c r="AB166" i="11"/>
  <c r="AI166" i="11" s="1"/>
  <c r="AP166" i="11" s="1"/>
  <c r="AC166" i="11"/>
  <c r="AJ166" i="11" s="1"/>
  <c r="AQ166" i="11" s="1"/>
  <c r="AD166" i="11"/>
  <c r="AK166" i="11" s="1"/>
  <c r="AR166" i="11" s="1"/>
  <c r="AE166" i="11"/>
  <c r="AL166" i="11" s="1"/>
  <c r="AS166" i="11" s="1"/>
  <c r="Y167" i="11"/>
  <c r="AF167" i="11" s="1"/>
  <c r="AM167" i="11" s="1"/>
  <c r="Z167" i="11"/>
  <c r="AG167" i="11" s="1"/>
  <c r="AN167" i="11" s="1"/>
  <c r="AA167" i="11"/>
  <c r="AH167" i="11" s="1"/>
  <c r="AO167" i="11" s="1"/>
  <c r="AB167" i="11"/>
  <c r="AI167" i="11" s="1"/>
  <c r="AP167" i="11" s="1"/>
  <c r="AC167" i="11"/>
  <c r="AJ167" i="11" s="1"/>
  <c r="AQ167" i="11" s="1"/>
  <c r="AD167" i="11"/>
  <c r="AK167" i="11" s="1"/>
  <c r="AR167" i="11" s="1"/>
  <c r="AE167" i="11"/>
  <c r="AL167" i="11" s="1"/>
  <c r="AS167" i="11" s="1"/>
  <c r="Y168" i="11"/>
  <c r="AF168" i="11" s="1"/>
  <c r="AM168" i="11" s="1"/>
  <c r="Z168" i="11"/>
  <c r="AG168" i="11" s="1"/>
  <c r="AN168" i="11" s="1"/>
  <c r="AA168" i="11"/>
  <c r="AH168" i="11" s="1"/>
  <c r="AO168" i="11" s="1"/>
  <c r="AB168" i="11"/>
  <c r="AI168" i="11" s="1"/>
  <c r="AP168" i="11" s="1"/>
  <c r="AC168" i="11"/>
  <c r="AJ168" i="11" s="1"/>
  <c r="AQ168" i="11" s="1"/>
  <c r="AD168" i="11"/>
  <c r="AK168" i="11" s="1"/>
  <c r="AR168" i="11" s="1"/>
  <c r="AE168" i="11"/>
  <c r="AL168" i="11" s="1"/>
  <c r="AS168" i="11" s="1"/>
  <c r="Y169" i="11"/>
  <c r="AF169" i="11" s="1"/>
  <c r="AM169" i="11" s="1"/>
  <c r="Z169" i="11"/>
  <c r="AG169" i="11" s="1"/>
  <c r="AN169" i="11" s="1"/>
  <c r="AA169" i="11"/>
  <c r="AH169" i="11" s="1"/>
  <c r="AO169" i="11" s="1"/>
  <c r="AB169" i="11"/>
  <c r="AI169" i="11" s="1"/>
  <c r="AP169" i="11" s="1"/>
  <c r="AC169" i="11"/>
  <c r="AJ169" i="11" s="1"/>
  <c r="AQ169" i="11" s="1"/>
  <c r="AD169" i="11"/>
  <c r="AK169" i="11" s="1"/>
  <c r="AR169" i="11" s="1"/>
  <c r="AE169" i="11"/>
  <c r="AL169" i="11" s="1"/>
  <c r="AS169" i="11" s="1"/>
  <c r="Y170" i="11"/>
  <c r="AF170" i="11" s="1"/>
  <c r="AM170" i="11" s="1"/>
  <c r="Z170" i="11"/>
  <c r="AG170" i="11" s="1"/>
  <c r="AN170" i="11" s="1"/>
  <c r="AA170" i="11"/>
  <c r="AH170" i="11" s="1"/>
  <c r="AO170" i="11" s="1"/>
  <c r="AB170" i="11"/>
  <c r="AI170" i="11" s="1"/>
  <c r="AP170" i="11" s="1"/>
  <c r="AC170" i="11"/>
  <c r="AJ170" i="11" s="1"/>
  <c r="AQ170" i="11" s="1"/>
  <c r="AD170" i="11"/>
  <c r="AK170" i="11" s="1"/>
  <c r="AR170" i="11" s="1"/>
  <c r="AE170" i="11"/>
  <c r="AL170" i="11" s="1"/>
  <c r="AS170" i="11" s="1"/>
  <c r="Y171" i="11"/>
  <c r="AF171" i="11" s="1"/>
  <c r="AM171" i="11" s="1"/>
  <c r="Z171" i="11"/>
  <c r="AG171" i="11" s="1"/>
  <c r="AN171" i="11" s="1"/>
  <c r="AA171" i="11"/>
  <c r="AH171" i="11" s="1"/>
  <c r="AO171" i="11" s="1"/>
  <c r="AB171" i="11"/>
  <c r="AI171" i="11" s="1"/>
  <c r="AP171" i="11" s="1"/>
  <c r="AC171" i="11"/>
  <c r="AJ171" i="11" s="1"/>
  <c r="AQ171" i="11" s="1"/>
  <c r="AD171" i="11"/>
  <c r="AK171" i="11" s="1"/>
  <c r="AR171" i="11" s="1"/>
  <c r="AE171" i="11"/>
  <c r="AL171" i="11" s="1"/>
  <c r="AS171" i="11" s="1"/>
  <c r="Y172" i="11"/>
  <c r="AF172" i="11" s="1"/>
  <c r="AM172" i="11" s="1"/>
  <c r="Z172" i="11"/>
  <c r="AG172" i="11" s="1"/>
  <c r="AN172" i="11" s="1"/>
  <c r="AA172" i="11"/>
  <c r="AH172" i="11" s="1"/>
  <c r="AO172" i="11" s="1"/>
  <c r="AB172" i="11"/>
  <c r="AI172" i="11" s="1"/>
  <c r="AP172" i="11" s="1"/>
  <c r="AC172" i="11"/>
  <c r="AJ172" i="11" s="1"/>
  <c r="AQ172" i="11" s="1"/>
  <c r="AD172" i="11"/>
  <c r="AK172" i="11" s="1"/>
  <c r="AR172" i="11" s="1"/>
  <c r="AE172" i="11"/>
  <c r="AL172" i="11" s="1"/>
  <c r="AS172" i="11" s="1"/>
  <c r="Y173" i="11"/>
  <c r="AF173" i="11" s="1"/>
  <c r="AM173" i="11" s="1"/>
  <c r="Z173" i="11"/>
  <c r="AG173" i="11" s="1"/>
  <c r="AN173" i="11" s="1"/>
  <c r="AA173" i="11"/>
  <c r="AH173" i="11" s="1"/>
  <c r="AO173" i="11" s="1"/>
  <c r="AB173" i="11"/>
  <c r="AI173" i="11" s="1"/>
  <c r="AP173" i="11" s="1"/>
  <c r="AC173" i="11"/>
  <c r="AJ173" i="11" s="1"/>
  <c r="AQ173" i="11" s="1"/>
  <c r="AD173" i="11"/>
  <c r="AK173" i="11" s="1"/>
  <c r="AR173" i="11" s="1"/>
  <c r="AE173" i="11"/>
  <c r="AL173" i="11" s="1"/>
  <c r="AS173" i="11" s="1"/>
  <c r="Y174" i="11"/>
  <c r="AF174" i="11" s="1"/>
  <c r="AM174" i="11" s="1"/>
  <c r="Z174" i="11"/>
  <c r="AG174" i="11" s="1"/>
  <c r="AN174" i="11" s="1"/>
  <c r="AA174" i="11"/>
  <c r="AH174" i="11" s="1"/>
  <c r="AO174" i="11" s="1"/>
  <c r="AB174" i="11"/>
  <c r="AI174" i="11" s="1"/>
  <c r="AP174" i="11" s="1"/>
  <c r="AC174" i="11"/>
  <c r="AJ174" i="11" s="1"/>
  <c r="AQ174" i="11" s="1"/>
  <c r="AD174" i="11"/>
  <c r="AK174" i="11" s="1"/>
  <c r="AR174" i="11" s="1"/>
  <c r="AE174" i="11"/>
  <c r="AL174" i="11" s="1"/>
  <c r="AS174" i="11" s="1"/>
  <c r="Y175" i="11"/>
  <c r="AF175" i="11" s="1"/>
  <c r="AM175" i="11" s="1"/>
  <c r="Z175" i="11"/>
  <c r="AG175" i="11" s="1"/>
  <c r="AN175" i="11" s="1"/>
  <c r="AA175" i="11"/>
  <c r="AH175" i="11" s="1"/>
  <c r="AO175" i="11" s="1"/>
  <c r="AB175" i="11"/>
  <c r="AI175" i="11" s="1"/>
  <c r="AP175" i="11" s="1"/>
  <c r="AC175" i="11"/>
  <c r="AJ175" i="11" s="1"/>
  <c r="AQ175" i="11" s="1"/>
  <c r="AD175" i="11"/>
  <c r="AK175" i="11" s="1"/>
  <c r="AR175" i="11" s="1"/>
  <c r="AE175" i="11"/>
  <c r="AL175" i="11" s="1"/>
  <c r="AS175" i="11" s="1"/>
  <c r="Y176" i="11"/>
  <c r="AF176" i="11" s="1"/>
  <c r="AM176" i="11" s="1"/>
  <c r="Z176" i="11"/>
  <c r="AG176" i="11" s="1"/>
  <c r="AN176" i="11" s="1"/>
  <c r="AA176" i="11"/>
  <c r="AH176" i="11" s="1"/>
  <c r="AO176" i="11" s="1"/>
  <c r="AB176" i="11"/>
  <c r="AI176" i="11" s="1"/>
  <c r="AP176" i="11" s="1"/>
  <c r="AC176" i="11"/>
  <c r="AJ176" i="11" s="1"/>
  <c r="AQ176" i="11" s="1"/>
  <c r="AD176" i="11"/>
  <c r="AK176" i="11" s="1"/>
  <c r="AR176" i="11" s="1"/>
  <c r="AE176" i="11"/>
  <c r="AL176" i="11" s="1"/>
  <c r="AS176" i="11" s="1"/>
  <c r="Y177" i="11"/>
  <c r="AF177" i="11" s="1"/>
  <c r="AM177" i="11" s="1"/>
  <c r="Z177" i="11"/>
  <c r="AG177" i="11" s="1"/>
  <c r="AN177" i="11" s="1"/>
  <c r="AA177" i="11"/>
  <c r="AH177" i="11" s="1"/>
  <c r="AO177" i="11" s="1"/>
  <c r="AB177" i="11"/>
  <c r="AI177" i="11" s="1"/>
  <c r="AP177" i="11" s="1"/>
  <c r="AC177" i="11"/>
  <c r="AJ177" i="11" s="1"/>
  <c r="AQ177" i="11" s="1"/>
  <c r="AD177" i="11"/>
  <c r="AK177" i="11" s="1"/>
  <c r="AR177" i="11" s="1"/>
  <c r="AE177" i="11"/>
  <c r="AL177" i="11" s="1"/>
  <c r="AS177" i="11" s="1"/>
  <c r="Y178" i="11"/>
  <c r="AF178" i="11" s="1"/>
  <c r="AM178" i="11" s="1"/>
  <c r="Z178" i="11"/>
  <c r="AG178" i="11" s="1"/>
  <c r="AN178" i="11" s="1"/>
  <c r="AA178" i="11"/>
  <c r="AH178" i="11" s="1"/>
  <c r="AO178" i="11" s="1"/>
  <c r="AB178" i="11"/>
  <c r="AI178" i="11" s="1"/>
  <c r="AP178" i="11" s="1"/>
  <c r="AC178" i="11"/>
  <c r="AJ178" i="11" s="1"/>
  <c r="AQ178" i="11" s="1"/>
  <c r="AD178" i="11"/>
  <c r="AK178" i="11" s="1"/>
  <c r="AR178" i="11" s="1"/>
  <c r="AE178" i="11"/>
  <c r="AL178" i="11" s="1"/>
  <c r="AS178" i="11" s="1"/>
  <c r="Y179" i="11"/>
  <c r="AF179" i="11" s="1"/>
  <c r="AM179" i="11" s="1"/>
  <c r="Z179" i="11"/>
  <c r="AG179" i="11" s="1"/>
  <c r="AN179" i="11" s="1"/>
  <c r="AA179" i="11"/>
  <c r="AH179" i="11" s="1"/>
  <c r="AO179" i="11" s="1"/>
  <c r="AB179" i="11"/>
  <c r="AI179" i="11" s="1"/>
  <c r="AP179" i="11" s="1"/>
  <c r="AC179" i="11"/>
  <c r="AJ179" i="11" s="1"/>
  <c r="AQ179" i="11" s="1"/>
  <c r="AD179" i="11"/>
  <c r="AK179" i="11" s="1"/>
  <c r="AR179" i="11" s="1"/>
  <c r="AE179" i="11"/>
  <c r="AL179" i="11" s="1"/>
  <c r="AS179" i="11" s="1"/>
  <c r="Y180" i="11"/>
  <c r="AF180" i="11" s="1"/>
  <c r="AM180" i="11" s="1"/>
  <c r="Z180" i="11"/>
  <c r="AG180" i="11" s="1"/>
  <c r="AN180" i="11" s="1"/>
  <c r="AA180" i="11"/>
  <c r="AH180" i="11" s="1"/>
  <c r="AO180" i="11" s="1"/>
  <c r="AB180" i="11"/>
  <c r="AI180" i="11" s="1"/>
  <c r="AP180" i="11" s="1"/>
  <c r="AC180" i="11"/>
  <c r="AJ180" i="11" s="1"/>
  <c r="AQ180" i="11" s="1"/>
  <c r="AD180" i="11"/>
  <c r="AK180" i="11" s="1"/>
  <c r="AR180" i="11" s="1"/>
  <c r="AE180" i="11"/>
  <c r="AL180" i="11" s="1"/>
  <c r="AS180" i="11" s="1"/>
  <c r="Y181" i="11"/>
  <c r="AF181" i="11" s="1"/>
  <c r="AM181" i="11" s="1"/>
  <c r="Z181" i="11"/>
  <c r="AG181" i="11" s="1"/>
  <c r="AN181" i="11" s="1"/>
  <c r="AA181" i="11"/>
  <c r="AH181" i="11" s="1"/>
  <c r="AO181" i="11" s="1"/>
  <c r="AB181" i="11"/>
  <c r="AI181" i="11" s="1"/>
  <c r="AP181" i="11" s="1"/>
  <c r="AC181" i="11"/>
  <c r="AJ181" i="11" s="1"/>
  <c r="AQ181" i="11" s="1"/>
  <c r="AD181" i="11"/>
  <c r="AK181" i="11" s="1"/>
  <c r="AR181" i="11" s="1"/>
  <c r="AE181" i="11"/>
  <c r="AL181" i="11" s="1"/>
  <c r="AS181" i="11" s="1"/>
  <c r="Y182" i="11"/>
  <c r="AF182" i="11" s="1"/>
  <c r="AM182" i="11" s="1"/>
  <c r="Z182" i="11"/>
  <c r="AG182" i="11" s="1"/>
  <c r="AN182" i="11" s="1"/>
  <c r="AA182" i="11"/>
  <c r="AH182" i="11" s="1"/>
  <c r="AO182" i="11" s="1"/>
  <c r="AB182" i="11"/>
  <c r="AI182" i="11" s="1"/>
  <c r="AP182" i="11" s="1"/>
  <c r="AC182" i="11"/>
  <c r="AJ182" i="11" s="1"/>
  <c r="AQ182" i="11" s="1"/>
  <c r="AD182" i="11"/>
  <c r="AK182" i="11" s="1"/>
  <c r="AR182" i="11" s="1"/>
  <c r="AE182" i="11"/>
  <c r="AL182" i="11" s="1"/>
  <c r="AS182" i="11" s="1"/>
  <c r="Y183" i="11"/>
  <c r="AF183" i="11" s="1"/>
  <c r="AM183" i="11" s="1"/>
  <c r="Z183" i="11"/>
  <c r="AG183" i="11" s="1"/>
  <c r="AN183" i="11" s="1"/>
  <c r="AA183" i="11"/>
  <c r="AH183" i="11" s="1"/>
  <c r="AO183" i="11" s="1"/>
  <c r="AB183" i="11"/>
  <c r="AI183" i="11" s="1"/>
  <c r="AP183" i="11" s="1"/>
  <c r="AC183" i="11"/>
  <c r="AJ183" i="11" s="1"/>
  <c r="AQ183" i="11" s="1"/>
  <c r="AD183" i="11"/>
  <c r="AK183" i="11" s="1"/>
  <c r="AR183" i="11" s="1"/>
  <c r="AE183" i="11"/>
  <c r="AL183" i="11" s="1"/>
  <c r="AS183" i="11" s="1"/>
  <c r="Y184" i="11"/>
  <c r="AF184" i="11" s="1"/>
  <c r="AM184" i="11" s="1"/>
  <c r="Z184" i="11"/>
  <c r="AG184" i="11" s="1"/>
  <c r="AN184" i="11" s="1"/>
  <c r="AA184" i="11"/>
  <c r="AH184" i="11" s="1"/>
  <c r="AO184" i="11" s="1"/>
  <c r="AB184" i="11"/>
  <c r="AI184" i="11" s="1"/>
  <c r="AP184" i="11" s="1"/>
  <c r="AC184" i="11"/>
  <c r="AJ184" i="11" s="1"/>
  <c r="AQ184" i="11" s="1"/>
  <c r="AD184" i="11"/>
  <c r="AK184" i="11" s="1"/>
  <c r="AR184" i="11" s="1"/>
  <c r="AE184" i="11"/>
  <c r="AL184" i="11" s="1"/>
  <c r="AS184" i="11" s="1"/>
  <c r="Y185" i="11"/>
  <c r="AF185" i="11" s="1"/>
  <c r="AM185" i="11" s="1"/>
  <c r="Z185" i="11"/>
  <c r="AG185" i="11" s="1"/>
  <c r="AN185" i="11" s="1"/>
  <c r="AA185" i="11"/>
  <c r="AH185" i="11" s="1"/>
  <c r="AO185" i="11" s="1"/>
  <c r="AB185" i="11"/>
  <c r="AI185" i="11" s="1"/>
  <c r="AP185" i="11" s="1"/>
  <c r="AC185" i="11"/>
  <c r="AJ185" i="11" s="1"/>
  <c r="AQ185" i="11" s="1"/>
  <c r="AD185" i="11"/>
  <c r="AK185" i="11" s="1"/>
  <c r="AR185" i="11" s="1"/>
  <c r="AE185" i="11"/>
  <c r="AL185" i="11" s="1"/>
  <c r="AS185" i="11" s="1"/>
  <c r="Y186" i="11"/>
  <c r="AF186" i="11" s="1"/>
  <c r="AM186" i="11" s="1"/>
  <c r="Z186" i="11"/>
  <c r="AG186" i="11" s="1"/>
  <c r="AN186" i="11" s="1"/>
  <c r="AA186" i="11"/>
  <c r="AH186" i="11" s="1"/>
  <c r="AO186" i="11" s="1"/>
  <c r="AB186" i="11"/>
  <c r="AI186" i="11" s="1"/>
  <c r="AP186" i="11" s="1"/>
  <c r="AC186" i="11"/>
  <c r="AJ186" i="11" s="1"/>
  <c r="AQ186" i="11" s="1"/>
  <c r="AD186" i="11"/>
  <c r="AK186" i="11" s="1"/>
  <c r="AR186" i="11" s="1"/>
  <c r="AE186" i="11"/>
  <c r="AL186" i="11" s="1"/>
  <c r="AS186" i="11" s="1"/>
  <c r="Y187" i="11"/>
  <c r="AF187" i="11" s="1"/>
  <c r="AM187" i="11" s="1"/>
  <c r="Z187" i="11"/>
  <c r="AG187" i="11" s="1"/>
  <c r="AN187" i="11" s="1"/>
  <c r="AA187" i="11"/>
  <c r="AH187" i="11" s="1"/>
  <c r="AO187" i="11" s="1"/>
  <c r="AB187" i="11"/>
  <c r="AI187" i="11" s="1"/>
  <c r="AP187" i="11" s="1"/>
  <c r="AC187" i="11"/>
  <c r="AJ187" i="11" s="1"/>
  <c r="AQ187" i="11" s="1"/>
  <c r="AD187" i="11"/>
  <c r="AK187" i="11" s="1"/>
  <c r="AR187" i="11" s="1"/>
  <c r="AE187" i="11"/>
  <c r="AL187" i="11" s="1"/>
  <c r="AS187" i="11" s="1"/>
  <c r="Y188" i="11"/>
  <c r="AF188" i="11" s="1"/>
  <c r="AM188" i="11" s="1"/>
  <c r="Z188" i="11"/>
  <c r="AG188" i="11" s="1"/>
  <c r="AN188" i="11" s="1"/>
  <c r="AA188" i="11"/>
  <c r="AH188" i="11" s="1"/>
  <c r="AO188" i="11" s="1"/>
  <c r="AB188" i="11"/>
  <c r="AI188" i="11" s="1"/>
  <c r="AP188" i="11" s="1"/>
  <c r="AC188" i="11"/>
  <c r="AJ188" i="11" s="1"/>
  <c r="AQ188" i="11" s="1"/>
  <c r="AD188" i="11"/>
  <c r="AK188" i="11" s="1"/>
  <c r="AR188" i="11" s="1"/>
  <c r="AE188" i="11"/>
  <c r="AL188" i="11" s="1"/>
  <c r="AS188" i="11" s="1"/>
  <c r="Y189" i="11"/>
  <c r="AF189" i="11" s="1"/>
  <c r="AM189" i="11" s="1"/>
  <c r="Z189" i="11"/>
  <c r="AG189" i="11" s="1"/>
  <c r="AN189" i="11" s="1"/>
  <c r="AA189" i="11"/>
  <c r="AH189" i="11" s="1"/>
  <c r="AO189" i="11" s="1"/>
  <c r="AB189" i="11"/>
  <c r="AI189" i="11" s="1"/>
  <c r="AP189" i="11" s="1"/>
  <c r="AC189" i="11"/>
  <c r="AJ189" i="11" s="1"/>
  <c r="AQ189" i="11" s="1"/>
  <c r="AD189" i="11"/>
  <c r="AK189" i="11" s="1"/>
  <c r="AR189" i="11" s="1"/>
  <c r="AE189" i="11"/>
  <c r="AL189" i="11" s="1"/>
  <c r="AS189" i="11" s="1"/>
  <c r="Y190" i="11"/>
  <c r="AF190" i="11" s="1"/>
  <c r="AM190" i="11" s="1"/>
  <c r="Z190" i="11"/>
  <c r="AG190" i="11" s="1"/>
  <c r="AN190" i="11" s="1"/>
  <c r="AA190" i="11"/>
  <c r="AH190" i="11" s="1"/>
  <c r="AO190" i="11" s="1"/>
  <c r="AB190" i="11"/>
  <c r="AI190" i="11" s="1"/>
  <c r="AP190" i="11" s="1"/>
  <c r="AC190" i="11"/>
  <c r="AJ190" i="11" s="1"/>
  <c r="AQ190" i="11" s="1"/>
  <c r="AD190" i="11"/>
  <c r="AK190" i="11" s="1"/>
  <c r="AR190" i="11" s="1"/>
  <c r="AE190" i="11"/>
  <c r="AL190" i="11" s="1"/>
  <c r="AS190" i="11" s="1"/>
  <c r="Y191" i="11"/>
  <c r="AF191" i="11" s="1"/>
  <c r="AM191" i="11" s="1"/>
  <c r="Z191" i="11"/>
  <c r="AG191" i="11" s="1"/>
  <c r="AN191" i="11" s="1"/>
  <c r="AA191" i="11"/>
  <c r="AH191" i="11" s="1"/>
  <c r="AO191" i="11" s="1"/>
  <c r="AB191" i="11"/>
  <c r="AI191" i="11" s="1"/>
  <c r="AP191" i="11" s="1"/>
  <c r="AC191" i="11"/>
  <c r="AJ191" i="11" s="1"/>
  <c r="AQ191" i="11" s="1"/>
  <c r="AD191" i="11"/>
  <c r="AK191" i="11" s="1"/>
  <c r="AR191" i="11" s="1"/>
  <c r="AE191" i="11"/>
  <c r="AL191" i="11" s="1"/>
  <c r="AS191" i="11" s="1"/>
  <c r="Y192" i="11"/>
  <c r="AF192" i="11" s="1"/>
  <c r="AM192" i="11" s="1"/>
  <c r="Z192" i="11"/>
  <c r="AG192" i="11" s="1"/>
  <c r="AN192" i="11" s="1"/>
  <c r="AA192" i="11"/>
  <c r="AH192" i="11" s="1"/>
  <c r="AO192" i="11" s="1"/>
  <c r="AB192" i="11"/>
  <c r="AI192" i="11" s="1"/>
  <c r="AP192" i="11" s="1"/>
  <c r="AC192" i="11"/>
  <c r="AJ192" i="11" s="1"/>
  <c r="AQ192" i="11" s="1"/>
  <c r="AD192" i="11"/>
  <c r="AK192" i="11" s="1"/>
  <c r="AR192" i="11" s="1"/>
  <c r="AE192" i="11"/>
  <c r="AL192" i="11" s="1"/>
  <c r="AS192" i="11" s="1"/>
  <c r="Y193" i="11"/>
  <c r="AF193" i="11" s="1"/>
  <c r="AM193" i="11" s="1"/>
  <c r="Z193" i="11"/>
  <c r="AG193" i="11" s="1"/>
  <c r="AN193" i="11" s="1"/>
  <c r="AA193" i="11"/>
  <c r="AH193" i="11" s="1"/>
  <c r="AO193" i="11" s="1"/>
  <c r="AB193" i="11"/>
  <c r="AI193" i="11" s="1"/>
  <c r="AP193" i="11" s="1"/>
  <c r="AC193" i="11"/>
  <c r="AJ193" i="11" s="1"/>
  <c r="AQ193" i="11" s="1"/>
  <c r="AD193" i="11"/>
  <c r="AK193" i="11" s="1"/>
  <c r="AR193" i="11" s="1"/>
  <c r="AE193" i="11"/>
  <c r="AL193" i="11" s="1"/>
  <c r="AS193" i="11" s="1"/>
  <c r="Y194" i="11"/>
  <c r="AF194" i="11" s="1"/>
  <c r="AM194" i="11" s="1"/>
  <c r="Z194" i="11"/>
  <c r="AG194" i="11" s="1"/>
  <c r="AN194" i="11" s="1"/>
  <c r="AA194" i="11"/>
  <c r="AH194" i="11" s="1"/>
  <c r="AO194" i="11" s="1"/>
  <c r="AB194" i="11"/>
  <c r="AI194" i="11" s="1"/>
  <c r="AP194" i="11" s="1"/>
  <c r="AC194" i="11"/>
  <c r="AJ194" i="11" s="1"/>
  <c r="AQ194" i="11" s="1"/>
  <c r="AD194" i="11"/>
  <c r="AK194" i="11" s="1"/>
  <c r="AR194" i="11" s="1"/>
  <c r="AE194" i="11"/>
  <c r="AL194" i="11" s="1"/>
  <c r="AS194" i="11" s="1"/>
  <c r="Y195" i="11"/>
  <c r="AF195" i="11" s="1"/>
  <c r="AM195" i="11" s="1"/>
  <c r="Z195" i="11"/>
  <c r="AG195" i="11" s="1"/>
  <c r="AN195" i="11" s="1"/>
  <c r="AA195" i="11"/>
  <c r="AH195" i="11" s="1"/>
  <c r="AO195" i="11" s="1"/>
  <c r="AB195" i="11"/>
  <c r="AI195" i="11" s="1"/>
  <c r="AP195" i="11" s="1"/>
  <c r="AC195" i="11"/>
  <c r="AJ195" i="11" s="1"/>
  <c r="AQ195" i="11" s="1"/>
  <c r="AD195" i="11"/>
  <c r="AK195" i="11" s="1"/>
  <c r="AR195" i="11" s="1"/>
  <c r="AE195" i="11"/>
  <c r="AL195" i="11" s="1"/>
  <c r="AS195" i="11" s="1"/>
  <c r="Y196" i="11"/>
  <c r="AF196" i="11" s="1"/>
  <c r="AM196" i="11" s="1"/>
  <c r="Z196" i="11"/>
  <c r="AG196" i="11" s="1"/>
  <c r="AN196" i="11" s="1"/>
  <c r="AA196" i="11"/>
  <c r="AH196" i="11" s="1"/>
  <c r="AO196" i="11" s="1"/>
  <c r="AB196" i="11"/>
  <c r="AI196" i="11" s="1"/>
  <c r="AP196" i="11" s="1"/>
  <c r="AC196" i="11"/>
  <c r="AJ196" i="11" s="1"/>
  <c r="AQ196" i="11" s="1"/>
  <c r="AD196" i="11"/>
  <c r="AK196" i="11" s="1"/>
  <c r="AR196" i="11" s="1"/>
  <c r="AE196" i="11"/>
  <c r="AL196" i="11" s="1"/>
  <c r="AS196" i="11" s="1"/>
  <c r="Y197" i="11"/>
  <c r="AF197" i="11" s="1"/>
  <c r="AM197" i="11" s="1"/>
  <c r="Z197" i="11"/>
  <c r="AG197" i="11" s="1"/>
  <c r="AN197" i="11" s="1"/>
  <c r="AA197" i="11"/>
  <c r="AH197" i="11" s="1"/>
  <c r="AO197" i="11" s="1"/>
  <c r="AB197" i="11"/>
  <c r="AI197" i="11" s="1"/>
  <c r="AP197" i="11" s="1"/>
  <c r="AC197" i="11"/>
  <c r="AJ197" i="11" s="1"/>
  <c r="AQ197" i="11" s="1"/>
  <c r="AD197" i="11"/>
  <c r="AK197" i="11" s="1"/>
  <c r="AR197" i="11" s="1"/>
  <c r="AE197" i="11"/>
  <c r="AL197" i="11" s="1"/>
  <c r="AS197" i="11" s="1"/>
  <c r="Y198" i="11"/>
  <c r="AF198" i="11" s="1"/>
  <c r="AM198" i="11" s="1"/>
  <c r="Z198" i="11"/>
  <c r="AG198" i="11" s="1"/>
  <c r="AN198" i="11" s="1"/>
  <c r="AA198" i="11"/>
  <c r="AH198" i="11" s="1"/>
  <c r="AO198" i="11" s="1"/>
  <c r="AB198" i="11"/>
  <c r="AI198" i="11" s="1"/>
  <c r="AP198" i="11" s="1"/>
  <c r="AC198" i="11"/>
  <c r="AJ198" i="11" s="1"/>
  <c r="AQ198" i="11" s="1"/>
  <c r="AD198" i="11"/>
  <c r="AK198" i="11" s="1"/>
  <c r="AR198" i="11" s="1"/>
  <c r="AE198" i="11"/>
  <c r="AL198" i="11" s="1"/>
  <c r="AS198" i="11" s="1"/>
  <c r="Y199" i="11"/>
  <c r="AF199" i="11" s="1"/>
  <c r="AM199" i="11" s="1"/>
  <c r="Z199" i="11"/>
  <c r="AG199" i="11" s="1"/>
  <c r="AN199" i="11" s="1"/>
  <c r="AA199" i="11"/>
  <c r="AH199" i="11" s="1"/>
  <c r="AO199" i="11" s="1"/>
  <c r="AB199" i="11"/>
  <c r="AI199" i="11" s="1"/>
  <c r="AP199" i="11" s="1"/>
  <c r="AC199" i="11"/>
  <c r="AJ199" i="11" s="1"/>
  <c r="AQ199" i="11" s="1"/>
  <c r="AD199" i="11"/>
  <c r="AK199" i="11" s="1"/>
  <c r="AR199" i="11" s="1"/>
  <c r="AE199" i="11"/>
  <c r="AL199" i="11" s="1"/>
  <c r="AS199" i="11" s="1"/>
  <c r="Y200" i="11"/>
  <c r="AF200" i="11" s="1"/>
  <c r="AM200" i="11" s="1"/>
  <c r="Z200" i="11"/>
  <c r="AG200" i="11" s="1"/>
  <c r="AN200" i="11" s="1"/>
  <c r="AA200" i="11"/>
  <c r="AH200" i="11" s="1"/>
  <c r="AO200" i="11" s="1"/>
  <c r="AB200" i="11"/>
  <c r="AI200" i="11" s="1"/>
  <c r="AP200" i="11" s="1"/>
  <c r="AC200" i="11"/>
  <c r="AJ200" i="11" s="1"/>
  <c r="AQ200" i="11" s="1"/>
  <c r="AD200" i="11"/>
  <c r="AK200" i="11" s="1"/>
  <c r="AR200" i="11" s="1"/>
  <c r="AE200" i="11"/>
  <c r="AL200" i="11" s="1"/>
  <c r="AS200" i="11" s="1"/>
  <c r="Y201" i="11"/>
  <c r="AF201" i="11" s="1"/>
  <c r="AM201" i="11" s="1"/>
  <c r="Z201" i="11"/>
  <c r="AG201" i="11" s="1"/>
  <c r="AN201" i="11" s="1"/>
  <c r="AA201" i="11"/>
  <c r="AH201" i="11" s="1"/>
  <c r="AO201" i="11" s="1"/>
  <c r="AB201" i="11"/>
  <c r="AI201" i="11" s="1"/>
  <c r="AP201" i="11" s="1"/>
  <c r="AC201" i="11"/>
  <c r="AJ201" i="11" s="1"/>
  <c r="AQ201" i="11" s="1"/>
  <c r="AD201" i="11"/>
  <c r="AK201" i="11" s="1"/>
  <c r="AR201" i="11" s="1"/>
  <c r="AE201" i="11"/>
  <c r="AL201" i="11" s="1"/>
  <c r="AS201" i="11" s="1"/>
  <c r="Y202" i="11"/>
  <c r="AF202" i="11" s="1"/>
  <c r="AM202" i="11" s="1"/>
  <c r="Z202" i="11"/>
  <c r="AG202" i="11" s="1"/>
  <c r="AN202" i="11" s="1"/>
  <c r="AA202" i="11"/>
  <c r="AH202" i="11" s="1"/>
  <c r="AO202" i="11" s="1"/>
  <c r="AB202" i="11"/>
  <c r="AI202" i="11" s="1"/>
  <c r="AP202" i="11" s="1"/>
  <c r="AC202" i="11"/>
  <c r="AJ202" i="11" s="1"/>
  <c r="AQ202" i="11" s="1"/>
  <c r="AD202" i="11"/>
  <c r="AK202" i="11" s="1"/>
  <c r="AR202" i="11" s="1"/>
  <c r="AE202" i="11"/>
  <c r="AL202" i="11" s="1"/>
  <c r="AS202" i="11" s="1"/>
  <c r="Y203" i="11"/>
  <c r="AF203" i="11" s="1"/>
  <c r="AM203" i="11" s="1"/>
  <c r="Z203" i="11"/>
  <c r="AG203" i="11" s="1"/>
  <c r="AN203" i="11" s="1"/>
  <c r="AA203" i="11"/>
  <c r="AH203" i="11" s="1"/>
  <c r="AO203" i="11" s="1"/>
  <c r="AB203" i="11"/>
  <c r="AI203" i="11" s="1"/>
  <c r="AP203" i="11" s="1"/>
  <c r="AC203" i="11"/>
  <c r="AJ203" i="11" s="1"/>
  <c r="AQ203" i="11" s="1"/>
  <c r="AD203" i="11"/>
  <c r="AK203" i="11" s="1"/>
  <c r="AR203" i="11" s="1"/>
  <c r="AE203" i="11"/>
  <c r="AL203" i="11" s="1"/>
  <c r="AS203" i="11" s="1"/>
  <c r="Y204" i="11"/>
  <c r="AF204" i="11" s="1"/>
  <c r="AM204" i="11" s="1"/>
  <c r="Z204" i="11"/>
  <c r="AG204" i="11" s="1"/>
  <c r="AN204" i="11" s="1"/>
  <c r="AA204" i="11"/>
  <c r="AH204" i="11" s="1"/>
  <c r="AO204" i="11" s="1"/>
  <c r="AB204" i="11"/>
  <c r="AI204" i="11" s="1"/>
  <c r="AP204" i="11" s="1"/>
  <c r="AC204" i="11"/>
  <c r="AJ204" i="11" s="1"/>
  <c r="AQ204" i="11" s="1"/>
  <c r="AD204" i="11"/>
  <c r="AK204" i="11" s="1"/>
  <c r="AR204" i="11" s="1"/>
  <c r="AE204" i="11"/>
  <c r="AL204" i="11" s="1"/>
  <c r="AS204" i="11" s="1"/>
  <c r="Y205" i="11"/>
  <c r="AF205" i="11" s="1"/>
  <c r="AM205" i="11" s="1"/>
  <c r="Z205" i="11"/>
  <c r="AG205" i="11" s="1"/>
  <c r="AN205" i="11" s="1"/>
  <c r="AA205" i="11"/>
  <c r="AH205" i="11" s="1"/>
  <c r="AO205" i="11" s="1"/>
  <c r="AB205" i="11"/>
  <c r="AI205" i="11" s="1"/>
  <c r="AP205" i="11" s="1"/>
  <c r="AC205" i="11"/>
  <c r="AJ205" i="11" s="1"/>
  <c r="AQ205" i="11" s="1"/>
  <c r="AD205" i="11"/>
  <c r="AK205" i="11" s="1"/>
  <c r="AR205" i="11" s="1"/>
  <c r="AE205" i="11"/>
  <c r="AL205" i="11" s="1"/>
  <c r="AS205" i="11" s="1"/>
  <c r="Y206" i="11"/>
  <c r="AF206" i="11" s="1"/>
  <c r="AM206" i="11" s="1"/>
  <c r="Z206" i="11"/>
  <c r="AG206" i="11" s="1"/>
  <c r="AN206" i="11" s="1"/>
  <c r="AA206" i="11"/>
  <c r="AH206" i="11" s="1"/>
  <c r="AO206" i="11" s="1"/>
  <c r="AB206" i="11"/>
  <c r="AI206" i="11" s="1"/>
  <c r="AP206" i="11" s="1"/>
  <c r="AC206" i="11"/>
  <c r="AJ206" i="11" s="1"/>
  <c r="AQ206" i="11" s="1"/>
  <c r="AD206" i="11"/>
  <c r="AK206" i="11" s="1"/>
  <c r="AR206" i="11" s="1"/>
  <c r="AE206" i="11"/>
  <c r="AL206" i="11" s="1"/>
  <c r="AS206" i="11" s="1"/>
  <c r="Y207" i="11"/>
  <c r="AF207" i="11" s="1"/>
  <c r="AM207" i="11" s="1"/>
  <c r="Z207" i="11"/>
  <c r="AG207" i="11" s="1"/>
  <c r="AN207" i="11" s="1"/>
  <c r="AA207" i="11"/>
  <c r="AH207" i="11" s="1"/>
  <c r="AO207" i="11" s="1"/>
  <c r="AB207" i="11"/>
  <c r="AI207" i="11" s="1"/>
  <c r="AP207" i="11" s="1"/>
  <c r="AC207" i="11"/>
  <c r="AJ207" i="11" s="1"/>
  <c r="AQ207" i="11" s="1"/>
  <c r="AD207" i="11"/>
  <c r="AK207" i="11" s="1"/>
  <c r="AR207" i="11" s="1"/>
  <c r="AE207" i="11"/>
  <c r="AL207" i="11" s="1"/>
  <c r="AS207" i="11" s="1"/>
  <c r="Y208" i="11"/>
  <c r="AF208" i="11" s="1"/>
  <c r="AM208" i="11" s="1"/>
  <c r="Z208" i="11"/>
  <c r="AG208" i="11" s="1"/>
  <c r="AN208" i="11" s="1"/>
  <c r="AA208" i="11"/>
  <c r="AH208" i="11" s="1"/>
  <c r="AO208" i="11" s="1"/>
  <c r="AB208" i="11"/>
  <c r="AI208" i="11" s="1"/>
  <c r="AP208" i="11" s="1"/>
  <c r="AC208" i="11"/>
  <c r="AJ208" i="11" s="1"/>
  <c r="AQ208" i="11" s="1"/>
  <c r="AD208" i="11"/>
  <c r="AK208" i="11" s="1"/>
  <c r="AR208" i="11" s="1"/>
  <c r="AE208" i="11"/>
  <c r="AL208" i="11" s="1"/>
  <c r="AS208" i="11" s="1"/>
  <c r="Y209" i="11"/>
  <c r="AF209" i="11" s="1"/>
  <c r="AM209" i="11" s="1"/>
  <c r="Z209" i="11"/>
  <c r="AG209" i="11" s="1"/>
  <c r="AN209" i="11" s="1"/>
  <c r="AA209" i="11"/>
  <c r="AH209" i="11" s="1"/>
  <c r="AO209" i="11" s="1"/>
  <c r="AB209" i="11"/>
  <c r="AI209" i="11" s="1"/>
  <c r="AP209" i="11" s="1"/>
  <c r="AC209" i="11"/>
  <c r="AJ209" i="11" s="1"/>
  <c r="AQ209" i="11" s="1"/>
  <c r="AD209" i="11"/>
  <c r="AK209" i="11" s="1"/>
  <c r="AR209" i="11" s="1"/>
  <c r="AE209" i="11"/>
  <c r="AL209" i="11" s="1"/>
  <c r="AS209" i="11" s="1"/>
  <c r="Y210" i="11"/>
  <c r="AF210" i="11" s="1"/>
  <c r="AM210" i="11" s="1"/>
  <c r="Z210" i="11"/>
  <c r="AG210" i="11" s="1"/>
  <c r="AN210" i="11" s="1"/>
  <c r="AA210" i="11"/>
  <c r="AH210" i="11" s="1"/>
  <c r="AO210" i="11" s="1"/>
  <c r="AB210" i="11"/>
  <c r="AI210" i="11" s="1"/>
  <c r="AP210" i="11" s="1"/>
  <c r="AC210" i="11"/>
  <c r="AJ210" i="11" s="1"/>
  <c r="AQ210" i="11" s="1"/>
  <c r="AD210" i="11"/>
  <c r="AK210" i="11" s="1"/>
  <c r="AR210" i="11" s="1"/>
  <c r="AE210" i="11"/>
  <c r="AL210" i="11" s="1"/>
  <c r="AS210" i="11" s="1"/>
  <c r="Y211" i="11"/>
  <c r="AF211" i="11" s="1"/>
  <c r="AM211" i="11" s="1"/>
  <c r="Z211" i="11"/>
  <c r="AG211" i="11" s="1"/>
  <c r="AN211" i="11" s="1"/>
  <c r="AA211" i="11"/>
  <c r="AH211" i="11" s="1"/>
  <c r="AO211" i="11" s="1"/>
  <c r="AB211" i="11"/>
  <c r="AI211" i="11" s="1"/>
  <c r="AP211" i="11" s="1"/>
  <c r="AC211" i="11"/>
  <c r="AJ211" i="11" s="1"/>
  <c r="AQ211" i="11" s="1"/>
  <c r="AD211" i="11"/>
  <c r="AK211" i="11" s="1"/>
  <c r="AR211" i="11" s="1"/>
  <c r="AE211" i="11"/>
  <c r="AL211" i="11" s="1"/>
  <c r="AS211" i="11" s="1"/>
  <c r="Y212" i="11"/>
  <c r="AF212" i="11" s="1"/>
  <c r="AM212" i="11" s="1"/>
  <c r="Z212" i="11"/>
  <c r="AG212" i="11" s="1"/>
  <c r="AN212" i="11" s="1"/>
  <c r="AA212" i="11"/>
  <c r="AH212" i="11" s="1"/>
  <c r="AO212" i="11" s="1"/>
  <c r="AB212" i="11"/>
  <c r="AI212" i="11" s="1"/>
  <c r="AP212" i="11" s="1"/>
  <c r="AC212" i="11"/>
  <c r="AJ212" i="11" s="1"/>
  <c r="AQ212" i="11" s="1"/>
  <c r="AD212" i="11"/>
  <c r="AK212" i="11" s="1"/>
  <c r="AR212" i="11" s="1"/>
  <c r="AE212" i="11"/>
  <c r="AL212" i="11" s="1"/>
  <c r="AS212" i="11" s="1"/>
  <c r="Y213" i="11"/>
  <c r="AF213" i="11" s="1"/>
  <c r="AM213" i="11" s="1"/>
  <c r="Z213" i="11"/>
  <c r="AG213" i="11" s="1"/>
  <c r="AN213" i="11" s="1"/>
  <c r="AA213" i="11"/>
  <c r="AH213" i="11" s="1"/>
  <c r="AO213" i="11" s="1"/>
  <c r="AB213" i="11"/>
  <c r="AI213" i="11" s="1"/>
  <c r="AP213" i="11" s="1"/>
  <c r="AC213" i="11"/>
  <c r="AJ213" i="11" s="1"/>
  <c r="AQ213" i="11" s="1"/>
  <c r="AD213" i="11"/>
  <c r="AK213" i="11" s="1"/>
  <c r="AR213" i="11" s="1"/>
  <c r="AE213" i="11"/>
  <c r="AL213" i="11" s="1"/>
  <c r="AS213" i="11" s="1"/>
  <c r="Y214" i="11"/>
  <c r="AF214" i="11" s="1"/>
  <c r="AM214" i="11" s="1"/>
  <c r="Z214" i="11"/>
  <c r="AG214" i="11" s="1"/>
  <c r="AN214" i="11" s="1"/>
  <c r="AA214" i="11"/>
  <c r="AH214" i="11" s="1"/>
  <c r="AO214" i="11" s="1"/>
  <c r="AB214" i="11"/>
  <c r="AI214" i="11" s="1"/>
  <c r="AP214" i="11" s="1"/>
  <c r="AC214" i="11"/>
  <c r="AJ214" i="11" s="1"/>
  <c r="AQ214" i="11" s="1"/>
  <c r="AD214" i="11"/>
  <c r="AK214" i="11" s="1"/>
  <c r="AR214" i="11" s="1"/>
  <c r="AE214" i="11"/>
  <c r="AL214" i="11" s="1"/>
  <c r="AS214" i="11" s="1"/>
  <c r="Y215" i="11"/>
  <c r="AF215" i="11" s="1"/>
  <c r="AM215" i="11" s="1"/>
  <c r="Z215" i="11"/>
  <c r="AG215" i="11" s="1"/>
  <c r="AN215" i="11" s="1"/>
  <c r="AA215" i="11"/>
  <c r="AH215" i="11" s="1"/>
  <c r="AO215" i="11" s="1"/>
  <c r="AB215" i="11"/>
  <c r="AI215" i="11" s="1"/>
  <c r="AP215" i="11" s="1"/>
  <c r="AC215" i="11"/>
  <c r="AJ215" i="11" s="1"/>
  <c r="AQ215" i="11" s="1"/>
  <c r="AD215" i="11"/>
  <c r="AK215" i="11" s="1"/>
  <c r="AR215" i="11" s="1"/>
  <c r="AE215" i="11"/>
  <c r="AL215" i="11" s="1"/>
  <c r="AS215" i="11" s="1"/>
  <c r="Y216" i="11"/>
  <c r="AF216" i="11" s="1"/>
  <c r="AM216" i="11" s="1"/>
  <c r="Z216" i="11"/>
  <c r="AG216" i="11" s="1"/>
  <c r="AN216" i="11" s="1"/>
  <c r="AA216" i="11"/>
  <c r="AH216" i="11" s="1"/>
  <c r="AO216" i="11" s="1"/>
  <c r="AB216" i="11"/>
  <c r="AI216" i="11" s="1"/>
  <c r="AP216" i="11" s="1"/>
  <c r="AC216" i="11"/>
  <c r="AJ216" i="11" s="1"/>
  <c r="AQ216" i="11" s="1"/>
  <c r="AD216" i="11"/>
  <c r="AK216" i="11" s="1"/>
  <c r="AR216" i="11" s="1"/>
  <c r="AE216" i="11"/>
  <c r="AL216" i="11" s="1"/>
  <c r="AS216" i="11" s="1"/>
  <c r="Y217" i="11"/>
  <c r="AF217" i="11" s="1"/>
  <c r="AM217" i="11" s="1"/>
  <c r="Z217" i="11"/>
  <c r="AG217" i="11" s="1"/>
  <c r="AN217" i="11" s="1"/>
  <c r="AA217" i="11"/>
  <c r="AH217" i="11" s="1"/>
  <c r="AO217" i="11" s="1"/>
  <c r="AB217" i="11"/>
  <c r="AI217" i="11" s="1"/>
  <c r="AP217" i="11" s="1"/>
  <c r="AC217" i="11"/>
  <c r="AJ217" i="11" s="1"/>
  <c r="AQ217" i="11" s="1"/>
  <c r="AD217" i="11"/>
  <c r="AK217" i="11" s="1"/>
  <c r="AR217" i="11" s="1"/>
  <c r="AE217" i="11"/>
  <c r="AL217" i="11" s="1"/>
  <c r="AS217" i="11" s="1"/>
  <c r="Y218" i="11"/>
  <c r="AF218" i="11" s="1"/>
  <c r="AM218" i="11" s="1"/>
  <c r="Z218" i="11"/>
  <c r="AG218" i="11" s="1"/>
  <c r="AN218" i="11" s="1"/>
  <c r="AA218" i="11"/>
  <c r="AH218" i="11" s="1"/>
  <c r="AO218" i="11" s="1"/>
  <c r="AB218" i="11"/>
  <c r="AI218" i="11" s="1"/>
  <c r="AP218" i="11" s="1"/>
  <c r="AC218" i="11"/>
  <c r="AJ218" i="11" s="1"/>
  <c r="AQ218" i="11" s="1"/>
  <c r="AD218" i="11"/>
  <c r="AK218" i="11" s="1"/>
  <c r="AR218" i="11" s="1"/>
  <c r="AE218" i="11"/>
  <c r="AL218" i="11" s="1"/>
  <c r="AS218" i="11" s="1"/>
  <c r="Y219" i="11"/>
  <c r="AF219" i="11" s="1"/>
  <c r="AM219" i="11" s="1"/>
  <c r="Z219" i="11"/>
  <c r="AG219" i="11" s="1"/>
  <c r="AN219" i="11" s="1"/>
  <c r="AA219" i="11"/>
  <c r="AH219" i="11" s="1"/>
  <c r="AO219" i="11" s="1"/>
  <c r="AB219" i="11"/>
  <c r="AI219" i="11" s="1"/>
  <c r="AP219" i="11" s="1"/>
  <c r="AC219" i="11"/>
  <c r="AJ219" i="11" s="1"/>
  <c r="AQ219" i="11" s="1"/>
  <c r="AD219" i="11"/>
  <c r="AK219" i="11" s="1"/>
  <c r="AR219" i="11" s="1"/>
  <c r="AE219" i="11"/>
  <c r="AL219" i="11" s="1"/>
  <c r="AS219" i="11" s="1"/>
  <c r="Y220" i="11"/>
  <c r="AF220" i="11" s="1"/>
  <c r="AM220" i="11" s="1"/>
  <c r="Z220" i="11"/>
  <c r="AG220" i="11" s="1"/>
  <c r="AN220" i="11" s="1"/>
  <c r="AA220" i="11"/>
  <c r="AH220" i="11" s="1"/>
  <c r="AO220" i="11" s="1"/>
  <c r="AB220" i="11"/>
  <c r="AI220" i="11" s="1"/>
  <c r="AP220" i="11" s="1"/>
  <c r="AC220" i="11"/>
  <c r="AJ220" i="11" s="1"/>
  <c r="AQ220" i="11" s="1"/>
  <c r="AD220" i="11"/>
  <c r="AK220" i="11" s="1"/>
  <c r="AR220" i="11" s="1"/>
  <c r="AE220" i="11"/>
  <c r="AL220" i="11" s="1"/>
  <c r="AS220" i="11" s="1"/>
  <c r="Y221" i="11"/>
  <c r="AF221" i="11" s="1"/>
  <c r="AM221" i="11" s="1"/>
  <c r="Z221" i="11"/>
  <c r="AG221" i="11" s="1"/>
  <c r="AN221" i="11" s="1"/>
  <c r="AA221" i="11"/>
  <c r="AH221" i="11" s="1"/>
  <c r="AO221" i="11" s="1"/>
  <c r="AB221" i="11"/>
  <c r="AI221" i="11" s="1"/>
  <c r="AP221" i="11" s="1"/>
  <c r="AC221" i="11"/>
  <c r="AJ221" i="11" s="1"/>
  <c r="AQ221" i="11" s="1"/>
  <c r="AD221" i="11"/>
  <c r="AK221" i="11" s="1"/>
  <c r="AR221" i="11" s="1"/>
  <c r="AE221" i="11"/>
  <c r="AL221" i="11" s="1"/>
  <c r="AS221" i="11" s="1"/>
  <c r="Y222" i="11"/>
  <c r="AF222" i="11" s="1"/>
  <c r="AM222" i="11" s="1"/>
  <c r="Z222" i="11"/>
  <c r="AG222" i="11" s="1"/>
  <c r="AN222" i="11" s="1"/>
  <c r="AA222" i="11"/>
  <c r="AH222" i="11" s="1"/>
  <c r="AO222" i="11" s="1"/>
  <c r="AB222" i="11"/>
  <c r="AI222" i="11" s="1"/>
  <c r="AP222" i="11" s="1"/>
  <c r="AC222" i="11"/>
  <c r="AJ222" i="11" s="1"/>
  <c r="AQ222" i="11" s="1"/>
  <c r="AD222" i="11"/>
  <c r="AK222" i="11" s="1"/>
  <c r="AR222" i="11" s="1"/>
  <c r="AE222" i="11"/>
  <c r="AL222" i="11" s="1"/>
  <c r="AS222" i="11" s="1"/>
  <c r="Y223" i="11"/>
  <c r="AF223" i="11" s="1"/>
  <c r="AM223" i="11" s="1"/>
  <c r="Z223" i="11"/>
  <c r="AG223" i="11" s="1"/>
  <c r="AN223" i="11" s="1"/>
  <c r="AA223" i="11"/>
  <c r="AH223" i="11" s="1"/>
  <c r="AO223" i="11" s="1"/>
  <c r="AB223" i="11"/>
  <c r="AI223" i="11" s="1"/>
  <c r="AP223" i="11" s="1"/>
  <c r="AC223" i="11"/>
  <c r="AJ223" i="11" s="1"/>
  <c r="AQ223" i="11" s="1"/>
  <c r="AD223" i="11"/>
  <c r="AK223" i="11" s="1"/>
  <c r="AR223" i="11" s="1"/>
  <c r="AE223" i="11"/>
  <c r="AL223" i="11" s="1"/>
  <c r="AS223" i="11" s="1"/>
  <c r="Y224" i="11"/>
  <c r="AF224" i="11" s="1"/>
  <c r="AM224" i="11" s="1"/>
  <c r="Z224" i="11"/>
  <c r="AG224" i="11" s="1"/>
  <c r="AN224" i="11" s="1"/>
  <c r="AA224" i="11"/>
  <c r="AH224" i="11" s="1"/>
  <c r="AO224" i="11" s="1"/>
  <c r="AB224" i="11"/>
  <c r="AI224" i="11" s="1"/>
  <c r="AP224" i="11" s="1"/>
  <c r="AC224" i="11"/>
  <c r="AJ224" i="11" s="1"/>
  <c r="AQ224" i="11" s="1"/>
  <c r="AD224" i="11"/>
  <c r="AK224" i="11" s="1"/>
  <c r="AR224" i="11" s="1"/>
  <c r="AE224" i="11"/>
  <c r="AL224" i="11" s="1"/>
  <c r="AS224" i="11" s="1"/>
  <c r="Y225" i="11"/>
  <c r="AF225" i="11" s="1"/>
  <c r="AM225" i="11" s="1"/>
  <c r="Z225" i="11"/>
  <c r="AG225" i="11" s="1"/>
  <c r="AN225" i="11" s="1"/>
  <c r="AA225" i="11"/>
  <c r="AH225" i="11" s="1"/>
  <c r="AO225" i="11" s="1"/>
  <c r="AB225" i="11"/>
  <c r="AI225" i="11" s="1"/>
  <c r="AP225" i="11" s="1"/>
  <c r="AC225" i="11"/>
  <c r="AJ225" i="11" s="1"/>
  <c r="AQ225" i="11" s="1"/>
  <c r="AD225" i="11"/>
  <c r="AK225" i="11" s="1"/>
  <c r="AR225" i="11" s="1"/>
  <c r="AE225" i="11"/>
  <c r="AL225" i="11" s="1"/>
  <c r="AS225" i="11" s="1"/>
  <c r="Y226" i="11"/>
  <c r="AF226" i="11" s="1"/>
  <c r="AM226" i="11" s="1"/>
  <c r="Z226" i="11"/>
  <c r="AG226" i="11" s="1"/>
  <c r="AN226" i="11" s="1"/>
  <c r="AA226" i="11"/>
  <c r="AH226" i="11" s="1"/>
  <c r="AO226" i="11" s="1"/>
  <c r="AB226" i="11"/>
  <c r="AI226" i="11" s="1"/>
  <c r="AP226" i="11" s="1"/>
  <c r="AC226" i="11"/>
  <c r="AJ226" i="11" s="1"/>
  <c r="AQ226" i="11" s="1"/>
  <c r="AD226" i="11"/>
  <c r="AK226" i="11" s="1"/>
  <c r="AR226" i="11" s="1"/>
  <c r="AE226" i="11"/>
  <c r="AL226" i="11" s="1"/>
  <c r="AS226" i="11" s="1"/>
  <c r="Y227" i="11"/>
  <c r="AF227" i="11" s="1"/>
  <c r="AM227" i="11" s="1"/>
  <c r="Z227" i="11"/>
  <c r="AG227" i="11" s="1"/>
  <c r="AN227" i="11" s="1"/>
  <c r="AA227" i="11"/>
  <c r="AH227" i="11" s="1"/>
  <c r="AO227" i="11" s="1"/>
  <c r="AB227" i="11"/>
  <c r="AI227" i="11" s="1"/>
  <c r="AP227" i="11" s="1"/>
  <c r="AC227" i="11"/>
  <c r="AJ227" i="11" s="1"/>
  <c r="AQ227" i="11" s="1"/>
  <c r="AD227" i="11"/>
  <c r="AK227" i="11" s="1"/>
  <c r="AR227" i="11" s="1"/>
  <c r="AE227" i="11"/>
  <c r="AL227" i="11" s="1"/>
  <c r="AS227" i="11" s="1"/>
  <c r="Y228" i="11"/>
  <c r="AF228" i="11" s="1"/>
  <c r="AM228" i="11" s="1"/>
  <c r="Z228" i="11"/>
  <c r="AG228" i="11" s="1"/>
  <c r="AN228" i="11" s="1"/>
  <c r="AA228" i="11"/>
  <c r="AH228" i="11" s="1"/>
  <c r="AO228" i="11" s="1"/>
  <c r="AB228" i="11"/>
  <c r="AI228" i="11" s="1"/>
  <c r="AP228" i="11" s="1"/>
  <c r="AC228" i="11"/>
  <c r="AJ228" i="11" s="1"/>
  <c r="AQ228" i="11" s="1"/>
  <c r="AD228" i="11"/>
  <c r="AK228" i="11" s="1"/>
  <c r="AR228" i="11" s="1"/>
  <c r="AE228" i="11"/>
  <c r="AL228" i="11" s="1"/>
  <c r="AS228" i="11" s="1"/>
  <c r="Y229" i="11"/>
  <c r="AF229" i="11" s="1"/>
  <c r="AM229" i="11" s="1"/>
  <c r="Z229" i="11"/>
  <c r="AG229" i="11" s="1"/>
  <c r="AN229" i="11" s="1"/>
  <c r="AA229" i="11"/>
  <c r="AH229" i="11" s="1"/>
  <c r="AO229" i="11" s="1"/>
  <c r="AB229" i="11"/>
  <c r="AI229" i="11" s="1"/>
  <c r="AP229" i="11" s="1"/>
  <c r="AC229" i="11"/>
  <c r="AJ229" i="11" s="1"/>
  <c r="AQ229" i="11" s="1"/>
  <c r="AD229" i="11"/>
  <c r="AK229" i="11" s="1"/>
  <c r="AR229" i="11" s="1"/>
  <c r="AE229" i="11"/>
  <c r="AL229" i="11" s="1"/>
  <c r="AS229" i="11" s="1"/>
  <c r="Y230" i="11"/>
  <c r="AF230" i="11" s="1"/>
  <c r="AM230" i="11" s="1"/>
  <c r="Z230" i="11"/>
  <c r="AG230" i="11" s="1"/>
  <c r="AN230" i="11" s="1"/>
  <c r="AA230" i="11"/>
  <c r="AH230" i="11" s="1"/>
  <c r="AO230" i="11" s="1"/>
  <c r="AB230" i="11"/>
  <c r="AI230" i="11" s="1"/>
  <c r="AP230" i="11" s="1"/>
  <c r="AC230" i="11"/>
  <c r="AJ230" i="11" s="1"/>
  <c r="AQ230" i="11" s="1"/>
  <c r="AD230" i="11"/>
  <c r="AK230" i="11" s="1"/>
  <c r="AR230" i="11" s="1"/>
  <c r="AE230" i="11"/>
  <c r="AL230" i="11" s="1"/>
  <c r="AS230" i="11" s="1"/>
  <c r="Y231" i="11"/>
  <c r="AF231" i="11" s="1"/>
  <c r="AM231" i="11" s="1"/>
  <c r="Z231" i="11"/>
  <c r="AG231" i="11" s="1"/>
  <c r="AN231" i="11" s="1"/>
  <c r="AA231" i="11"/>
  <c r="AH231" i="11" s="1"/>
  <c r="AO231" i="11" s="1"/>
  <c r="AB231" i="11"/>
  <c r="AI231" i="11" s="1"/>
  <c r="AP231" i="11" s="1"/>
  <c r="AC231" i="11"/>
  <c r="AJ231" i="11" s="1"/>
  <c r="AQ231" i="11" s="1"/>
  <c r="AD231" i="11"/>
  <c r="AK231" i="11" s="1"/>
  <c r="AR231" i="11" s="1"/>
  <c r="AE231" i="11"/>
  <c r="AL231" i="11" s="1"/>
  <c r="AS231" i="11" s="1"/>
  <c r="Y232" i="11"/>
  <c r="AF232" i="11" s="1"/>
  <c r="AM232" i="11" s="1"/>
  <c r="Z232" i="11"/>
  <c r="AG232" i="11" s="1"/>
  <c r="AN232" i="11" s="1"/>
  <c r="AA232" i="11"/>
  <c r="AH232" i="11" s="1"/>
  <c r="AO232" i="11" s="1"/>
  <c r="AB232" i="11"/>
  <c r="AI232" i="11" s="1"/>
  <c r="AP232" i="11" s="1"/>
  <c r="AC232" i="11"/>
  <c r="AJ232" i="11" s="1"/>
  <c r="AQ232" i="11" s="1"/>
  <c r="AD232" i="11"/>
  <c r="AK232" i="11" s="1"/>
  <c r="AR232" i="11" s="1"/>
  <c r="AE232" i="11"/>
  <c r="AL232" i="11" s="1"/>
  <c r="AS232" i="11" s="1"/>
  <c r="Y233" i="11"/>
  <c r="AF233" i="11" s="1"/>
  <c r="AM233" i="11" s="1"/>
  <c r="Z233" i="11"/>
  <c r="AG233" i="11" s="1"/>
  <c r="AN233" i="11" s="1"/>
  <c r="AA233" i="11"/>
  <c r="AH233" i="11" s="1"/>
  <c r="AO233" i="11" s="1"/>
  <c r="AB233" i="11"/>
  <c r="AI233" i="11" s="1"/>
  <c r="AP233" i="11" s="1"/>
  <c r="AC233" i="11"/>
  <c r="AJ233" i="11" s="1"/>
  <c r="AQ233" i="11" s="1"/>
  <c r="AD233" i="11"/>
  <c r="AK233" i="11" s="1"/>
  <c r="AR233" i="11" s="1"/>
  <c r="AE233" i="11"/>
  <c r="AL233" i="11" s="1"/>
  <c r="AS233" i="11" s="1"/>
  <c r="Y234" i="11"/>
  <c r="AF234" i="11" s="1"/>
  <c r="AM234" i="11" s="1"/>
  <c r="Z234" i="11"/>
  <c r="AG234" i="11" s="1"/>
  <c r="AN234" i="11" s="1"/>
  <c r="AA234" i="11"/>
  <c r="AH234" i="11" s="1"/>
  <c r="AO234" i="11" s="1"/>
  <c r="AB234" i="11"/>
  <c r="AI234" i="11" s="1"/>
  <c r="AP234" i="11" s="1"/>
  <c r="AC234" i="11"/>
  <c r="AJ234" i="11" s="1"/>
  <c r="AQ234" i="11" s="1"/>
  <c r="AD234" i="11"/>
  <c r="AK234" i="11" s="1"/>
  <c r="AR234" i="11" s="1"/>
  <c r="AE234" i="11"/>
  <c r="AL234" i="11" s="1"/>
  <c r="AS234" i="11" s="1"/>
  <c r="Y235" i="11"/>
  <c r="AF235" i="11" s="1"/>
  <c r="AM235" i="11" s="1"/>
  <c r="Z235" i="11"/>
  <c r="AG235" i="11" s="1"/>
  <c r="AN235" i="11" s="1"/>
  <c r="AA235" i="11"/>
  <c r="AH235" i="11" s="1"/>
  <c r="AO235" i="11" s="1"/>
  <c r="AB235" i="11"/>
  <c r="AI235" i="11" s="1"/>
  <c r="AP235" i="11" s="1"/>
  <c r="AC235" i="11"/>
  <c r="AJ235" i="11" s="1"/>
  <c r="AQ235" i="11" s="1"/>
  <c r="AD235" i="11"/>
  <c r="AK235" i="11" s="1"/>
  <c r="AR235" i="11" s="1"/>
  <c r="AE235" i="11"/>
  <c r="AL235" i="11" s="1"/>
  <c r="AS235" i="11" s="1"/>
  <c r="Y236" i="11"/>
  <c r="AF236" i="11" s="1"/>
  <c r="AM236" i="11" s="1"/>
  <c r="Z236" i="11"/>
  <c r="AG236" i="11" s="1"/>
  <c r="AN236" i="11" s="1"/>
  <c r="AA236" i="11"/>
  <c r="AH236" i="11" s="1"/>
  <c r="AO236" i="11" s="1"/>
  <c r="AB236" i="11"/>
  <c r="AI236" i="11" s="1"/>
  <c r="AP236" i="11" s="1"/>
  <c r="AC236" i="11"/>
  <c r="AJ236" i="11" s="1"/>
  <c r="AQ236" i="11" s="1"/>
  <c r="AD236" i="11"/>
  <c r="AK236" i="11" s="1"/>
  <c r="AR236" i="11" s="1"/>
  <c r="AE236" i="11"/>
  <c r="AL236" i="11" s="1"/>
  <c r="AS236" i="11" s="1"/>
  <c r="Y237" i="11"/>
  <c r="AF237" i="11" s="1"/>
  <c r="AM237" i="11" s="1"/>
  <c r="Z237" i="11"/>
  <c r="AG237" i="11" s="1"/>
  <c r="AN237" i="11" s="1"/>
  <c r="AA237" i="11"/>
  <c r="AH237" i="11" s="1"/>
  <c r="AO237" i="11" s="1"/>
  <c r="AB237" i="11"/>
  <c r="AI237" i="11" s="1"/>
  <c r="AP237" i="11" s="1"/>
  <c r="AC237" i="11"/>
  <c r="AJ237" i="11" s="1"/>
  <c r="AQ237" i="11" s="1"/>
  <c r="AD237" i="11"/>
  <c r="AK237" i="11" s="1"/>
  <c r="AR237" i="11" s="1"/>
  <c r="AE237" i="11"/>
  <c r="AL237" i="11" s="1"/>
  <c r="AS237" i="11" s="1"/>
  <c r="Y238" i="11"/>
  <c r="AF238" i="11" s="1"/>
  <c r="AM238" i="11" s="1"/>
  <c r="Z238" i="11"/>
  <c r="AG238" i="11" s="1"/>
  <c r="AN238" i="11" s="1"/>
  <c r="AA238" i="11"/>
  <c r="AH238" i="11" s="1"/>
  <c r="AO238" i="11" s="1"/>
  <c r="AB238" i="11"/>
  <c r="AI238" i="11" s="1"/>
  <c r="AP238" i="11" s="1"/>
  <c r="AC238" i="11"/>
  <c r="AJ238" i="11" s="1"/>
  <c r="AQ238" i="11" s="1"/>
  <c r="AD238" i="11"/>
  <c r="AK238" i="11" s="1"/>
  <c r="AR238" i="11" s="1"/>
  <c r="AE238" i="11"/>
  <c r="AL238" i="11" s="1"/>
  <c r="AS238" i="11" s="1"/>
  <c r="Y239" i="11"/>
  <c r="AF239" i="11" s="1"/>
  <c r="AM239" i="11" s="1"/>
  <c r="Z239" i="11"/>
  <c r="AG239" i="11" s="1"/>
  <c r="AN239" i="11" s="1"/>
  <c r="AA239" i="11"/>
  <c r="AH239" i="11" s="1"/>
  <c r="AO239" i="11" s="1"/>
  <c r="AB239" i="11"/>
  <c r="AI239" i="11" s="1"/>
  <c r="AP239" i="11" s="1"/>
  <c r="AC239" i="11"/>
  <c r="AJ239" i="11" s="1"/>
  <c r="AQ239" i="11" s="1"/>
  <c r="AD239" i="11"/>
  <c r="AK239" i="11" s="1"/>
  <c r="AR239" i="11" s="1"/>
  <c r="AE239" i="11"/>
  <c r="AL239" i="11" s="1"/>
  <c r="AS239" i="11" s="1"/>
  <c r="Y240" i="11"/>
  <c r="AF240" i="11" s="1"/>
  <c r="AM240" i="11" s="1"/>
  <c r="Z240" i="11"/>
  <c r="AG240" i="11" s="1"/>
  <c r="AN240" i="11" s="1"/>
  <c r="AA240" i="11"/>
  <c r="AH240" i="11" s="1"/>
  <c r="AO240" i="11" s="1"/>
  <c r="AB240" i="11"/>
  <c r="AI240" i="11" s="1"/>
  <c r="AP240" i="11" s="1"/>
  <c r="AC240" i="11"/>
  <c r="AJ240" i="11" s="1"/>
  <c r="AQ240" i="11" s="1"/>
  <c r="AD240" i="11"/>
  <c r="AK240" i="11" s="1"/>
  <c r="AR240" i="11" s="1"/>
  <c r="AE240" i="11"/>
  <c r="AL240" i="11" s="1"/>
  <c r="AS240" i="11" s="1"/>
  <c r="Y241" i="11"/>
  <c r="AF241" i="11" s="1"/>
  <c r="AM241" i="11" s="1"/>
  <c r="Z241" i="11"/>
  <c r="AG241" i="11" s="1"/>
  <c r="AN241" i="11" s="1"/>
  <c r="AA241" i="11"/>
  <c r="AH241" i="11" s="1"/>
  <c r="AO241" i="11" s="1"/>
  <c r="AB241" i="11"/>
  <c r="AI241" i="11" s="1"/>
  <c r="AP241" i="11" s="1"/>
  <c r="AC241" i="11"/>
  <c r="AJ241" i="11" s="1"/>
  <c r="AQ241" i="11" s="1"/>
  <c r="AD241" i="11"/>
  <c r="AK241" i="11" s="1"/>
  <c r="AR241" i="11" s="1"/>
  <c r="AE241" i="11"/>
  <c r="AL241" i="11" s="1"/>
  <c r="AS241" i="11" s="1"/>
  <c r="Y242" i="11"/>
  <c r="AF242" i="11" s="1"/>
  <c r="AM242" i="11" s="1"/>
  <c r="Z242" i="11"/>
  <c r="AG242" i="11" s="1"/>
  <c r="AN242" i="11" s="1"/>
  <c r="AA242" i="11"/>
  <c r="AH242" i="11" s="1"/>
  <c r="AO242" i="11" s="1"/>
  <c r="AB242" i="11"/>
  <c r="AI242" i="11" s="1"/>
  <c r="AP242" i="11" s="1"/>
  <c r="AC242" i="11"/>
  <c r="AJ242" i="11" s="1"/>
  <c r="AQ242" i="11" s="1"/>
  <c r="AD242" i="11"/>
  <c r="AK242" i="11" s="1"/>
  <c r="AR242" i="11" s="1"/>
  <c r="AE242" i="11"/>
  <c r="AL242" i="11" s="1"/>
  <c r="AS242" i="11" s="1"/>
  <c r="Y243" i="11"/>
  <c r="AF243" i="11" s="1"/>
  <c r="AM243" i="11" s="1"/>
  <c r="Z243" i="11"/>
  <c r="AG243" i="11" s="1"/>
  <c r="AN243" i="11" s="1"/>
  <c r="AA243" i="11"/>
  <c r="AH243" i="11" s="1"/>
  <c r="AO243" i="11" s="1"/>
  <c r="AB243" i="11"/>
  <c r="AI243" i="11" s="1"/>
  <c r="AP243" i="11" s="1"/>
  <c r="AC243" i="11"/>
  <c r="AJ243" i="11" s="1"/>
  <c r="AQ243" i="11" s="1"/>
  <c r="AD243" i="11"/>
  <c r="AK243" i="11" s="1"/>
  <c r="AR243" i="11" s="1"/>
  <c r="AE243" i="11"/>
  <c r="AL243" i="11" s="1"/>
  <c r="AS243" i="11" s="1"/>
  <c r="Y244" i="11"/>
  <c r="AF244" i="11" s="1"/>
  <c r="AM244" i="11" s="1"/>
  <c r="Z244" i="11"/>
  <c r="AG244" i="11" s="1"/>
  <c r="AN244" i="11" s="1"/>
  <c r="AA244" i="11"/>
  <c r="AH244" i="11" s="1"/>
  <c r="AO244" i="11" s="1"/>
  <c r="AB244" i="11"/>
  <c r="AI244" i="11" s="1"/>
  <c r="AP244" i="11" s="1"/>
  <c r="AC244" i="11"/>
  <c r="AJ244" i="11" s="1"/>
  <c r="AQ244" i="11" s="1"/>
  <c r="AD244" i="11"/>
  <c r="AK244" i="11" s="1"/>
  <c r="AR244" i="11" s="1"/>
  <c r="AE244" i="11"/>
  <c r="AL244" i="11" s="1"/>
  <c r="AS244" i="11" s="1"/>
  <c r="Y245" i="11"/>
  <c r="AF245" i="11" s="1"/>
  <c r="AM245" i="11" s="1"/>
  <c r="Z245" i="11"/>
  <c r="AG245" i="11" s="1"/>
  <c r="AN245" i="11" s="1"/>
  <c r="AA245" i="11"/>
  <c r="AH245" i="11" s="1"/>
  <c r="AO245" i="11" s="1"/>
  <c r="AB245" i="11"/>
  <c r="AI245" i="11" s="1"/>
  <c r="AP245" i="11" s="1"/>
  <c r="AC245" i="11"/>
  <c r="AJ245" i="11" s="1"/>
  <c r="AQ245" i="11" s="1"/>
  <c r="AD245" i="11"/>
  <c r="AK245" i="11" s="1"/>
  <c r="AR245" i="11" s="1"/>
  <c r="AE245" i="11"/>
  <c r="AL245" i="11" s="1"/>
  <c r="AS245" i="11" s="1"/>
  <c r="Y246" i="11"/>
  <c r="AF246" i="11" s="1"/>
  <c r="AM246" i="11" s="1"/>
  <c r="Z246" i="11"/>
  <c r="AG246" i="11" s="1"/>
  <c r="AN246" i="11" s="1"/>
  <c r="AA246" i="11"/>
  <c r="AH246" i="11" s="1"/>
  <c r="AO246" i="11" s="1"/>
  <c r="AB246" i="11"/>
  <c r="AI246" i="11" s="1"/>
  <c r="AP246" i="11" s="1"/>
  <c r="AC246" i="11"/>
  <c r="AJ246" i="11" s="1"/>
  <c r="AQ246" i="11" s="1"/>
  <c r="AD246" i="11"/>
  <c r="AK246" i="11" s="1"/>
  <c r="AR246" i="11" s="1"/>
  <c r="AE246" i="11"/>
  <c r="AL246" i="11" s="1"/>
  <c r="AS246" i="11" s="1"/>
  <c r="Y247" i="11"/>
  <c r="AF247" i="11" s="1"/>
  <c r="AM247" i="11" s="1"/>
  <c r="Z247" i="11"/>
  <c r="AG247" i="11" s="1"/>
  <c r="AN247" i="11" s="1"/>
  <c r="AA247" i="11"/>
  <c r="AH247" i="11" s="1"/>
  <c r="AO247" i="11" s="1"/>
  <c r="AB247" i="11"/>
  <c r="AI247" i="11" s="1"/>
  <c r="AP247" i="11" s="1"/>
  <c r="AC247" i="11"/>
  <c r="AJ247" i="11" s="1"/>
  <c r="AQ247" i="11" s="1"/>
  <c r="AD247" i="11"/>
  <c r="AK247" i="11" s="1"/>
  <c r="AR247" i="11" s="1"/>
  <c r="AE247" i="11"/>
  <c r="AL247" i="11" s="1"/>
  <c r="AS247" i="11" s="1"/>
  <c r="Y248" i="11"/>
  <c r="AF248" i="11" s="1"/>
  <c r="AM248" i="11" s="1"/>
  <c r="Z248" i="11"/>
  <c r="AG248" i="11" s="1"/>
  <c r="AN248" i="11" s="1"/>
  <c r="AA248" i="11"/>
  <c r="AH248" i="11" s="1"/>
  <c r="AO248" i="11" s="1"/>
  <c r="AB248" i="11"/>
  <c r="AI248" i="11" s="1"/>
  <c r="AP248" i="11" s="1"/>
  <c r="AC248" i="11"/>
  <c r="AJ248" i="11" s="1"/>
  <c r="AQ248" i="11" s="1"/>
  <c r="AD248" i="11"/>
  <c r="AK248" i="11" s="1"/>
  <c r="AR248" i="11" s="1"/>
  <c r="AE248" i="11"/>
  <c r="AL248" i="11" s="1"/>
  <c r="AS248" i="11" s="1"/>
  <c r="Y249" i="11"/>
  <c r="AF249" i="11" s="1"/>
  <c r="AM249" i="11" s="1"/>
  <c r="Z249" i="11"/>
  <c r="AG249" i="11" s="1"/>
  <c r="AN249" i="11" s="1"/>
  <c r="AA249" i="11"/>
  <c r="AH249" i="11" s="1"/>
  <c r="AO249" i="11" s="1"/>
  <c r="AB249" i="11"/>
  <c r="AI249" i="11" s="1"/>
  <c r="AP249" i="11" s="1"/>
  <c r="AC249" i="11"/>
  <c r="AJ249" i="11" s="1"/>
  <c r="AQ249" i="11" s="1"/>
  <c r="AD249" i="11"/>
  <c r="AK249" i="11" s="1"/>
  <c r="AR249" i="11" s="1"/>
  <c r="AE249" i="11"/>
  <c r="AL249" i="11" s="1"/>
  <c r="AS249" i="11" s="1"/>
  <c r="Y250" i="11"/>
  <c r="AF250" i="11" s="1"/>
  <c r="AM250" i="11" s="1"/>
  <c r="Z250" i="11"/>
  <c r="AG250" i="11" s="1"/>
  <c r="AN250" i="11" s="1"/>
  <c r="AA250" i="11"/>
  <c r="AH250" i="11" s="1"/>
  <c r="AO250" i="11" s="1"/>
  <c r="AB250" i="11"/>
  <c r="AI250" i="11" s="1"/>
  <c r="AP250" i="11" s="1"/>
  <c r="AC250" i="11"/>
  <c r="AJ250" i="11" s="1"/>
  <c r="AQ250" i="11" s="1"/>
  <c r="AD250" i="11"/>
  <c r="AK250" i="11" s="1"/>
  <c r="AR250" i="11" s="1"/>
  <c r="AE250" i="11"/>
  <c r="AL250" i="11" s="1"/>
  <c r="AS250" i="11" s="1"/>
  <c r="Y251" i="11"/>
  <c r="AF251" i="11" s="1"/>
  <c r="AM251" i="11" s="1"/>
  <c r="Z251" i="11"/>
  <c r="AG251" i="11" s="1"/>
  <c r="AN251" i="11" s="1"/>
  <c r="AA251" i="11"/>
  <c r="AH251" i="11" s="1"/>
  <c r="AO251" i="11" s="1"/>
  <c r="AB251" i="11"/>
  <c r="AI251" i="11" s="1"/>
  <c r="AP251" i="11" s="1"/>
  <c r="AC251" i="11"/>
  <c r="AJ251" i="11" s="1"/>
  <c r="AQ251" i="11" s="1"/>
  <c r="AD251" i="11"/>
  <c r="AK251" i="11" s="1"/>
  <c r="AR251" i="11" s="1"/>
  <c r="AE251" i="11"/>
  <c r="AL251" i="11" s="1"/>
  <c r="AS251" i="11" s="1"/>
  <c r="Y252" i="11"/>
  <c r="AF252" i="11" s="1"/>
  <c r="AM252" i="11" s="1"/>
  <c r="Z252" i="11"/>
  <c r="AG252" i="11" s="1"/>
  <c r="AN252" i="11" s="1"/>
  <c r="AA252" i="11"/>
  <c r="AH252" i="11" s="1"/>
  <c r="AO252" i="11" s="1"/>
  <c r="AB252" i="11"/>
  <c r="AI252" i="11" s="1"/>
  <c r="AP252" i="11" s="1"/>
  <c r="AC252" i="11"/>
  <c r="AJ252" i="11" s="1"/>
  <c r="AQ252" i="11" s="1"/>
  <c r="AD252" i="11"/>
  <c r="AK252" i="11" s="1"/>
  <c r="AR252" i="11" s="1"/>
  <c r="AE252" i="11"/>
  <c r="AL252" i="11" s="1"/>
  <c r="AS252" i="11" s="1"/>
  <c r="Y253" i="11"/>
  <c r="AF253" i="11" s="1"/>
  <c r="AM253" i="11" s="1"/>
  <c r="Z253" i="11"/>
  <c r="AG253" i="11" s="1"/>
  <c r="AN253" i="11" s="1"/>
  <c r="AA253" i="11"/>
  <c r="AH253" i="11" s="1"/>
  <c r="AO253" i="11" s="1"/>
  <c r="AB253" i="11"/>
  <c r="AI253" i="11" s="1"/>
  <c r="AP253" i="11" s="1"/>
  <c r="AC253" i="11"/>
  <c r="AJ253" i="11" s="1"/>
  <c r="AQ253" i="11" s="1"/>
  <c r="AD253" i="11"/>
  <c r="AK253" i="11" s="1"/>
  <c r="AR253" i="11" s="1"/>
  <c r="AE253" i="11"/>
  <c r="AL253" i="11" s="1"/>
  <c r="AS253" i="11" s="1"/>
  <c r="Y254" i="11"/>
  <c r="AF254" i="11" s="1"/>
  <c r="AM254" i="11" s="1"/>
  <c r="Z254" i="11"/>
  <c r="AG254" i="11" s="1"/>
  <c r="AN254" i="11" s="1"/>
  <c r="AA254" i="11"/>
  <c r="AH254" i="11" s="1"/>
  <c r="AO254" i="11" s="1"/>
  <c r="AB254" i="11"/>
  <c r="AI254" i="11" s="1"/>
  <c r="AP254" i="11" s="1"/>
  <c r="AC254" i="11"/>
  <c r="AJ254" i="11" s="1"/>
  <c r="AQ254" i="11" s="1"/>
  <c r="AD254" i="11"/>
  <c r="AK254" i="11" s="1"/>
  <c r="AR254" i="11" s="1"/>
  <c r="AE254" i="11"/>
  <c r="AL254" i="11" s="1"/>
  <c r="AS254" i="11" s="1"/>
  <c r="Y255" i="11"/>
  <c r="AF255" i="11" s="1"/>
  <c r="AM255" i="11" s="1"/>
  <c r="Z255" i="11"/>
  <c r="AG255" i="11" s="1"/>
  <c r="AN255" i="11" s="1"/>
  <c r="AA255" i="11"/>
  <c r="AH255" i="11" s="1"/>
  <c r="AO255" i="11" s="1"/>
  <c r="AB255" i="11"/>
  <c r="AI255" i="11" s="1"/>
  <c r="AP255" i="11" s="1"/>
  <c r="AC255" i="11"/>
  <c r="AJ255" i="11" s="1"/>
  <c r="AQ255" i="11" s="1"/>
  <c r="AD255" i="11"/>
  <c r="AK255" i="11" s="1"/>
  <c r="AR255" i="11" s="1"/>
  <c r="AE255" i="11"/>
  <c r="AL255" i="11" s="1"/>
  <c r="AS255" i="11" s="1"/>
  <c r="Y256" i="11"/>
  <c r="AF256" i="11" s="1"/>
  <c r="AM256" i="11" s="1"/>
  <c r="Z256" i="11"/>
  <c r="AG256" i="11" s="1"/>
  <c r="AN256" i="11" s="1"/>
  <c r="AA256" i="11"/>
  <c r="AH256" i="11" s="1"/>
  <c r="AO256" i="11" s="1"/>
  <c r="AB256" i="11"/>
  <c r="AI256" i="11" s="1"/>
  <c r="AP256" i="11" s="1"/>
  <c r="AC256" i="11"/>
  <c r="AJ256" i="11" s="1"/>
  <c r="AQ256" i="11" s="1"/>
  <c r="AD256" i="11"/>
  <c r="AK256" i="11" s="1"/>
  <c r="AR256" i="11" s="1"/>
  <c r="AE256" i="11"/>
  <c r="AL256" i="11" s="1"/>
  <c r="AS256" i="11" s="1"/>
  <c r="Y257" i="11"/>
  <c r="AF257" i="11" s="1"/>
  <c r="AM257" i="11" s="1"/>
  <c r="Z257" i="11"/>
  <c r="AG257" i="11" s="1"/>
  <c r="AN257" i="11" s="1"/>
  <c r="AA257" i="11"/>
  <c r="AH257" i="11" s="1"/>
  <c r="AO257" i="11" s="1"/>
  <c r="AB257" i="11"/>
  <c r="AI257" i="11" s="1"/>
  <c r="AP257" i="11" s="1"/>
  <c r="AC257" i="11"/>
  <c r="AJ257" i="11" s="1"/>
  <c r="AQ257" i="11" s="1"/>
  <c r="AD257" i="11"/>
  <c r="AK257" i="11" s="1"/>
  <c r="AR257" i="11" s="1"/>
  <c r="AE257" i="11"/>
  <c r="AL257" i="11" s="1"/>
  <c r="AS257" i="11" s="1"/>
  <c r="Y258" i="11"/>
  <c r="AF258" i="11" s="1"/>
  <c r="AM258" i="11" s="1"/>
  <c r="Z258" i="11"/>
  <c r="AG258" i="11" s="1"/>
  <c r="AN258" i="11" s="1"/>
  <c r="AA258" i="11"/>
  <c r="AH258" i="11" s="1"/>
  <c r="AO258" i="11" s="1"/>
  <c r="AB258" i="11"/>
  <c r="AI258" i="11" s="1"/>
  <c r="AP258" i="11" s="1"/>
  <c r="AC258" i="11"/>
  <c r="AJ258" i="11" s="1"/>
  <c r="AQ258" i="11" s="1"/>
  <c r="AD258" i="11"/>
  <c r="AK258" i="11" s="1"/>
  <c r="AR258" i="11" s="1"/>
  <c r="AE258" i="11"/>
  <c r="AL258" i="11" s="1"/>
  <c r="AS258" i="11" s="1"/>
  <c r="Y259" i="11"/>
  <c r="AF259" i="11" s="1"/>
  <c r="AM259" i="11" s="1"/>
  <c r="Z259" i="11"/>
  <c r="AG259" i="11" s="1"/>
  <c r="AN259" i="11" s="1"/>
  <c r="AA259" i="11"/>
  <c r="AH259" i="11" s="1"/>
  <c r="AO259" i="11" s="1"/>
  <c r="AB259" i="11"/>
  <c r="AI259" i="11" s="1"/>
  <c r="AP259" i="11" s="1"/>
  <c r="AC259" i="11"/>
  <c r="AJ259" i="11" s="1"/>
  <c r="AQ259" i="11" s="1"/>
  <c r="AD259" i="11"/>
  <c r="AK259" i="11" s="1"/>
  <c r="AR259" i="11" s="1"/>
  <c r="AE259" i="11"/>
  <c r="AL259" i="11" s="1"/>
  <c r="AS259" i="11" s="1"/>
  <c r="Y260" i="11"/>
  <c r="AF260" i="11" s="1"/>
  <c r="AM260" i="11" s="1"/>
  <c r="Z260" i="11"/>
  <c r="AG260" i="11" s="1"/>
  <c r="AN260" i="11" s="1"/>
  <c r="AA260" i="11"/>
  <c r="AH260" i="11" s="1"/>
  <c r="AO260" i="11" s="1"/>
  <c r="AB260" i="11"/>
  <c r="AI260" i="11" s="1"/>
  <c r="AP260" i="11" s="1"/>
  <c r="AC260" i="11"/>
  <c r="AJ260" i="11" s="1"/>
  <c r="AQ260" i="11" s="1"/>
  <c r="AD260" i="11"/>
  <c r="AK260" i="11" s="1"/>
  <c r="AR260" i="11" s="1"/>
  <c r="AE260" i="11"/>
  <c r="AL260" i="11" s="1"/>
  <c r="AS260" i="11" s="1"/>
  <c r="Y261" i="11"/>
  <c r="AF261" i="11" s="1"/>
  <c r="AM261" i="11" s="1"/>
  <c r="Z261" i="11"/>
  <c r="AG261" i="11" s="1"/>
  <c r="AN261" i="11" s="1"/>
  <c r="AA261" i="11"/>
  <c r="AH261" i="11" s="1"/>
  <c r="AO261" i="11" s="1"/>
  <c r="AB261" i="11"/>
  <c r="AI261" i="11" s="1"/>
  <c r="AP261" i="11" s="1"/>
  <c r="AC261" i="11"/>
  <c r="AJ261" i="11" s="1"/>
  <c r="AQ261" i="11" s="1"/>
  <c r="AD261" i="11"/>
  <c r="AK261" i="11" s="1"/>
  <c r="AR261" i="11" s="1"/>
  <c r="AE261" i="11"/>
  <c r="AL261" i="11" s="1"/>
  <c r="AS261" i="11" s="1"/>
  <c r="Y262" i="11"/>
  <c r="AF262" i="11" s="1"/>
  <c r="AM262" i="11" s="1"/>
  <c r="Z262" i="11"/>
  <c r="AG262" i="11" s="1"/>
  <c r="AN262" i="11" s="1"/>
  <c r="AA262" i="11"/>
  <c r="AH262" i="11" s="1"/>
  <c r="AO262" i="11" s="1"/>
  <c r="AB262" i="11"/>
  <c r="AI262" i="11" s="1"/>
  <c r="AP262" i="11" s="1"/>
  <c r="AC262" i="11"/>
  <c r="AJ262" i="11" s="1"/>
  <c r="AQ262" i="11" s="1"/>
  <c r="AD262" i="11"/>
  <c r="AK262" i="11" s="1"/>
  <c r="AR262" i="11" s="1"/>
  <c r="AE262" i="11"/>
  <c r="AL262" i="11" s="1"/>
  <c r="AS262" i="11" s="1"/>
  <c r="Y263" i="11"/>
  <c r="AF263" i="11" s="1"/>
  <c r="AM263" i="11" s="1"/>
  <c r="Z263" i="11"/>
  <c r="AG263" i="11" s="1"/>
  <c r="AN263" i="11" s="1"/>
  <c r="AA263" i="11"/>
  <c r="AH263" i="11" s="1"/>
  <c r="AO263" i="11" s="1"/>
  <c r="AB263" i="11"/>
  <c r="AI263" i="11" s="1"/>
  <c r="AP263" i="11" s="1"/>
  <c r="AC263" i="11"/>
  <c r="AJ263" i="11" s="1"/>
  <c r="AQ263" i="11" s="1"/>
  <c r="AD263" i="11"/>
  <c r="AK263" i="11" s="1"/>
  <c r="AR263" i="11" s="1"/>
  <c r="AE263" i="11"/>
  <c r="AL263" i="11" s="1"/>
  <c r="AS263" i="11" s="1"/>
  <c r="Y264" i="11"/>
  <c r="AF264" i="11" s="1"/>
  <c r="AM264" i="11" s="1"/>
  <c r="Z264" i="11"/>
  <c r="AG264" i="11" s="1"/>
  <c r="AN264" i="11" s="1"/>
  <c r="AA264" i="11"/>
  <c r="AH264" i="11" s="1"/>
  <c r="AO264" i="11" s="1"/>
  <c r="AB264" i="11"/>
  <c r="AI264" i="11" s="1"/>
  <c r="AP264" i="11" s="1"/>
  <c r="AC264" i="11"/>
  <c r="AJ264" i="11" s="1"/>
  <c r="AQ264" i="11" s="1"/>
  <c r="AD264" i="11"/>
  <c r="AK264" i="11" s="1"/>
  <c r="AR264" i="11" s="1"/>
  <c r="AE264" i="11"/>
  <c r="AL264" i="11" s="1"/>
  <c r="AS264" i="11" s="1"/>
  <c r="Y265" i="11"/>
  <c r="AF265" i="11" s="1"/>
  <c r="AM265" i="11" s="1"/>
  <c r="Z265" i="11"/>
  <c r="AG265" i="11" s="1"/>
  <c r="AN265" i="11" s="1"/>
  <c r="AA265" i="11"/>
  <c r="AH265" i="11" s="1"/>
  <c r="AO265" i="11" s="1"/>
  <c r="AB265" i="11"/>
  <c r="AI265" i="11" s="1"/>
  <c r="AP265" i="11" s="1"/>
  <c r="AC265" i="11"/>
  <c r="AJ265" i="11" s="1"/>
  <c r="AQ265" i="11" s="1"/>
  <c r="AD265" i="11"/>
  <c r="AK265" i="11" s="1"/>
  <c r="AR265" i="11" s="1"/>
  <c r="AE265" i="11"/>
  <c r="AL265" i="11" s="1"/>
  <c r="AS265" i="11" s="1"/>
  <c r="Y266" i="11"/>
  <c r="AF266" i="11" s="1"/>
  <c r="AM266" i="11" s="1"/>
  <c r="Z266" i="11"/>
  <c r="AG266" i="11" s="1"/>
  <c r="AN266" i="11" s="1"/>
  <c r="AA266" i="11"/>
  <c r="AH266" i="11" s="1"/>
  <c r="AO266" i="11" s="1"/>
  <c r="AB266" i="11"/>
  <c r="AI266" i="11" s="1"/>
  <c r="AP266" i="11" s="1"/>
  <c r="AC266" i="11"/>
  <c r="AJ266" i="11" s="1"/>
  <c r="AQ266" i="11" s="1"/>
  <c r="AD266" i="11"/>
  <c r="AK266" i="11" s="1"/>
  <c r="AR266" i="11" s="1"/>
  <c r="AE266" i="11"/>
  <c r="AL266" i="11" s="1"/>
  <c r="AS266" i="11" s="1"/>
  <c r="Y267" i="11"/>
  <c r="AF267" i="11" s="1"/>
  <c r="AM267" i="11" s="1"/>
  <c r="Z267" i="11"/>
  <c r="AG267" i="11" s="1"/>
  <c r="AN267" i="11" s="1"/>
  <c r="AA267" i="11"/>
  <c r="AH267" i="11" s="1"/>
  <c r="AO267" i="11" s="1"/>
  <c r="AB267" i="11"/>
  <c r="AI267" i="11" s="1"/>
  <c r="AP267" i="11" s="1"/>
  <c r="AC267" i="11"/>
  <c r="AJ267" i="11" s="1"/>
  <c r="AQ267" i="11" s="1"/>
  <c r="AD267" i="11"/>
  <c r="AK267" i="11" s="1"/>
  <c r="AR267" i="11" s="1"/>
  <c r="AE267" i="11"/>
  <c r="AL267" i="11" s="1"/>
  <c r="AS267" i="11" s="1"/>
  <c r="Y268" i="11"/>
  <c r="AF268" i="11" s="1"/>
  <c r="AM268" i="11" s="1"/>
  <c r="Z268" i="11"/>
  <c r="AG268" i="11" s="1"/>
  <c r="AN268" i="11" s="1"/>
  <c r="AA268" i="11"/>
  <c r="AH268" i="11" s="1"/>
  <c r="AO268" i="11" s="1"/>
  <c r="AB268" i="11"/>
  <c r="AI268" i="11" s="1"/>
  <c r="AP268" i="11" s="1"/>
  <c r="AC268" i="11"/>
  <c r="AJ268" i="11" s="1"/>
  <c r="AQ268" i="11" s="1"/>
  <c r="AD268" i="11"/>
  <c r="AK268" i="11" s="1"/>
  <c r="AR268" i="11" s="1"/>
  <c r="AE268" i="11"/>
  <c r="AL268" i="11" s="1"/>
  <c r="AS268" i="11" s="1"/>
  <c r="Y269" i="11"/>
  <c r="AF269" i="11" s="1"/>
  <c r="AM269" i="11" s="1"/>
  <c r="Z269" i="11"/>
  <c r="AG269" i="11" s="1"/>
  <c r="AN269" i="11" s="1"/>
  <c r="AA269" i="11"/>
  <c r="AH269" i="11" s="1"/>
  <c r="AO269" i="11" s="1"/>
  <c r="AB269" i="11"/>
  <c r="AI269" i="11" s="1"/>
  <c r="AP269" i="11" s="1"/>
  <c r="AC269" i="11"/>
  <c r="AJ269" i="11" s="1"/>
  <c r="AQ269" i="11" s="1"/>
  <c r="AD269" i="11"/>
  <c r="AK269" i="11" s="1"/>
  <c r="AR269" i="11" s="1"/>
  <c r="AE269" i="11"/>
  <c r="AL269" i="11" s="1"/>
  <c r="AS269" i="11" s="1"/>
  <c r="Y270" i="11"/>
  <c r="AF270" i="11" s="1"/>
  <c r="AM270" i="11" s="1"/>
  <c r="Z270" i="11"/>
  <c r="AG270" i="11" s="1"/>
  <c r="AN270" i="11" s="1"/>
  <c r="AA270" i="11"/>
  <c r="AH270" i="11" s="1"/>
  <c r="AO270" i="11" s="1"/>
  <c r="AB270" i="11"/>
  <c r="AI270" i="11" s="1"/>
  <c r="AP270" i="11" s="1"/>
  <c r="AC270" i="11"/>
  <c r="AJ270" i="11" s="1"/>
  <c r="AQ270" i="11" s="1"/>
  <c r="AD270" i="11"/>
  <c r="AK270" i="11" s="1"/>
  <c r="AR270" i="11" s="1"/>
  <c r="AE270" i="11"/>
  <c r="AL270" i="11" s="1"/>
  <c r="AS270" i="11" s="1"/>
  <c r="Y271" i="11"/>
  <c r="AF271" i="11" s="1"/>
  <c r="AM271" i="11" s="1"/>
  <c r="Z271" i="11"/>
  <c r="AG271" i="11" s="1"/>
  <c r="AN271" i="11" s="1"/>
  <c r="AA271" i="11"/>
  <c r="AH271" i="11" s="1"/>
  <c r="AO271" i="11" s="1"/>
  <c r="AB271" i="11"/>
  <c r="AI271" i="11" s="1"/>
  <c r="AP271" i="11" s="1"/>
  <c r="AC271" i="11"/>
  <c r="AJ271" i="11" s="1"/>
  <c r="AQ271" i="11" s="1"/>
  <c r="AD271" i="11"/>
  <c r="AK271" i="11" s="1"/>
  <c r="AR271" i="11" s="1"/>
  <c r="AE271" i="11"/>
  <c r="AL271" i="11" s="1"/>
  <c r="AS271" i="11" s="1"/>
  <c r="Y272" i="11"/>
  <c r="AF272" i="11" s="1"/>
  <c r="AM272" i="11" s="1"/>
  <c r="Z272" i="11"/>
  <c r="AG272" i="11" s="1"/>
  <c r="AN272" i="11" s="1"/>
  <c r="AA272" i="11"/>
  <c r="AH272" i="11" s="1"/>
  <c r="AO272" i="11" s="1"/>
  <c r="AB272" i="11"/>
  <c r="AI272" i="11" s="1"/>
  <c r="AP272" i="11" s="1"/>
  <c r="AC272" i="11"/>
  <c r="AJ272" i="11" s="1"/>
  <c r="AQ272" i="11" s="1"/>
  <c r="AD272" i="11"/>
  <c r="AK272" i="11" s="1"/>
  <c r="AR272" i="11" s="1"/>
  <c r="AE272" i="11"/>
  <c r="AL272" i="11" s="1"/>
  <c r="AS272" i="11" s="1"/>
  <c r="Y273" i="11"/>
  <c r="AF273" i="11" s="1"/>
  <c r="AM273" i="11" s="1"/>
  <c r="Z273" i="11"/>
  <c r="AG273" i="11" s="1"/>
  <c r="AN273" i="11" s="1"/>
  <c r="AA273" i="11"/>
  <c r="AH273" i="11" s="1"/>
  <c r="AO273" i="11" s="1"/>
  <c r="AB273" i="11"/>
  <c r="AI273" i="11" s="1"/>
  <c r="AP273" i="11" s="1"/>
  <c r="AC273" i="11"/>
  <c r="AJ273" i="11" s="1"/>
  <c r="AQ273" i="11" s="1"/>
  <c r="AD273" i="11"/>
  <c r="AK273" i="11" s="1"/>
  <c r="AR273" i="11" s="1"/>
  <c r="AE273" i="11"/>
  <c r="AL273" i="11" s="1"/>
  <c r="AS273" i="11" s="1"/>
  <c r="Y274" i="11"/>
  <c r="AF274" i="11" s="1"/>
  <c r="AM274" i="11" s="1"/>
  <c r="Z274" i="11"/>
  <c r="AG274" i="11" s="1"/>
  <c r="AN274" i="11" s="1"/>
  <c r="AA274" i="11"/>
  <c r="AH274" i="11" s="1"/>
  <c r="AO274" i="11" s="1"/>
  <c r="AB274" i="11"/>
  <c r="AI274" i="11" s="1"/>
  <c r="AP274" i="11" s="1"/>
  <c r="AC274" i="11"/>
  <c r="AJ274" i="11" s="1"/>
  <c r="AQ274" i="11" s="1"/>
  <c r="AD274" i="11"/>
  <c r="AK274" i="11" s="1"/>
  <c r="AR274" i="11" s="1"/>
  <c r="AE274" i="11"/>
  <c r="AL274" i="11" s="1"/>
  <c r="AS274" i="11" s="1"/>
  <c r="Y275" i="11"/>
  <c r="AF275" i="11" s="1"/>
  <c r="AM275" i="11" s="1"/>
  <c r="Z275" i="11"/>
  <c r="AG275" i="11" s="1"/>
  <c r="AN275" i="11" s="1"/>
  <c r="AA275" i="11"/>
  <c r="AH275" i="11" s="1"/>
  <c r="AO275" i="11" s="1"/>
  <c r="AB275" i="11"/>
  <c r="AI275" i="11" s="1"/>
  <c r="AP275" i="11" s="1"/>
  <c r="AC275" i="11"/>
  <c r="AJ275" i="11" s="1"/>
  <c r="AQ275" i="11" s="1"/>
  <c r="AD275" i="11"/>
  <c r="AK275" i="11" s="1"/>
  <c r="AR275" i="11" s="1"/>
  <c r="AE275" i="11"/>
  <c r="AL275" i="11" s="1"/>
  <c r="AS275" i="11" s="1"/>
  <c r="Y276" i="11"/>
  <c r="AF276" i="11" s="1"/>
  <c r="AM276" i="11" s="1"/>
  <c r="Z276" i="11"/>
  <c r="AG276" i="11" s="1"/>
  <c r="AN276" i="11" s="1"/>
  <c r="AA276" i="11"/>
  <c r="AH276" i="11" s="1"/>
  <c r="AO276" i="11" s="1"/>
  <c r="AB276" i="11"/>
  <c r="AI276" i="11" s="1"/>
  <c r="AP276" i="11" s="1"/>
  <c r="AC276" i="11"/>
  <c r="AJ276" i="11" s="1"/>
  <c r="AQ276" i="11" s="1"/>
  <c r="AD276" i="11"/>
  <c r="AK276" i="11" s="1"/>
  <c r="AR276" i="11" s="1"/>
  <c r="AE276" i="11"/>
  <c r="AL276" i="11" s="1"/>
  <c r="AS276" i="11" s="1"/>
  <c r="Y277" i="11"/>
  <c r="AF277" i="11" s="1"/>
  <c r="AM277" i="11" s="1"/>
  <c r="Z277" i="11"/>
  <c r="AG277" i="11" s="1"/>
  <c r="AN277" i="11" s="1"/>
  <c r="AA277" i="11"/>
  <c r="AH277" i="11" s="1"/>
  <c r="AO277" i="11" s="1"/>
  <c r="AB277" i="11"/>
  <c r="AI277" i="11" s="1"/>
  <c r="AP277" i="11" s="1"/>
  <c r="AC277" i="11"/>
  <c r="AJ277" i="11" s="1"/>
  <c r="AQ277" i="11" s="1"/>
  <c r="AD277" i="11"/>
  <c r="AK277" i="11" s="1"/>
  <c r="AR277" i="11" s="1"/>
  <c r="AE277" i="11"/>
  <c r="AL277" i="11" s="1"/>
  <c r="AS277" i="11" s="1"/>
  <c r="Y278" i="11"/>
  <c r="AF278" i="11" s="1"/>
  <c r="AM278" i="11" s="1"/>
  <c r="Z278" i="11"/>
  <c r="AG278" i="11" s="1"/>
  <c r="AN278" i="11" s="1"/>
  <c r="AA278" i="11"/>
  <c r="AH278" i="11" s="1"/>
  <c r="AO278" i="11" s="1"/>
  <c r="AB278" i="11"/>
  <c r="AI278" i="11" s="1"/>
  <c r="AP278" i="11" s="1"/>
  <c r="AC278" i="11"/>
  <c r="AJ278" i="11" s="1"/>
  <c r="AQ278" i="11" s="1"/>
  <c r="AD278" i="11"/>
  <c r="AK278" i="11" s="1"/>
  <c r="AR278" i="11" s="1"/>
  <c r="AE278" i="11"/>
  <c r="AL278" i="11" s="1"/>
  <c r="AS278" i="11" s="1"/>
  <c r="Y279" i="11"/>
  <c r="AF279" i="11" s="1"/>
  <c r="AM279" i="11" s="1"/>
  <c r="Z279" i="11"/>
  <c r="AG279" i="11" s="1"/>
  <c r="AN279" i="11" s="1"/>
  <c r="AA279" i="11"/>
  <c r="AH279" i="11" s="1"/>
  <c r="AO279" i="11" s="1"/>
  <c r="AB279" i="11"/>
  <c r="AI279" i="11" s="1"/>
  <c r="AP279" i="11" s="1"/>
  <c r="AC279" i="11"/>
  <c r="AJ279" i="11" s="1"/>
  <c r="AQ279" i="11" s="1"/>
  <c r="AD279" i="11"/>
  <c r="AK279" i="11" s="1"/>
  <c r="AR279" i="11" s="1"/>
  <c r="AE279" i="11"/>
  <c r="AL279" i="11" s="1"/>
  <c r="AS279" i="11" s="1"/>
  <c r="Y280" i="11"/>
  <c r="AF280" i="11" s="1"/>
  <c r="AM280" i="11" s="1"/>
  <c r="Z280" i="11"/>
  <c r="AG280" i="11" s="1"/>
  <c r="AN280" i="11" s="1"/>
  <c r="AA280" i="11"/>
  <c r="AH280" i="11" s="1"/>
  <c r="AO280" i="11" s="1"/>
  <c r="AB280" i="11"/>
  <c r="AI280" i="11" s="1"/>
  <c r="AP280" i="11" s="1"/>
  <c r="AC280" i="11"/>
  <c r="AJ280" i="11" s="1"/>
  <c r="AQ280" i="11" s="1"/>
  <c r="AD280" i="11"/>
  <c r="AK280" i="11" s="1"/>
  <c r="AR280" i="11" s="1"/>
  <c r="AE280" i="11"/>
  <c r="AL280" i="11" s="1"/>
  <c r="AS280" i="11" s="1"/>
  <c r="Y281" i="11"/>
  <c r="AF281" i="11" s="1"/>
  <c r="AM281" i="11" s="1"/>
  <c r="Z281" i="11"/>
  <c r="AG281" i="11" s="1"/>
  <c r="AN281" i="11" s="1"/>
  <c r="AA281" i="11"/>
  <c r="AH281" i="11" s="1"/>
  <c r="AO281" i="11" s="1"/>
  <c r="AB281" i="11"/>
  <c r="AI281" i="11" s="1"/>
  <c r="AP281" i="11" s="1"/>
  <c r="AC281" i="11"/>
  <c r="AJ281" i="11" s="1"/>
  <c r="AQ281" i="11" s="1"/>
  <c r="AD281" i="11"/>
  <c r="AK281" i="11" s="1"/>
  <c r="AR281" i="11" s="1"/>
  <c r="AE281" i="11"/>
  <c r="AL281" i="11" s="1"/>
  <c r="AS281" i="11" s="1"/>
  <c r="Y282" i="11"/>
  <c r="AF282" i="11" s="1"/>
  <c r="AM282" i="11" s="1"/>
  <c r="Z282" i="11"/>
  <c r="AG282" i="11" s="1"/>
  <c r="AN282" i="11" s="1"/>
  <c r="AA282" i="11"/>
  <c r="AH282" i="11" s="1"/>
  <c r="AO282" i="11" s="1"/>
  <c r="AB282" i="11"/>
  <c r="AI282" i="11" s="1"/>
  <c r="AP282" i="11" s="1"/>
  <c r="AC282" i="11"/>
  <c r="AJ282" i="11" s="1"/>
  <c r="AQ282" i="11" s="1"/>
  <c r="AD282" i="11"/>
  <c r="AK282" i="11" s="1"/>
  <c r="AR282" i="11" s="1"/>
  <c r="AE282" i="11"/>
  <c r="AL282" i="11" s="1"/>
  <c r="AS282" i="11" s="1"/>
  <c r="Y283" i="11"/>
  <c r="AF283" i="11" s="1"/>
  <c r="AM283" i="11" s="1"/>
  <c r="Z283" i="11"/>
  <c r="AG283" i="11" s="1"/>
  <c r="AN283" i="11" s="1"/>
  <c r="AA283" i="11"/>
  <c r="AH283" i="11" s="1"/>
  <c r="AO283" i="11" s="1"/>
  <c r="AB283" i="11"/>
  <c r="AI283" i="11" s="1"/>
  <c r="AP283" i="11" s="1"/>
  <c r="AC283" i="11"/>
  <c r="AJ283" i="11" s="1"/>
  <c r="AQ283" i="11" s="1"/>
  <c r="AD283" i="11"/>
  <c r="AK283" i="11" s="1"/>
  <c r="AR283" i="11" s="1"/>
  <c r="AE283" i="11"/>
  <c r="AL283" i="11" s="1"/>
  <c r="AS283" i="11" s="1"/>
  <c r="Y284" i="11"/>
  <c r="AF284" i="11" s="1"/>
  <c r="AM284" i="11" s="1"/>
  <c r="Z284" i="11"/>
  <c r="AG284" i="11" s="1"/>
  <c r="AN284" i="11" s="1"/>
  <c r="AA284" i="11"/>
  <c r="AH284" i="11" s="1"/>
  <c r="AO284" i="11" s="1"/>
  <c r="AB284" i="11"/>
  <c r="AI284" i="11" s="1"/>
  <c r="AP284" i="11" s="1"/>
  <c r="AC284" i="11"/>
  <c r="AJ284" i="11" s="1"/>
  <c r="AQ284" i="11" s="1"/>
  <c r="AD284" i="11"/>
  <c r="AK284" i="11" s="1"/>
  <c r="AR284" i="11" s="1"/>
  <c r="AE284" i="11"/>
  <c r="AL284" i="11" s="1"/>
  <c r="AS284" i="11" s="1"/>
  <c r="Y285" i="11"/>
  <c r="AF285" i="11" s="1"/>
  <c r="AM285" i="11" s="1"/>
  <c r="Z285" i="11"/>
  <c r="AG285" i="11" s="1"/>
  <c r="AN285" i="11" s="1"/>
  <c r="AA285" i="11"/>
  <c r="AH285" i="11" s="1"/>
  <c r="AO285" i="11" s="1"/>
  <c r="AB285" i="11"/>
  <c r="AI285" i="11" s="1"/>
  <c r="AP285" i="11" s="1"/>
  <c r="AC285" i="11"/>
  <c r="AJ285" i="11" s="1"/>
  <c r="AQ285" i="11" s="1"/>
  <c r="AD285" i="11"/>
  <c r="AK285" i="11" s="1"/>
  <c r="AR285" i="11" s="1"/>
  <c r="AE285" i="11"/>
  <c r="AL285" i="11" s="1"/>
  <c r="AS285" i="11" s="1"/>
  <c r="Y286" i="11"/>
  <c r="AF286" i="11" s="1"/>
  <c r="AM286" i="11" s="1"/>
  <c r="Z286" i="11"/>
  <c r="AG286" i="11" s="1"/>
  <c r="AN286" i="11" s="1"/>
  <c r="AA286" i="11"/>
  <c r="AH286" i="11" s="1"/>
  <c r="AO286" i="11" s="1"/>
  <c r="AB286" i="11"/>
  <c r="AI286" i="11" s="1"/>
  <c r="AP286" i="11" s="1"/>
  <c r="AC286" i="11"/>
  <c r="AJ286" i="11" s="1"/>
  <c r="AQ286" i="11" s="1"/>
  <c r="AD286" i="11"/>
  <c r="AK286" i="11" s="1"/>
  <c r="AR286" i="11" s="1"/>
  <c r="AE286" i="11"/>
  <c r="AL286" i="11" s="1"/>
  <c r="AS286" i="11" s="1"/>
  <c r="Y287" i="11"/>
  <c r="AF287" i="11" s="1"/>
  <c r="AM287" i="11" s="1"/>
  <c r="Z287" i="11"/>
  <c r="AG287" i="11" s="1"/>
  <c r="AN287" i="11" s="1"/>
  <c r="AA287" i="11"/>
  <c r="AH287" i="11" s="1"/>
  <c r="AO287" i="11" s="1"/>
  <c r="AB287" i="11"/>
  <c r="AI287" i="11" s="1"/>
  <c r="AP287" i="11" s="1"/>
  <c r="AC287" i="11"/>
  <c r="AJ287" i="11" s="1"/>
  <c r="AQ287" i="11" s="1"/>
  <c r="AD287" i="11"/>
  <c r="AK287" i="11" s="1"/>
  <c r="AR287" i="11" s="1"/>
  <c r="AE287" i="11"/>
  <c r="AL287" i="11" s="1"/>
  <c r="AS287" i="11" s="1"/>
  <c r="Y288" i="11"/>
  <c r="AF288" i="11" s="1"/>
  <c r="AM288" i="11" s="1"/>
  <c r="Z288" i="11"/>
  <c r="AG288" i="11" s="1"/>
  <c r="AN288" i="11" s="1"/>
  <c r="AA288" i="11"/>
  <c r="AH288" i="11" s="1"/>
  <c r="AO288" i="11" s="1"/>
  <c r="AB288" i="11"/>
  <c r="AI288" i="11" s="1"/>
  <c r="AP288" i="11" s="1"/>
  <c r="AC288" i="11"/>
  <c r="AJ288" i="11" s="1"/>
  <c r="AQ288" i="11" s="1"/>
  <c r="AD288" i="11"/>
  <c r="AK288" i="11" s="1"/>
  <c r="AR288" i="11" s="1"/>
  <c r="AE288" i="11"/>
  <c r="AL288" i="11" s="1"/>
  <c r="AS288" i="11" s="1"/>
  <c r="Y289" i="11"/>
  <c r="AF289" i="11" s="1"/>
  <c r="AM289" i="11" s="1"/>
  <c r="Z289" i="11"/>
  <c r="AG289" i="11" s="1"/>
  <c r="AN289" i="11" s="1"/>
  <c r="AA289" i="11"/>
  <c r="AH289" i="11" s="1"/>
  <c r="AO289" i="11" s="1"/>
  <c r="AB289" i="11"/>
  <c r="AI289" i="11" s="1"/>
  <c r="AP289" i="11" s="1"/>
  <c r="AC289" i="11"/>
  <c r="AJ289" i="11" s="1"/>
  <c r="AQ289" i="11" s="1"/>
  <c r="AD289" i="11"/>
  <c r="AK289" i="11" s="1"/>
  <c r="AR289" i="11" s="1"/>
  <c r="AE289" i="11"/>
  <c r="AL289" i="11" s="1"/>
  <c r="AS289" i="11" s="1"/>
  <c r="Y290" i="11"/>
  <c r="AF290" i="11" s="1"/>
  <c r="AM290" i="11" s="1"/>
  <c r="Z290" i="11"/>
  <c r="AG290" i="11" s="1"/>
  <c r="AN290" i="11" s="1"/>
  <c r="AA290" i="11"/>
  <c r="AH290" i="11" s="1"/>
  <c r="AO290" i="11" s="1"/>
  <c r="AB290" i="11"/>
  <c r="AI290" i="11" s="1"/>
  <c r="AP290" i="11" s="1"/>
  <c r="AC290" i="11"/>
  <c r="AJ290" i="11" s="1"/>
  <c r="AQ290" i="11" s="1"/>
  <c r="AD290" i="11"/>
  <c r="AK290" i="11" s="1"/>
  <c r="AR290" i="11" s="1"/>
  <c r="AE290" i="11"/>
  <c r="AL290" i="11" s="1"/>
  <c r="AS290" i="11" s="1"/>
  <c r="Y291" i="11"/>
  <c r="AF291" i="11" s="1"/>
  <c r="AM291" i="11" s="1"/>
  <c r="Z291" i="11"/>
  <c r="AG291" i="11" s="1"/>
  <c r="AN291" i="11" s="1"/>
  <c r="AA291" i="11"/>
  <c r="AH291" i="11" s="1"/>
  <c r="AO291" i="11" s="1"/>
  <c r="AB291" i="11"/>
  <c r="AI291" i="11" s="1"/>
  <c r="AP291" i="11" s="1"/>
  <c r="AC291" i="11"/>
  <c r="AJ291" i="11" s="1"/>
  <c r="AQ291" i="11" s="1"/>
  <c r="AD291" i="11"/>
  <c r="AK291" i="11" s="1"/>
  <c r="AR291" i="11" s="1"/>
  <c r="AE291" i="11"/>
  <c r="AL291" i="11" s="1"/>
  <c r="AS291" i="11" s="1"/>
  <c r="Y292" i="11"/>
  <c r="AF292" i="11" s="1"/>
  <c r="AM292" i="11" s="1"/>
  <c r="Z292" i="11"/>
  <c r="AG292" i="11" s="1"/>
  <c r="AN292" i="11" s="1"/>
  <c r="AA292" i="11"/>
  <c r="AH292" i="11" s="1"/>
  <c r="AO292" i="11" s="1"/>
  <c r="AB292" i="11"/>
  <c r="AI292" i="11" s="1"/>
  <c r="AP292" i="11" s="1"/>
  <c r="AC292" i="11"/>
  <c r="AJ292" i="11" s="1"/>
  <c r="AQ292" i="11" s="1"/>
  <c r="AD292" i="11"/>
  <c r="AK292" i="11" s="1"/>
  <c r="AR292" i="11" s="1"/>
  <c r="AE292" i="11"/>
  <c r="AL292" i="11" s="1"/>
  <c r="AS292" i="11" s="1"/>
  <c r="Y293" i="11"/>
  <c r="AF293" i="11" s="1"/>
  <c r="AM293" i="11" s="1"/>
  <c r="Z293" i="11"/>
  <c r="AG293" i="11" s="1"/>
  <c r="AN293" i="11" s="1"/>
  <c r="AA293" i="11"/>
  <c r="AH293" i="11" s="1"/>
  <c r="AO293" i="11" s="1"/>
  <c r="AB293" i="11"/>
  <c r="AI293" i="11" s="1"/>
  <c r="AP293" i="11" s="1"/>
  <c r="AC293" i="11"/>
  <c r="AJ293" i="11" s="1"/>
  <c r="AQ293" i="11" s="1"/>
  <c r="AD293" i="11"/>
  <c r="AK293" i="11" s="1"/>
  <c r="AR293" i="11" s="1"/>
  <c r="AE293" i="11"/>
  <c r="AL293" i="11" s="1"/>
  <c r="AS293" i="11" s="1"/>
  <c r="Y294" i="11"/>
  <c r="AF294" i="11" s="1"/>
  <c r="AM294" i="11" s="1"/>
  <c r="Z294" i="11"/>
  <c r="AG294" i="11" s="1"/>
  <c r="AN294" i="11" s="1"/>
  <c r="AA294" i="11"/>
  <c r="AH294" i="11" s="1"/>
  <c r="AO294" i="11" s="1"/>
  <c r="AB294" i="11"/>
  <c r="AI294" i="11" s="1"/>
  <c r="AP294" i="11" s="1"/>
  <c r="AC294" i="11"/>
  <c r="AJ294" i="11" s="1"/>
  <c r="AQ294" i="11" s="1"/>
  <c r="AD294" i="11"/>
  <c r="AK294" i="11" s="1"/>
  <c r="AR294" i="11" s="1"/>
  <c r="AE294" i="11"/>
  <c r="AL294" i="11" s="1"/>
  <c r="AS294" i="11" s="1"/>
  <c r="Y295" i="11"/>
  <c r="AF295" i="11" s="1"/>
  <c r="AM295" i="11" s="1"/>
  <c r="Z295" i="11"/>
  <c r="AG295" i="11" s="1"/>
  <c r="AN295" i="11" s="1"/>
  <c r="AA295" i="11"/>
  <c r="AH295" i="11" s="1"/>
  <c r="AO295" i="11" s="1"/>
  <c r="AB295" i="11"/>
  <c r="AI295" i="11" s="1"/>
  <c r="AP295" i="11" s="1"/>
  <c r="AC295" i="11"/>
  <c r="AJ295" i="11" s="1"/>
  <c r="AQ295" i="11" s="1"/>
  <c r="AD295" i="11"/>
  <c r="AK295" i="11" s="1"/>
  <c r="AR295" i="11" s="1"/>
  <c r="AE295" i="11"/>
  <c r="AL295" i="11" s="1"/>
  <c r="AS295" i="11" s="1"/>
  <c r="Y296" i="11"/>
  <c r="AF296" i="11" s="1"/>
  <c r="AM296" i="11" s="1"/>
  <c r="Z296" i="11"/>
  <c r="AG296" i="11" s="1"/>
  <c r="AN296" i="11" s="1"/>
  <c r="AA296" i="11"/>
  <c r="AH296" i="11" s="1"/>
  <c r="AO296" i="11" s="1"/>
  <c r="AB296" i="11"/>
  <c r="AI296" i="11" s="1"/>
  <c r="AP296" i="11" s="1"/>
  <c r="AC296" i="11"/>
  <c r="AJ296" i="11" s="1"/>
  <c r="AQ296" i="11" s="1"/>
  <c r="AD296" i="11"/>
  <c r="AK296" i="11" s="1"/>
  <c r="AR296" i="11" s="1"/>
  <c r="AE296" i="11"/>
  <c r="AL296" i="11" s="1"/>
  <c r="AS296" i="11" s="1"/>
  <c r="Y297" i="11"/>
  <c r="AF297" i="11" s="1"/>
  <c r="AM297" i="11" s="1"/>
  <c r="Z297" i="11"/>
  <c r="AG297" i="11" s="1"/>
  <c r="AN297" i="11" s="1"/>
  <c r="AA297" i="11"/>
  <c r="AH297" i="11" s="1"/>
  <c r="AO297" i="11" s="1"/>
  <c r="AB297" i="11"/>
  <c r="AI297" i="11" s="1"/>
  <c r="AP297" i="11" s="1"/>
  <c r="AC297" i="11"/>
  <c r="AJ297" i="11" s="1"/>
  <c r="AQ297" i="11" s="1"/>
  <c r="AD297" i="11"/>
  <c r="AK297" i="11" s="1"/>
  <c r="AR297" i="11" s="1"/>
  <c r="AE297" i="11"/>
  <c r="AL297" i="11" s="1"/>
  <c r="AS297" i="11" s="1"/>
  <c r="Y298" i="11"/>
  <c r="AF298" i="11" s="1"/>
  <c r="AM298" i="11" s="1"/>
  <c r="Z298" i="11"/>
  <c r="AG298" i="11" s="1"/>
  <c r="AN298" i="11" s="1"/>
  <c r="AA298" i="11"/>
  <c r="AH298" i="11" s="1"/>
  <c r="AO298" i="11" s="1"/>
  <c r="AB298" i="11"/>
  <c r="AI298" i="11" s="1"/>
  <c r="AP298" i="11" s="1"/>
  <c r="AC298" i="11"/>
  <c r="AJ298" i="11" s="1"/>
  <c r="AQ298" i="11" s="1"/>
  <c r="AD298" i="11"/>
  <c r="AK298" i="11" s="1"/>
  <c r="AR298" i="11" s="1"/>
  <c r="AE298" i="11"/>
  <c r="AL298" i="11" s="1"/>
  <c r="AS298" i="11" s="1"/>
  <c r="Y299" i="11"/>
  <c r="AF299" i="11" s="1"/>
  <c r="AM299" i="11" s="1"/>
  <c r="Z299" i="11"/>
  <c r="AG299" i="11" s="1"/>
  <c r="AN299" i="11" s="1"/>
  <c r="AA299" i="11"/>
  <c r="AH299" i="11" s="1"/>
  <c r="AO299" i="11" s="1"/>
  <c r="AB299" i="11"/>
  <c r="AI299" i="11" s="1"/>
  <c r="AP299" i="11" s="1"/>
  <c r="AC299" i="11"/>
  <c r="AJ299" i="11" s="1"/>
  <c r="AQ299" i="11" s="1"/>
  <c r="AD299" i="11"/>
  <c r="AK299" i="11" s="1"/>
  <c r="AR299" i="11" s="1"/>
  <c r="AE299" i="11"/>
  <c r="AL299" i="11" s="1"/>
  <c r="AS299" i="11" s="1"/>
  <c r="Y300" i="11"/>
  <c r="AF300" i="11" s="1"/>
  <c r="AM300" i="11" s="1"/>
  <c r="Z300" i="11"/>
  <c r="AG300" i="11" s="1"/>
  <c r="AN300" i="11" s="1"/>
  <c r="AA300" i="11"/>
  <c r="AH300" i="11" s="1"/>
  <c r="AO300" i="11" s="1"/>
  <c r="AB300" i="11"/>
  <c r="AI300" i="11" s="1"/>
  <c r="AP300" i="11" s="1"/>
  <c r="AC300" i="11"/>
  <c r="AJ300" i="11" s="1"/>
  <c r="AQ300" i="11" s="1"/>
  <c r="AD300" i="11"/>
  <c r="AK300" i="11" s="1"/>
  <c r="AR300" i="11" s="1"/>
  <c r="AE300" i="11"/>
  <c r="AL300" i="11" s="1"/>
  <c r="AS300" i="11" s="1"/>
  <c r="Y301" i="11"/>
  <c r="AF301" i="11" s="1"/>
  <c r="AM301" i="11" s="1"/>
  <c r="Z301" i="11"/>
  <c r="AG301" i="11" s="1"/>
  <c r="AN301" i="11" s="1"/>
  <c r="AA301" i="11"/>
  <c r="AH301" i="11" s="1"/>
  <c r="AO301" i="11" s="1"/>
  <c r="AB301" i="11"/>
  <c r="AI301" i="11" s="1"/>
  <c r="AP301" i="11" s="1"/>
  <c r="AC301" i="11"/>
  <c r="AJ301" i="11" s="1"/>
  <c r="AQ301" i="11" s="1"/>
  <c r="AD301" i="11"/>
  <c r="AK301" i="11" s="1"/>
  <c r="AR301" i="11" s="1"/>
  <c r="AE301" i="11"/>
  <c r="AL301" i="11" s="1"/>
  <c r="AS301" i="11" s="1"/>
  <c r="Y302" i="11"/>
  <c r="AF302" i="11" s="1"/>
  <c r="AM302" i="11" s="1"/>
  <c r="Z302" i="11"/>
  <c r="AG302" i="11" s="1"/>
  <c r="AN302" i="11" s="1"/>
  <c r="AA302" i="11"/>
  <c r="AH302" i="11" s="1"/>
  <c r="AO302" i="11" s="1"/>
  <c r="AB302" i="11"/>
  <c r="AI302" i="11" s="1"/>
  <c r="AP302" i="11" s="1"/>
  <c r="AC302" i="11"/>
  <c r="AJ302" i="11" s="1"/>
  <c r="AQ302" i="11" s="1"/>
  <c r="AD302" i="11"/>
  <c r="AK302" i="11" s="1"/>
  <c r="AR302" i="11" s="1"/>
  <c r="AE302" i="11"/>
  <c r="AL302" i="11" s="1"/>
  <c r="AS302" i="11" s="1"/>
  <c r="Y303" i="11"/>
  <c r="AF303" i="11" s="1"/>
  <c r="AM303" i="11" s="1"/>
  <c r="Z303" i="11"/>
  <c r="AG303" i="11" s="1"/>
  <c r="AN303" i="11" s="1"/>
  <c r="AA303" i="11"/>
  <c r="AH303" i="11" s="1"/>
  <c r="AO303" i="11" s="1"/>
  <c r="AB303" i="11"/>
  <c r="AI303" i="11" s="1"/>
  <c r="AP303" i="11" s="1"/>
  <c r="AC303" i="11"/>
  <c r="AJ303" i="11" s="1"/>
  <c r="AQ303" i="11" s="1"/>
  <c r="AD303" i="11"/>
  <c r="AK303" i="11" s="1"/>
  <c r="AR303" i="11" s="1"/>
  <c r="AE303" i="11"/>
  <c r="AL303" i="11" s="1"/>
  <c r="AS303" i="11" s="1"/>
  <c r="Y304" i="11"/>
  <c r="AF304" i="11" s="1"/>
  <c r="AM304" i="11" s="1"/>
  <c r="Z304" i="11"/>
  <c r="AG304" i="11" s="1"/>
  <c r="AN304" i="11" s="1"/>
  <c r="AA304" i="11"/>
  <c r="AH304" i="11" s="1"/>
  <c r="AO304" i="11" s="1"/>
  <c r="AB304" i="11"/>
  <c r="AI304" i="11" s="1"/>
  <c r="AP304" i="11" s="1"/>
  <c r="AC304" i="11"/>
  <c r="AJ304" i="11" s="1"/>
  <c r="AQ304" i="11" s="1"/>
  <c r="AD304" i="11"/>
  <c r="AK304" i="11" s="1"/>
  <c r="AR304" i="11" s="1"/>
  <c r="AE304" i="11"/>
  <c r="AL304" i="11" s="1"/>
  <c r="AS304" i="11" s="1"/>
  <c r="Y305" i="11"/>
  <c r="AF305" i="11" s="1"/>
  <c r="AM305" i="11" s="1"/>
  <c r="Z305" i="11"/>
  <c r="AG305" i="11" s="1"/>
  <c r="AN305" i="11" s="1"/>
  <c r="AA305" i="11"/>
  <c r="AH305" i="11" s="1"/>
  <c r="AO305" i="11" s="1"/>
  <c r="AB305" i="11"/>
  <c r="AI305" i="11" s="1"/>
  <c r="AP305" i="11" s="1"/>
  <c r="AC305" i="11"/>
  <c r="AJ305" i="11" s="1"/>
  <c r="AQ305" i="11" s="1"/>
  <c r="AD305" i="11"/>
  <c r="AK305" i="11" s="1"/>
  <c r="AR305" i="11" s="1"/>
  <c r="AE305" i="11"/>
  <c r="AL305" i="11" s="1"/>
  <c r="AS305" i="11" s="1"/>
  <c r="Y306" i="11"/>
  <c r="AF306" i="11" s="1"/>
  <c r="AM306" i="11" s="1"/>
  <c r="Z306" i="11"/>
  <c r="AG306" i="11" s="1"/>
  <c r="AN306" i="11" s="1"/>
  <c r="AA306" i="11"/>
  <c r="AH306" i="11" s="1"/>
  <c r="AO306" i="11" s="1"/>
  <c r="AB306" i="11"/>
  <c r="AI306" i="11" s="1"/>
  <c r="AP306" i="11" s="1"/>
  <c r="AC306" i="11"/>
  <c r="AJ306" i="11" s="1"/>
  <c r="AQ306" i="11" s="1"/>
  <c r="AD306" i="11"/>
  <c r="AK306" i="11" s="1"/>
  <c r="AR306" i="11" s="1"/>
  <c r="AE306" i="11"/>
  <c r="AL306" i="11" s="1"/>
  <c r="AS306" i="11" s="1"/>
  <c r="Y307" i="11"/>
  <c r="AF307" i="11" s="1"/>
  <c r="AM307" i="11" s="1"/>
  <c r="Z307" i="11"/>
  <c r="AG307" i="11" s="1"/>
  <c r="AN307" i="11" s="1"/>
  <c r="AA307" i="11"/>
  <c r="AH307" i="11" s="1"/>
  <c r="AO307" i="11" s="1"/>
  <c r="AB307" i="11"/>
  <c r="AI307" i="11" s="1"/>
  <c r="AP307" i="11" s="1"/>
  <c r="AC307" i="11"/>
  <c r="AJ307" i="11" s="1"/>
  <c r="AQ307" i="11" s="1"/>
  <c r="AD307" i="11"/>
  <c r="AK307" i="11" s="1"/>
  <c r="AR307" i="11" s="1"/>
  <c r="AE307" i="11"/>
  <c r="AL307" i="11" s="1"/>
  <c r="AS307" i="11" s="1"/>
  <c r="Y308" i="11"/>
  <c r="AF308" i="11" s="1"/>
  <c r="AM308" i="11" s="1"/>
  <c r="Z308" i="11"/>
  <c r="AG308" i="11" s="1"/>
  <c r="AN308" i="11" s="1"/>
  <c r="AA308" i="11"/>
  <c r="AH308" i="11" s="1"/>
  <c r="AO308" i="11" s="1"/>
  <c r="AB308" i="11"/>
  <c r="AI308" i="11" s="1"/>
  <c r="AP308" i="11" s="1"/>
  <c r="AC308" i="11"/>
  <c r="AJ308" i="11" s="1"/>
  <c r="AQ308" i="11" s="1"/>
  <c r="AD308" i="11"/>
  <c r="AK308" i="11" s="1"/>
  <c r="AR308" i="11" s="1"/>
  <c r="AE308" i="11"/>
  <c r="AL308" i="11" s="1"/>
  <c r="AS308" i="11" s="1"/>
  <c r="Y309" i="11"/>
  <c r="AF309" i="11" s="1"/>
  <c r="AM309" i="11" s="1"/>
  <c r="Z309" i="11"/>
  <c r="AG309" i="11" s="1"/>
  <c r="AN309" i="11" s="1"/>
  <c r="AA309" i="11"/>
  <c r="AH309" i="11" s="1"/>
  <c r="AO309" i="11" s="1"/>
  <c r="AB309" i="11"/>
  <c r="AI309" i="11" s="1"/>
  <c r="AP309" i="11" s="1"/>
  <c r="AC309" i="11"/>
  <c r="AJ309" i="11" s="1"/>
  <c r="AQ309" i="11" s="1"/>
  <c r="AD309" i="11"/>
  <c r="AK309" i="11" s="1"/>
  <c r="AR309" i="11" s="1"/>
  <c r="AE309" i="11"/>
  <c r="AL309" i="11" s="1"/>
  <c r="AS309" i="11" s="1"/>
  <c r="Y310" i="11"/>
  <c r="AF310" i="11" s="1"/>
  <c r="AM310" i="11" s="1"/>
  <c r="Z310" i="11"/>
  <c r="AG310" i="11" s="1"/>
  <c r="AN310" i="11" s="1"/>
  <c r="AA310" i="11"/>
  <c r="AH310" i="11" s="1"/>
  <c r="AO310" i="11" s="1"/>
  <c r="AB310" i="11"/>
  <c r="AI310" i="11" s="1"/>
  <c r="AP310" i="11" s="1"/>
  <c r="AC310" i="11"/>
  <c r="AJ310" i="11" s="1"/>
  <c r="AQ310" i="11" s="1"/>
  <c r="AD310" i="11"/>
  <c r="AK310" i="11" s="1"/>
  <c r="AR310" i="11" s="1"/>
  <c r="AE310" i="11"/>
  <c r="AL310" i="11" s="1"/>
  <c r="AS310" i="11" s="1"/>
  <c r="Y311" i="11"/>
  <c r="AF311" i="11" s="1"/>
  <c r="AM311" i="11" s="1"/>
  <c r="Z311" i="11"/>
  <c r="AG311" i="11" s="1"/>
  <c r="AN311" i="11" s="1"/>
  <c r="AA311" i="11"/>
  <c r="AH311" i="11" s="1"/>
  <c r="AO311" i="11" s="1"/>
  <c r="AB311" i="11"/>
  <c r="AI311" i="11" s="1"/>
  <c r="AP311" i="11" s="1"/>
  <c r="AC311" i="11"/>
  <c r="AJ311" i="11" s="1"/>
  <c r="AQ311" i="11" s="1"/>
  <c r="AD311" i="11"/>
  <c r="AK311" i="11" s="1"/>
  <c r="AR311" i="11" s="1"/>
  <c r="AE311" i="11"/>
  <c r="AL311" i="11" s="1"/>
  <c r="AS311" i="11" s="1"/>
  <c r="Y312" i="11"/>
  <c r="AF312" i="11" s="1"/>
  <c r="AM312" i="11" s="1"/>
  <c r="Z312" i="11"/>
  <c r="AG312" i="11" s="1"/>
  <c r="AN312" i="11" s="1"/>
  <c r="AA312" i="11"/>
  <c r="AH312" i="11" s="1"/>
  <c r="AO312" i="11" s="1"/>
  <c r="AB312" i="11"/>
  <c r="AI312" i="11" s="1"/>
  <c r="AP312" i="11" s="1"/>
  <c r="AC312" i="11"/>
  <c r="AJ312" i="11" s="1"/>
  <c r="AQ312" i="11" s="1"/>
  <c r="AD312" i="11"/>
  <c r="AK312" i="11" s="1"/>
  <c r="AR312" i="11" s="1"/>
  <c r="AE312" i="11"/>
  <c r="AL312" i="11" s="1"/>
  <c r="AS312" i="11" s="1"/>
  <c r="Y313" i="11"/>
  <c r="AF313" i="11" s="1"/>
  <c r="AM313" i="11" s="1"/>
  <c r="Z313" i="11"/>
  <c r="AG313" i="11" s="1"/>
  <c r="AN313" i="11" s="1"/>
  <c r="AA313" i="11"/>
  <c r="AH313" i="11" s="1"/>
  <c r="AO313" i="11" s="1"/>
  <c r="AB313" i="11"/>
  <c r="AI313" i="11" s="1"/>
  <c r="AP313" i="11" s="1"/>
  <c r="AC313" i="11"/>
  <c r="AJ313" i="11" s="1"/>
  <c r="AQ313" i="11" s="1"/>
  <c r="AD313" i="11"/>
  <c r="AK313" i="11" s="1"/>
  <c r="AR313" i="11" s="1"/>
  <c r="AE313" i="11"/>
  <c r="AL313" i="11" s="1"/>
  <c r="AS313" i="11" s="1"/>
  <c r="Y314" i="11"/>
  <c r="AF314" i="11" s="1"/>
  <c r="AM314" i="11" s="1"/>
  <c r="Z314" i="11"/>
  <c r="AG314" i="11" s="1"/>
  <c r="AN314" i="11" s="1"/>
  <c r="AA314" i="11"/>
  <c r="AH314" i="11" s="1"/>
  <c r="AO314" i="11" s="1"/>
  <c r="AB314" i="11"/>
  <c r="AI314" i="11" s="1"/>
  <c r="AP314" i="11" s="1"/>
  <c r="AC314" i="11"/>
  <c r="AJ314" i="11" s="1"/>
  <c r="AQ314" i="11" s="1"/>
  <c r="AD314" i="11"/>
  <c r="AK314" i="11" s="1"/>
  <c r="AR314" i="11" s="1"/>
  <c r="AE314" i="11"/>
  <c r="AL314" i="11" s="1"/>
  <c r="AS314" i="11" s="1"/>
  <c r="Y315" i="11"/>
  <c r="AF315" i="11" s="1"/>
  <c r="AM315" i="11" s="1"/>
  <c r="Z315" i="11"/>
  <c r="AG315" i="11" s="1"/>
  <c r="AN315" i="11" s="1"/>
  <c r="AA315" i="11"/>
  <c r="AH315" i="11" s="1"/>
  <c r="AO315" i="11" s="1"/>
  <c r="AB315" i="11"/>
  <c r="AI315" i="11" s="1"/>
  <c r="AP315" i="11" s="1"/>
  <c r="AC315" i="11"/>
  <c r="AJ315" i="11" s="1"/>
  <c r="AQ315" i="11" s="1"/>
  <c r="AD315" i="11"/>
  <c r="AK315" i="11" s="1"/>
  <c r="AR315" i="11" s="1"/>
  <c r="AE315" i="11"/>
  <c r="AL315" i="11" s="1"/>
  <c r="AS315" i="11" s="1"/>
  <c r="Y316" i="11"/>
  <c r="AF316" i="11" s="1"/>
  <c r="AM316" i="11" s="1"/>
  <c r="Z316" i="11"/>
  <c r="AG316" i="11" s="1"/>
  <c r="AN316" i="11" s="1"/>
  <c r="AA316" i="11"/>
  <c r="AH316" i="11" s="1"/>
  <c r="AO316" i="11" s="1"/>
  <c r="AB316" i="11"/>
  <c r="AI316" i="11" s="1"/>
  <c r="AP316" i="11" s="1"/>
  <c r="AC316" i="11"/>
  <c r="AJ316" i="11" s="1"/>
  <c r="AQ316" i="11" s="1"/>
  <c r="AD316" i="11"/>
  <c r="AK316" i="11" s="1"/>
  <c r="AR316" i="11" s="1"/>
  <c r="AE316" i="11"/>
  <c r="AL316" i="11" s="1"/>
  <c r="AS316" i="11" s="1"/>
  <c r="Y317" i="11"/>
  <c r="AF317" i="11" s="1"/>
  <c r="AM317" i="11" s="1"/>
  <c r="Z317" i="11"/>
  <c r="AG317" i="11" s="1"/>
  <c r="AN317" i="11" s="1"/>
  <c r="AA317" i="11"/>
  <c r="AH317" i="11" s="1"/>
  <c r="AO317" i="11" s="1"/>
  <c r="AB317" i="11"/>
  <c r="AI317" i="11" s="1"/>
  <c r="AP317" i="11" s="1"/>
  <c r="AC317" i="11"/>
  <c r="AJ317" i="11" s="1"/>
  <c r="AQ317" i="11" s="1"/>
  <c r="AD317" i="11"/>
  <c r="AK317" i="11" s="1"/>
  <c r="AR317" i="11" s="1"/>
  <c r="AE317" i="11"/>
  <c r="AL317" i="11" s="1"/>
  <c r="AS317" i="11" s="1"/>
  <c r="Y318" i="11"/>
  <c r="AF318" i="11" s="1"/>
  <c r="AM318" i="11" s="1"/>
  <c r="Z318" i="11"/>
  <c r="AG318" i="11" s="1"/>
  <c r="AN318" i="11" s="1"/>
  <c r="AA318" i="11"/>
  <c r="AH318" i="11" s="1"/>
  <c r="AO318" i="11" s="1"/>
  <c r="AB318" i="11"/>
  <c r="AI318" i="11" s="1"/>
  <c r="AP318" i="11" s="1"/>
  <c r="AC318" i="11"/>
  <c r="AJ318" i="11" s="1"/>
  <c r="AQ318" i="11" s="1"/>
  <c r="AD318" i="11"/>
  <c r="AK318" i="11" s="1"/>
  <c r="AR318" i="11" s="1"/>
  <c r="AE318" i="11"/>
  <c r="AL318" i="11" s="1"/>
  <c r="AS318" i="11" s="1"/>
  <c r="Y319" i="11"/>
  <c r="AF319" i="11" s="1"/>
  <c r="AM319" i="11" s="1"/>
  <c r="Z319" i="11"/>
  <c r="AG319" i="11" s="1"/>
  <c r="AN319" i="11" s="1"/>
  <c r="AA319" i="11"/>
  <c r="AH319" i="11" s="1"/>
  <c r="AO319" i="11" s="1"/>
  <c r="AB319" i="11"/>
  <c r="AI319" i="11" s="1"/>
  <c r="AP319" i="11" s="1"/>
  <c r="AC319" i="11"/>
  <c r="AJ319" i="11" s="1"/>
  <c r="AQ319" i="11" s="1"/>
  <c r="AD319" i="11"/>
  <c r="AK319" i="11" s="1"/>
  <c r="AR319" i="11" s="1"/>
  <c r="AE319" i="11"/>
  <c r="AL319" i="11" s="1"/>
  <c r="AS319" i="11" s="1"/>
  <c r="Y320" i="11"/>
  <c r="AF320" i="11" s="1"/>
  <c r="AM320" i="11" s="1"/>
  <c r="Z320" i="11"/>
  <c r="AG320" i="11" s="1"/>
  <c r="AN320" i="11" s="1"/>
  <c r="AA320" i="11"/>
  <c r="AH320" i="11" s="1"/>
  <c r="AO320" i="11" s="1"/>
  <c r="AB320" i="11"/>
  <c r="AI320" i="11" s="1"/>
  <c r="AP320" i="11" s="1"/>
  <c r="AC320" i="11"/>
  <c r="AJ320" i="11" s="1"/>
  <c r="AQ320" i="11" s="1"/>
  <c r="AD320" i="11"/>
  <c r="AK320" i="11" s="1"/>
  <c r="AR320" i="11" s="1"/>
  <c r="AE320" i="11"/>
  <c r="AL320" i="11" s="1"/>
  <c r="AS320" i="11" s="1"/>
  <c r="Y321" i="11"/>
  <c r="AF321" i="11" s="1"/>
  <c r="AM321" i="11" s="1"/>
  <c r="Z321" i="11"/>
  <c r="AG321" i="11" s="1"/>
  <c r="AN321" i="11" s="1"/>
  <c r="AA321" i="11"/>
  <c r="AH321" i="11" s="1"/>
  <c r="AO321" i="11" s="1"/>
  <c r="AB321" i="11"/>
  <c r="AI321" i="11" s="1"/>
  <c r="AP321" i="11" s="1"/>
  <c r="AC321" i="11"/>
  <c r="AJ321" i="11" s="1"/>
  <c r="AQ321" i="11" s="1"/>
  <c r="AD321" i="11"/>
  <c r="AK321" i="11" s="1"/>
  <c r="AR321" i="11" s="1"/>
  <c r="AE321" i="11"/>
  <c r="AL321" i="11" s="1"/>
  <c r="AS321" i="11" s="1"/>
  <c r="Y322" i="11"/>
  <c r="AF322" i="11" s="1"/>
  <c r="AM322" i="11" s="1"/>
  <c r="Z322" i="11"/>
  <c r="AG322" i="11" s="1"/>
  <c r="AN322" i="11" s="1"/>
  <c r="AA322" i="11"/>
  <c r="AH322" i="11" s="1"/>
  <c r="AO322" i="11" s="1"/>
  <c r="AB322" i="11"/>
  <c r="AI322" i="11" s="1"/>
  <c r="AP322" i="11" s="1"/>
  <c r="AC322" i="11"/>
  <c r="AJ322" i="11" s="1"/>
  <c r="AQ322" i="11" s="1"/>
  <c r="AD322" i="11"/>
  <c r="AK322" i="11" s="1"/>
  <c r="AR322" i="11" s="1"/>
  <c r="AE322" i="11"/>
  <c r="AL322" i="11" s="1"/>
  <c r="AS322" i="11" s="1"/>
  <c r="Y323" i="11"/>
  <c r="AF323" i="11" s="1"/>
  <c r="AM323" i="11" s="1"/>
  <c r="Z323" i="11"/>
  <c r="AG323" i="11" s="1"/>
  <c r="AN323" i="11" s="1"/>
  <c r="AA323" i="11"/>
  <c r="AH323" i="11" s="1"/>
  <c r="AO323" i="11" s="1"/>
  <c r="AB323" i="11"/>
  <c r="AI323" i="11" s="1"/>
  <c r="AP323" i="11" s="1"/>
  <c r="AC323" i="11"/>
  <c r="AJ323" i="11" s="1"/>
  <c r="AQ323" i="11" s="1"/>
  <c r="AD323" i="11"/>
  <c r="AK323" i="11" s="1"/>
  <c r="AR323" i="11" s="1"/>
  <c r="AE323" i="11"/>
  <c r="AL323" i="11" s="1"/>
  <c r="AS323" i="11" s="1"/>
  <c r="Y324" i="11"/>
  <c r="AF324" i="11" s="1"/>
  <c r="AM324" i="11" s="1"/>
  <c r="Z324" i="11"/>
  <c r="AG324" i="11" s="1"/>
  <c r="AN324" i="11" s="1"/>
  <c r="AA324" i="11"/>
  <c r="AH324" i="11" s="1"/>
  <c r="AO324" i="11" s="1"/>
  <c r="AB324" i="11"/>
  <c r="AI324" i="11" s="1"/>
  <c r="AP324" i="11" s="1"/>
  <c r="AC324" i="11"/>
  <c r="AJ324" i="11" s="1"/>
  <c r="AQ324" i="11" s="1"/>
  <c r="AD324" i="11"/>
  <c r="AK324" i="11" s="1"/>
  <c r="AR324" i="11" s="1"/>
  <c r="AE324" i="11"/>
  <c r="AL324" i="11" s="1"/>
  <c r="AS324" i="11" s="1"/>
  <c r="Y325" i="11"/>
  <c r="AF325" i="11" s="1"/>
  <c r="AM325" i="11" s="1"/>
  <c r="Z325" i="11"/>
  <c r="AG325" i="11" s="1"/>
  <c r="AN325" i="11" s="1"/>
  <c r="AA325" i="11"/>
  <c r="AH325" i="11" s="1"/>
  <c r="AO325" i="11" s="1"/>
  <c r="AB325" i="11"/>
  <c r="AI325" i="11" s="1"/>
  <c r="AP325" i="11" s="1"/>
  <c r="AC325" i="11"/>
  <c r="AJ325" i="11" s="1"/>
  <c r="AQ325" i="11" s="1"/>
  <c r="AD325" i="11"/>
  <c r="AK325" i="11" s="1"/>
  <c r="AR325" i="11" s="1"/>
  <c r="AE325" i="11"/>
  <c r="AL325" i="11" s="1"/>
  <c r="AS325" i="11" s="1"/>
  <c r="Y326" i="11"/>
  <c r="AF326" i="11" s="1"/>
  <c r="AM326" i="11" s="1"/>
  <c r="Z326" i="11"/>
  <c r="AG326" i="11" s="1"/>
  <c r="AN326" i="11" s="1"/>
  <c r="AA326" i="11"/>
  <c r="AH326" i="11" s="1"/>
  <c r="AO326" i="11" s="1"/>
  <c r="AB326" i="11"/>
  <c r="AI326" i="11" s="1"/>
  <c r="AP326" i="11" s="1"/>
  <c r="AC326" i="11"/>
  <c r="AJ326" i="11" s="1"/>
  <c r="AQ326" i="11" s="1"/>
  <c r="AD326" i="11"/>
  <c r="AK326" i="11" s="1"/>
  <c r="AR326" i="11" s="1"/>
  <c r="AE326" i="11"/>
  <c r="AL326" i="11" s="1"/>
  <c r="AS326" i="11" s="1"/>
  <c r="Y327" i="11"/>
  <c r="AF327" i="11" s="1"/>
  <c r="AM327" i="11" s="1"/>
  <c r="Z327" i="11"/>
  <c r="AG327" i="11" s="1"/>
  <c r="AN327" i="11" s="1"/>
  <c r="AA327" i="11"/>
  <c r="AH327" i="11" s="1"/>
  <c r="AO327" i="11" s="1"/>
  <c r="AB327" i="11"/>
  <c r="AI327" i="11" s="1"/>
  <c r="AP327" i="11" s="1"/>
  <c r="AC327" i="11"/>
  <c r="AJ327" i="11" s="1"/>
  <c r="AQ327" i="11" s="1"/>
  <c r="AD327" i="11"/>
  <c r="AK327" i="11" s="1"/>
  <c r="AR327" i="11" s="1"/>
  <c r="AE327" i="11"/>
  <c r="AL327" i="11" s="1"/>
  <c r="AS327" i="11" s="1"/>
  <c r="Y328" i="11"/>
  <c r="AF328" i="11" s="1"/>
  <c r="AM328" i="11" s="1"/>
  <c r="Z328" i="11"/>
  <c r="AG328" i="11" s="1"/>
  <c r="AN328" i="11" s="1"/>
  <c r="AA328" i="11"/>
  <c r="AH328" i="11" s="1"/>
  <c r="AO328" i="11" s="1"/>
  <c r="AB328" i="11"/>
  <c r="AI328" i="11" s="1"/>
  <c r="AP328" i="11" s="1"/>
  <c r="AC328" i="11"/>
  <c r="AJ328" i="11" s="1"/>
  <c r="AQ328" i="11" s="1"/>
  <c r="AD328" i="11"/>
  <c r="AK328" i="11" s="1"/>
  <c r="AR328" i="11" s="1"/>
  <c r="AE328" i="11"/>
  <c r="AL328" i="11" s="1"/>
  <c r="AS328" i="11" s="1"/>
  <c r="Y329" i="11"/>
  <c r="AF329" i="11" s="1"/>
  <c r="AM329" i="11" s="1"/>
  <c r="Z329" i="11"/>
  <c r="AG329" i="11" s="1"/>
  <c r="AN329" i="11" s="1"/>
  <c r="AA329" i="11"/>
  <c r="AH329" i="11" s="1"/>
  <c r="AO329" i="11" s="1"/>
  <c r="AB329" i="11"/>
  <c r="AI329" i="11" s="1"/>
  <c r="AP329" i="11" s="1"/>
  <c r="AC329" i="11"/>
  <c r="AJ329" i="11" s="1"/>
  <c r="AQ329" i="11" s="1"/>
  <c r="AD329" i="11"/>
  <c r="AK329" i="11" s="1"/>
  <c r="AR329" i="11" s="1"/>
  <c r="AE329" i="11"/>
  <c r="AL329" i="11" s="1"/>
  <c r="AS329" i="11" s="1"/>
  <c r="Y330" i="11"/>
  <c r="AF330" i="11" s="1"/>
  <c r="AM330" i="11" s="1"/>
  <c r="Z330" i="11"/>
  <c r="AG330" i="11" s="1"/>
  <c r="AN330" i="11" s="1"/>
  <c r="AA330" i="11"/>
  <c r="AH330" i="11" s="1"/>
  <c r="AO330" i="11" s="1"/>
  <c r="AB330" i="11"/>
  <c r="AI330" i="11" s="1"/>
  <c r="AP330" i="11" s="1"/>
  <c r="AC330" i="11"/>
  <c r="AJ330" i="11" s="1"/>
  <c r="AQ330" i="11" s="1"/>
  <c r="AD330" i="11"/>
  <c r="AK330" i="11" s="1"/>
  <c r="AR330" i="11" s="1"/>
  <c r="AE330" i="11"/>
  <c r="AL330" i="11" s="1"/>
  <c r="AS330" i="11" s="1"/>
  <c r="Y331" i="11"/>
  <c r="AF331" i="11" s="1"/>
  <c r="AM331" i="11" s="1"/>
  <c r="Z331" i="11"/>
  <c r="AG331" i="11" s="1"/>
  <c r="AN331" i="11" s="1"/>
  <c r="AA331" i="11"/>
  <c r="AH331" i="11" s="1"/>
  <c r="AO331" i="11" s="1"/>
  <c r="AB331" i="11"/>
  <c r="AI331" i="11" s="1"/>
  <c r="AP331" i="11" s="1"/>
  <c r="AC331" i="11"/>
  <c r="AJ331" i="11" s="1"/>
  <c r="AQ331" i="11" s="1"/>
  <c r="AD331" i="11"/>
  <c r="AK331" i="11" s="1"/>
  <c r="AR331" i="11" s="1"/>
  <c r="AE331" i="11"/>
  <c r="AL331" i="11" s="1"/>
  <c r="AS331" i="11" s="1"/>
  <c r="Y332" i="11"/>
  <c r="AF332" i="11" s="1"/>
  <c r="AM332" i="11" s="1"/>
  <c r="Z332" i="11"/>
  <c r="AG332" i="11" s="1"/>
  <c r="AN332" i="11" s="1"/>
  <c r="AA332" i="11"/>
  <c r="AH332" i="11" s="1"/>
  <c r="AO332" i="11" s="1"/>
  <c r="AB332" i="11"/>
  <c r="AI332" i="11" s="1"/>
  <c r="AP332" i="11" s="1"/>
  <c r="AC332" i="11"/>
  <c r="AJ332" i="11" s="1"/>
  <c r="AQ332" i="11" s="1"/>
  <c r="AD332" i="11"/>
  <c r="AK332" i="11" s="1"/>
  <c r="AR332" i="11" s="1"/>
  <c r="AE332" i="11"/>
  <c r="AL332" i="11" s="1"/>
  <c r="AS332" i="11" s="1"/>
  <c r="Y333" i="11"/>
  <c r="AF333" i="11" s="1"/>
  <c r="AM333" i="11" s="1"/>
  <c r="Z333" i="11"/>
  <c r="AG333" i="11" s="1"/>
  <c r="AN333" i="11" s="1"/>
  <c r="AA333" i="11"/>
  <c r="AH333" i="11" s="1"/>
  <c r="AO333" i="11" s="1"/>
  <c r="AB333" i="11"/>
  <c r="AI333" i="11" s="1"/>
  <c r="AP333" i="11" s="1"/>
  <c r="AC333" i="11"/>
  <c r="AJ333" i="11" s="1"/>
  <c r="AQ333" i="11" s="1"/>
  <c r="AD333" i="11"/>
  <c r="AK333" i="11" s="1"/>
  <c r="AR333" i="11" s="1"/>
  <c r="AE333" i="11"/>
  <c r="AL333" i="11" s="1"/>
  <c r="AS333" i="11" s="1"/>
  <c r="Y334" i="11"/>
  <c r="AF334" i="11" s="1"/>
  <c r="AM334" i="11" s="1"/>
  <c r="Z334" i="11"/>
  <c r="AG334" i="11" s="1"/>
  <c r="AN334" i="11" s="1"/>
  <c r="AA334" i="11"/>
  <c r="AH334" i="11" s="1"/>
  <c r="AO334" i="11" s="1"/>
  <c r="AB334" i="11"/>
  <c r="AI334" i="11" s="1"/>
  <c r="AP334" i="11" s="1"/>
  <c r="AC334" i="11"/>
  <c r="AJ334" i="11" s="1"/>
  <c r="AQ334" i="11" s="1"/>
  <c r="AD334" i="11"/>
  <c r="AK334" i="11" s="1"/>
  <c r="AR334" i="11" s="1"/>
  <c r="AE334" i="11"/>
  <c r="AL334" i="11" s="1"/>
  <c r="AS334" i="11" s="1"/>
  <c r="Y335" i="11"/>
  <c r="AF335" i="11" s="1"/>
  <c r="AM335" i="11" s="1"/>
  <c r="Z335" i="11"/>
  <c r="AG335" i="11" s="1"/>
  <c r="AN335" i="11" s="1"/>
  <c r="AA335" i="11"/>
  <c r="AH335" i="11" s="1"/>
  <c r="AO335" i="11" s="1"/>
  <c r="AB335" i="11"/>
  <c r="AI335" i="11" s="1"/>
  <c r="AP335" i="11" s="1"/>
  <c r="AC335" i="11"/>
  <c r="AJ335" i="11" s="1"/>
  <c r="AQ335" i="11" s="1"/>
  <c r="AD335" i="11"/>
  <c r="AK335" i="11" s="1"/>
  <c r="AR335" i="11" s="1"/>
  <c r="AE335" i="11"/>
  <c r="AL335" i="11" s="1"/>
  <c r="AS335" i="11" s="1"/>
  <c r="Y336" i="11"/>
  <c r="AF336" i="11" s="1"/>
  <c r="AM336" i="11" s="1"/>
  <c r="Z336" i="11"/>
  <c r="AG336" i="11" s="1"/>
  <c r="AN336" i="11" s="1"/>
  <c r="AA336" i="11"/>
  <c r="AH336" i="11" s="1"/>
  <c r="AO336" i="11" s="1"/>
  <c r="AB336" i="11"/>
  <c r="AI336" i="11" s="1"/>
  <c r="AP336" i="11" s="1"/>
  <c r="AC336" i="11"/>
  <c r="AJ336" i="11" s="1"/>
  <c r="AQ336" i="11" s="1"/>
  <c r="AD336" i="11"/>
  <c r="AK336" i="11" s="1"/>
  <c r="AR336" i="11" s="1"/>
  <c r="AE336" i="11"/>
  <c r="AL336" i="11" s="1"/>
  <c r="AS336" i="11" s="1"/>
  <c r="Y337" i="11"/>
  <c r="AF337" i="11" s="1"/>
  <c r="AM337" i="11" s="1"/>
  <c r="Z337" i="11"/>
  <c r="AG337" i="11" s="1"/>
  <c r="AN337" i="11" s="1"/>
  <c r="AA337" i="11"/>
  <c r="AH337" i="11" s="1"/>
  <c r="AO337" i="11" s="1"/>
  <c r="AB337" i="11"/>
  <c r="AI337" i="11" s="1"/>
  <c r="AP337" i="11" s="1"/>
  <c r="AC337" i="11"/>
  <c r="AJ337" i="11" s="1"/>
  <c r="AQ337" i="11" s="1"/>
  <c r="AD337" i="11"/>
  <c r="AK337" i="11" s="1"/>
  <c r="AR337" i="11" s="1"/>
  <c r="AE337" i="11"/>
  <c r="AL337" i="11" s="1"/>
  <c r="AS337" i="11" s="1"/>
  <c r="Y338" i="11"/>
  <c r="AF338" i="11" s="1"/>
  <c r="AM338" i="11" s="1"/>
  <c r="Z338" i="11"/>
  <c r="AG338" i="11" s="1"/>
  <c r="AN338" i="11" s="1"/>
  <c r="AA338" i="11"/>
  <c r="AH338" i="11" s="1"/>
  <c r="AO338" i="11" s="1"/>
  <c r="AB338" i="11"/>
  <c r="AI338" i="11" s="1"/>
  <c r="AP338" i="11" s="1"/>
  <c r="AC338" i="11"/>
  <c r="AJ338" i="11" s="1"/>
  <c r="AQ338" i="11" s="1"/>
  <c r="AD338" i="11"/>
  <c r="AK338" i="11" s="1"/>
  <c r="AR338" i="11" s="1"/>
  <c r="AE338" i="11"/>
  <c r="AL338" i="11" s="1"/>
  <c r="AS338" i="11" s="1"/>
  <c r="Y339" i="11"/>
  <c r="AF339" i="11" s="1"/>
  <c r="AM339" i="11" s="1"/>
  <c r="Z339" i="11"/>
  <c r="AG339" i="11" s="1"/>
  <c r="AN339" i="11" s="1"/>
  <c r="AA339" i="11"/>
  <c r="AH339" i="11" s="1"/>
  <c r="AO339" i="11" s="1"/>
  <c r="AB339" i="11"/>
  <c r="AI339" i="11" s="1"/>
  <c r="AP339" i="11" s="1"/>
  <c r="AC339" i="11"/>
  <c r="AJ339" i="11" s="1"/>
  <c r="AQ339" i="11" s="1"/>
  <c r="AD339" i="11"/>
  <c r="AK339" i="11" s="1"/>
  <c r="AR339" i="11" s="1"/>
  <c r="AE339" i="11"/>
  <c r="AL339" i="11" s="1"/>
  <c r="AS339" i="11" s="1"/>
  <c r="Y340" i="11"/>
  <c r="AF340" i="11" s="1"/>
  <c r="AM340" i="11" s="1"/>
  <c r="Z340" i="11"/>
  <c r="AG340" i="11" s="1"/>
  <c r="AN340" i="11" s="1"/>
  <c r="AA340" i="11"/>
  <c r="AH340" i="11" s="1"/>
  <c r="AO340" i="11" s="1"/>
  <c r="AB340" i="11"/>
  <c r="AI340" i="11" s="1"/>
  <c r="AP340" i="11" s="1"/>
  <c r="AC340" i="11"/>
  <c r="AJ340" i="11" s="1"/>
  <c r="AQ340" i="11" s="1"/>
  <c r="AD340" i="11"/>
  <c r="AK340" i="11" s="1"/>
  <c r="AR340" i="11" s="1"/>
  <c r="AE340" i="11"/>
  <c r="AL340" i="11" s="1"/>
  <c r="AS340" i="11" s="1"/>
  <c r="Y341" i="11"/>
  <c r="AF341" i="11" s="1"/>
  <c r="AM341" i="11" s="1"/>
  <c r="Z341" i="11"/>
  <c r="AG341" i="11" s="1"/>
  <c r="AN341" i="11" s="1"/>
  <c r="AA341" i="11"/>
  <c r="AH341" i="11" s="1"/>
  <c r="AO341" i="11" s="1"/>
  <c r="AB341" i="11"/>
  <c r="AI341" i="11" s="1"/>
  <c r="AP341" i="11" s="1"/>
  <c r="AC341" i="11"/>
  <c r="AJ341" i="11" s="1"/>
  <c r="AQ341" i="11" s="1"/>
  <c r="AD341" i="11"/>
  <c r="AK341" i="11" s="1"/>
  <c r="AR341" i="11" s="1"/>
  <c r="AE341" i="11"/>
  <c r="AL341" i="11" s="1"/>
  <c r="AS341" i="11" s="1"/>
  <c r="Y342" i="11"/>
  <c r="AF342" i="11" s="1"/>
  <c r="AM342" i="11" s="1"/>
  <c r="Z342" i="11"/>
  <c r="AG342" i="11" s="1"/>
  <c r="AN342" i="11" s="1"/>
  <c r="AA342" i="11"/>
  <c r="AH342" i="11" s="1"/>
  <c r="AO342" i="11" s="1"/>
  <c r="AB342" i="11"/>
  <c r="AI342" i="11" s="1"/>
  <c r="AP342" i="11" s="1"/>
  <c r="AC342" i="11"/>
  <c r="AJ342" i="11" s="1"/>
  <c r="AQ342" i="11" s="1"/>
  <c r="AD342" i="11"/>
  <c r="AK342" i="11" s="1"/>
  <c r="AR342" i="11" s="1"/>
  <c r="AE342" i="11"/>
  <c r="AL342" i="11" s="1"/>
  <c r="AS342" i="11" s="1"/>
  <c r="Y343" i="11"/>
  <c r="AF343" i="11" s="1"/>
  <c r="AM343" i="11" s="1"/>
  <c r="Z343" i="11"/>
  <c r="AG343" i="11" s="1"/>
  <c r="AN343" i="11" s="1"/>
  <c r="AA343" i="11"/>
  <c r="AH343" i="11" s="1"/>
  <c r="AO343" i="11" s="1"/>
  <c r="AB343" i="11"/>
  <c r="AI343" i="11" s="1"/>
  <c r="AP343" i="11" s="1"/>
  <c r="AC343" i="11"/>
  <c r="AJ343" i="11" s="1"/>
  <c r="AQ343" i="11" s="1"/>
  <c r="AD343" i="11"/>
  <c r="AK343" i="11" s="1"/>
  <c r="AR343" i="11" s="1"/>
  <c r="AE343" i="11"/>
  <c r="AL343" i="11" s="1"/>
  <c r="AS343" i="11" s="1"/>
  <c r="Y344" i="11"/>
  <c r="AF344" i="11" s="1"/>
  <c r="AM344" i="11" s="1"/>
  <c r="Z344" i="11"/>
  <c r="AG344" i="11" s="1"/>
  <c r="AN344" i="11" s="1"/>
  <c r="AA344" i="11"/>
  <c r="AH344" i="11" s="1"/>
  <c r="AO344" i="11" s="1"/>
  <c r="AB344" i="11"/>
  <c r="AI344" i="11" s="1"/>
  <c r="AP344" i="11" s="1"/>
  <c r="AC344" i="11"/>
  <c r="AJ344" i="11" s="1"/>
  <c r="AQ344" i="11" s="1"/>
  <c r="AD344" i="11"/>
  <c r="AK344" i="11" s="1"/>
  <c r="AR344" i="11" s="1"/>
  <c r="AE344" i="11"/>
  <c r="AL344" i="11" s="1"/>
  <c r="AS344" i="11" s="1"/>
  <c r="Y345" i="11"/>
  <c r="AF345" i="11" s="1"/>
  <c r="AM345" i="11" s="1"/>
  <c r="Z345" i="11"/>
  <c r="AG345" i="11" s="1"/>
  <c r="AN345" i="11" s="1"/>
  <c r="AA345" i="11"/>
  <c r="AH345" i="11" s="1"/>
  <c r="AO345" i="11" s="1"/>
  <c r="AB345" i="11"/>
  <c r="AI345" i="11" s="1"/>
  <c r="AP345" i="11" s="1"/>
  <c r="AC345" i="11"/>
  <c r="AJ345" i="11" s="1"/>
  <c r="AQ345" i="11" s="1"/>
  <c r="AD345" i="11"/>
  <c r="AK345" i="11" s="1"/>
  <c r="AR345" i="11" s="1"/>
  <c r="AE345" i="11"/>
  <c r="AL345" i="11" s="1"/>
  <c r="AS345" i="11" s="1"/>
  <c r="Y346" i="11"/>
  <c r="AF346" i="11" s="1"/>
  <c r="AM346" i="11" s="1"/>
  <c r="Z346" i="11"/>
  <c r="AG346" i="11" s="1"/>
  <c r="AN346" i="11" s="1"/>
  <c r="AA346" i="11"/>
  <c r="AH346" i="11" s="1"/>
  <c r="AO346" i="11" s="1"/>
  <c r="AB346" i="11"/>
  <c r="AI346" i="11" s="1"/>
  <c r="AP346" i="11" s="1"/>
  <c r="AC346" i="11"/>
  <c r="AJ346" i="11" s="1"/>
  <c r="AQ346" i="11" s="1"/>
  <c r="AD346" i="11"/>
  <c r="AK346" i="11" s="1"/>
  <c r="AR346" i="11" s="1"/>
  <c r="AE346" i="11"/>
  <c r="AL346" i="11" s="1"/>
  <c r="AS346" i="11" s="1"/>
  <c r="Y347" i="11"/>
  <c r="AF347" i="11" s="1"/>
  <c r="AM347" i="11" s="1"/>
  <c r="Z347" i="11"/>
  <c r="AG347" i="11" s="1"/>
  <c r="AN347" i="11" s="1"/>
  <c r="AA347" i="11"/>
  <c r="AH347" i="11" s="1"/>
  <c r="AO347" i="11" s="1"/>
  <c r="AB347" i="11"/>
  <c r="AI347" i="11" s="1"/>
  <c r="AP347" i="11" s="1"/>
  <c r="AC347" i="11"/>
  <c r="AJ347" i="11" s="1"/>
  <c r="AQ347" i="11" s="1"/>
  <c r="AD347" i="11"/>
  <c r="AK347" i="11" s="1"/>
  <c r="AR347" i="11" s="1"/>
  <c r="AE347" i="11"/>
  <c r="AL347" i="11" s="1"/>
  <c r="AS347" i="11" s="1"/>
  <c r="Y348" i="11"/>
  <c r="AF348" i="11" s="1"/>
  <c r="AM348" i="11" s="1"/>
  <c r="Z348" i="11"/>
  <c r="AG348" i="11" s="1"/>
  <c r="AN348" i="11" s="1"/>
  <c r="AA348" i="11"/>
  <c r="AH348" i="11" s="1"/>
  <c r="AO348" i="11" s="1"/>
  <c r="AB348" i="11"/>
  <c r="AI348" i="11" s="1"/>
  <c r="AP348" i="11" s="1"/>
  <c r="AC348" i="11"/>
  <c r="AJ348" i="11" s="1"/>
  <c r="AQ348" i="11" s="1"/>
  <c r="AD348" i="11"/>
  <c r="AK348" i="11" s="1"/>
  <c r="AR348" i="11" s="1"/>
  <c r="AE348" i="11"/>
  <c r="AL348" i="11" s="1"/>
  <c r="AS348" i="11" s="1"/>
  <c r="Y349" i="11"/>
  <c r="AF349" i="11" s="1"/>
  <c r="AM349" i="11" s="1"/>
  <c r="Z349" i="11"/>
  <c r="AG349" i="11" s="1"/>
  <c r="AN349" i="11" s="1"/>
  <c r="AA349" i="11"/>
  <c r="AH349" i="11" s="1"/>
  <c r="AO349" i="11" s="1"/>
  <c r="AB349" i="11"/>
  <c r="AI349" i="11" s="1"/>
  <c r="AP349" i="11" s="1"/>
  <c r="AC349" i="11"/>
  <c r="AJ349" i="11" s="1"/>
  <c r="AQ349" i="11" s="1"/>
  <c r="AD349" i="11"/>
  <c r="AK349" i="11" s="1"/>
  <c r="AR349" i="11" s="1"/>
  <c r="AE349" i="11"/>
  <c r="AL349" i="11" s="1"/>
  <c r="AS349" i="11" s="1"/>
  <c r="Y350" i="11"/>
  <c r="AF350" i="11" s="1"/>
  <c r="AM350" i="11" s="1"/>
  <c r="Z350" i="11"/>
  <c r="AG350" i="11" s="1"/>
  <c r="AN350" i="11" s="1"/>
  <c r="AA350" i="11"/>
  <c r="AH350" i="11" s="1"/>
  <c r="AO350" i="11" s="1"/>
  <c r="AB350" i="11"/>
  <c r="AI350" i="11" s="1"/>
  <c r="AP350" i="11" s="1"/>
  <c r="AC350" i="11"/>
  <c r="AJ350" i="11" s="1"/>
  <c r="AQ350" i="11" s="1"/>
  <c r="AD350" i="11"/>
  <c r="AK350" i="11" s="1"/>
  <c r="AR350" i="11" s="1"/>
  <c r="AE350" i="11"/>
  <c r="AL350" i="11" s="1"/>
  <c r="AS350" i="11" s="1"/>
  <c r="Y351" i="11"/>
  <c r="AF351" i="11" s="1"/>
  <c r="AM351" i="11" s="1"/>
  <c r="Z351" i="11"/>
  <c r="AG351" i="11" s="1"/>
  <c r="AN351" i="11" s="1"/>
  <c r="AA351" i="11"/>
  <c r="AH351" i="11" s="1"/>
  <c r="AO351" i="11" s="1"/>
  <c r="AB351" i="11"/>
  <c r="AI351" i="11" s="1"/>
  <c r="AP351" i="11" s="1"/>
  <c r="AC351" i="11"/>
  <c r="AJ351" i="11" s="1"/>
  <c r="AQ351" i="11" s="1"/>
  <c r="AD351" i="11"/>
  <c r="AK351" i="11" s="1"/>
  <c r="AR351" i="11" s="1"/>
  <c r="AE351" i="11"/>
  <c r="AL351" i="11" s="1"/>
  <c r="AS351" i="11" s="1"/>
  <c r="Y352" i="11"/>
  <c r="AF352" i="11" s="1"/>
  <c r="AM352" i="11" s="1"/>
  <c r="Z352" i="11"/>
  <c r="AG352" i="11" s="1"/>
  <c r="AN352" i="11" s="1"/>
  <c r="AA352" i="11"/>
  <c r="AH352" i="11" s="1"/>
  <c r="AO352" i="11" s="1"/>
  <c r="AB352" i="11"/>
  <c r="AI352" i="11" s="1"/>
  <c r="AP352" i="11" s="1"/>
  <c r="AC352" i="11"/>
  <c r="AJ352" i="11" s="1"/>
  <c r="AQ352" i="11" s="1"/>
  <c r="AD352" i="11"/>
  <c r="AK352" i="11" s="1"/>
  <c r="AR352" i="11" s="1"/>
  <c r="AE352" i="11"/>
  <c r="AL352" i="11" s="1"/>
  <c r="AS352" i="11" s="1"/>
  <c r="Y353" i="11"/>
  <c r="AF353" i="11" s="1"/>
  <c r="AM353" i="11" s="1"/>
  <c r="Z353" i="11"/>
  <c r="AG353" i="11" s="1"/>
  <c r="AN353" i="11" s="1"/>
  <c r="AA353" i="11"/>
  <c r="AH353" i="11" s="1"/>
  <c r="AO353" i="11" s="1"/>
  <c r="AB353" i="11"/>
  <c r="AI353" i="11" s="1"/>
  <c r="AP353" i="11" s="1"/>
  <c r="AC353" i="11"/>
  <c r="AJ353" i="11" s="1"/>
  <c r="AQ353" i="11" s="1"/>
  <c r="AD353" i="11"/>
  <c r="AK353" i="11" s="1"/>
  <c r="AR353" i="11" s="1"/>
  <c r="AE353" i="11"/>
  <c r="AL353" i="11" s="1"/>
  <c r="AS353" i="11" s="1"/>
  <c r="Y354" i="11"/>
  <c r="AF354" i="11" s="1"/>
  <c r="AM354" i="11" s="1"/>
  <c r="Z354" i="11"/>
  <c r="AG354" i="11" s="1"/>
  <c r="AN354" i="11" s="1"/>
  <c r="AA354" i="11"/>
  <c r="AH354" i="11" s="1"/>
  <c r="AO354" i="11" s="1"/>
  <c r="AB354" i="11"/>
  <c r="AI354" i="11" s="1"/>
  <c r="AP354" i="11" s="1"/>
  <c r="AC354" i="11"/>
  <c r="AJ354" i="11" s="1"/>
  <c r="AQ354" i="11" s="1"/>
  <c r="AD354" i="11"/>
  <c r="AK354" i="11" s="1"/>
  <c r="AR354" i="11" s="1"/>
  <c r="AE354" i="11"/>
  <c r="AL354" i="11" s="1"/>
  <c r="AS354" i="11" s="1"/>
  <c r="Y355" i="11"/>
  <c r="AF355" i="11" s="1"/>
  <c r="AM355" i="11" s="1"/>
  <c r="Z355" i="11"/>
  <c r="AG355" i="11" s="1"/>
  <c r="AN355" i="11" s="1"/>
  <c r="AA355" i="11"/>
  <c r="AH355" i="11" s="1"/>
  <c r="AO355" i="11" s="1"/>
  <c r="AB355" i="11"/>
  <c r="AI355" i="11" s="1"/>
  <c r="AP355" i="11" s="1"/>
  <c r="AC355" i="11"/>
  <c r="AJ355" i="11" s="1"/>
  <c r="AQ355" i="11" s="1"/>
  <c r="AD355" i="11"/>
  <c r="AK355" i="11" s="1"/>
  <c r="AR355" i="11" s="1"/>
  <c r="AE355" i="11"/>
  <c r="AL355" i="11" s="1"/>
  <c r="AS355" i="11" s="1"/>
  <c r="Y356" i="11"/>
  <c r="AF356" i="11" s="1"/>
  <c r="AM356" i="11" s="1"/>
  <c r="Z356" i="11"/>
  <c r="AG356" i="11" s="1"/>
  <c r="AN356" i="11" s="1"/>
  <c r="AA356" i="11"/>
  <c r="AH356" i="11" s="1"/>
  <c r="AO356" i="11" s="1"/>
  <c r="AB356" i="11"/>
  <c r="AI356" i="11" s="1"/>
  <c r="AP356" i="11" s="1"/>
  <c r="AC356" i="11"/>
  <c r="AJ356" i="11" s="1"/>
  <c r="AQ356" i="11" s="1"/>
  <c r="AD356" i="11"/>
  <c r="AK356" i="11" s="1"/>
  <c r="AR356" i="11" s="1"/>
  <c r="AE356" i="11"/>
  <c r="AL356" i="11" s="1"/>
  <c r="AS356" i="11" s="1"/>
  <c r="Y357" i="11"/>
  <c r="AF357" i="11" s="1"/>
  <c r="AM357" i="11" s="1"/>
  <c r="Z357" i="11"/>
  <c r="AG357" i="11" s="1"/>
  <c r="AN357" i="11" s="1"/>
  <c r="AA357" i="11"/>
  <c r="AH357" i="11" s="1"/>
  <c r="AO357" i="11" s="1"/>
  <c r="AB357" i="11"/>
  <c r="AI357" i="11" s="1"/>
  <c r="AP357" i="11" s="1"/>
  <c r="AC357" i="11"/>
  <c r="AJ357" i="11" s="1"/>
  <c r="AQ357" i="11" s="1"/>
  <c r="AD357" i="11"/>
  <c r="AK357" i="11" s="1"/>
  <c r="AR357" i="11" s="1"/>
  <c r="AE357" i="11"/>
  <c r="AL357" i="11" s="1"/>
  <c r="AS357" i="11" s="1"/>
  <c r="Y358" i="11"/>
  <c r="AF358" i="11" s="1"/>
  <c r="AM358" i="11" s="1"/>
  <c r="Z358" i="11"/>
  <c r="AG358" i="11" s="1"/>
  <c r="AN358" i="11" s="1"/>
  <c r="AA358" i="11"/>
  <c r="AH358" i="11" s="1"/>
  <c r="AO358" i="11" s="1"/>
  <c r="AB358" i="11"/>
  <c r="AI358" i="11" s="1"/>
  <c r="AP358" i="11" s="1"/>
  <c r="AC358" i="11"/>
  <c r="AJ358" i="11" s="1"/>
  <c r="AQ358" i="11" s="1"/>
  <c r="AD358" i="11"/>
  <c r="AK358" i="11" s="1"/>
  <c r="AR358" i="11" s="1"/>
  <c r="AE358" i="11"/>
  <c r="AL358" i="11" s="1"/>
  <c r="AS358" i="11" s="1"/>
  <c r="Y359" i="11"/>
  <c r="AF359" i="11" s="1"/>
  <c r="AM359" i="11" s="1"/>
  <c r="Z359" i="11"/>
  <c r="AG359" i="11" s="1"/>
  <c r="AN359" i="11" s="1"/>
  <c r="AA359" i="11"/>
  <c r="AH359" i="11" s="1"/>
  <c r="AO359" i="11" s="1"/>
  <c r="AB359" i="11"/>
  <c r="AI359" i="11" s="1"/>
  <c r="AP359" i="11" s="1"/>
  <c r="AC359" i="11"/>
  <c r="AJ359" i="11" s="1"/>
  <c r="AQ359" i="11" s="1"/>
  <c r="AD359" i="11"/>
  <c r="AK359" i="11" s="1"/>
  <c r="AR359" i="11" s="1"/>
  <c r="AE359" i="11"/>
  <c r="AL359" i="11" s="1"/>
  <c r="AS359" i="11" s="1"/>
  <c r="Y360" i="11"/>
  <c r="AF360" i="11" s="1"/>
  <c r="AM360" i="11" s="1"/>
  <c r="Z360" i="11"/>
  <c r="AG360" i="11" s="1"/>
  <c r="AN360" i="11" s="1"/>
  <c r="AA360" i="11"/>
  <c r="AH360" i="11" s="1"/>
  <c r="AO360" i="11" s="1"/>
  <c r="AB360" i="11"/>
  <c r="AI360" i="11" s="1"/>
  <c r="AP360" i="11" s="1"/>
  <c r="AC360" i="11"/>
  <c r="AJ360" i="11" s="1"/>
  <c r="AQ360" i="11" s="1"/>
  <c r="AD360" i="11"/>
  <c r="AK360" i="11" s="1"/>
  <c r="AR360" i="11" s="1"/>
  <c r="AE360" i="11"/>
  <c r="AL360" i="11" s="1"/>
  <c r="AS360" i="11" s="1"/>
  <c r="Y361" i="11"/>
  <c r="AF361" i="11" s="1"/>
  <c r="AM361" i="11" s="1"/>
  <c r="Z361" i="11"/>
  <c r="AG361" i="11" s="1"/>
  <c r="AN361" i="11" s="1"/>
  <c r="AA361" i="11"/>
  <c r="AH361" i="11" s="1"/>
  <c r="AO361" i="11" s="1"/>
  <c r="AB361" i="11"/>
  <c r="AI361" i="11" s="1"/>
  <c r="AP361" i="11" s="1"/>
  <c r="AC361" i="11"/>
  <c r="AJ361" i="11" s="1"/>
  <c r="AQ361" i="11" s="1"/>
  <c r="AD361" i="11"/>
  <c r="AK361" i="11" s="1"/>
  <c r="AR361" i="11" s="1"/>
  <c r="AE361" i="11"/>
  <c r="AL361" i="11" s="1"/>
  <c r="AS361" i="11" s="1"/>
  <c r="Y362" i="11"/>
  <c r="AF362" i="11" s="1"/>
  <c r="AM362" i="11" s="1"/>
  <c r="Z362" i="11"/>
  <c r="AG362" i="11" s="1"/>
  <c r="AN362" i="11" s="1"/>
  <c r="AA362" i="11"/>
  <c r="AH362" i="11" s="1"/>
  <c r="AO362" i="11" s="1"/>
  <c r="AB362" i="11"/>
  <c r="AI362" i="11" s="1"/>
  <c r="AP362" i="11" s="1"/>
  <c r="AC362" i="11"/>
  <c r="AJ362" i="11" s="1"/>
  <c r="AQ362" i="11" s="1"/>
  <c r="AD362" i="11"/>
  <c r="AK362" i="11" s="1"/>
  <c r="AR362" i="11" s="1"/>
  <c r="AE362" i="11"/>
  <c r="AL362" i="11" s="1"/>
  <c r="AS362" i="11" s="1"/>
  <c r="Y363" i="11"/>
  <c r="AF363" i="11" s="1"/>
  <c r="AM363" i="11" s="1"/>
  <c r="Z363" i="11"/>
  <c r="AG363" i="11" s="1"/>
  <c r="AN363" i="11" s="1"/>
  <c r="AA363" i="11"/>
  <c r="AH363" i="11" s="1"/>
  <c r="AO363" i="11" s="1"/>
  <c r="AB363" i="11"/>
  <c r="AI363" i="11" s="1"/>
  <c r="AP363" i="11" s="1"/>
  <c r="AC363" i="11"/>
  <c r="AJ363" i="11" s="1"/>
  <c r="AQ363" i="11" s="1"/>
  <c r="AD363" i="11"/>
  <c r="AK363" i="11" s="1"/>
  <c r="AR363" i="11" s="1"/>
  <c r="AE363" i="11"/>
  <c r="AL363" i="11" s="1"/>
  <c r="AS363" i="11" s="1"/>
  <c r="Y364" i="11"/>
  <c r="AF364" i="11" s="1"/>
  <c r="AM364" i="11" s="1"/>
  <c r="Z364" i="11"/>
  <c r="AG364" i="11" s="1"/>
  <c r="AN364" i="11" s="1"/>
  <c r="AA364" i="11"/>
  <c r="AH364" i="11" s="1"/>
  <c r="AO364" i="11" s="1"/>
  <c r="AB364" i="11"/>
  <c r="AI364" i="11" s="1"/>
  <c r="AP364" i="11" s="1"/>
  <c r="AC364" i="11"/>
  <c r="AJ364" i="11" s="1"/>
  <c r="AQ364" i="11" s="1"/>
  <c r="AD364" i="11"/>
  <c r="AK364" i="11" s="1"/>
  <c r="AR364" i="11" s="1"/>
  <c r="AE364" i="11"/>
  <c r="AL364" i="11" s="1"/>
  <c r="AS364" i="11" s="1"/>
  <c r="Y365" i="11"/>
  <c r="AF365" i="11" s="1"/>
  <c r="AM365" i="11" s="1"/>
  <c r="Z365" i="11"/>
  <c r="AG365" i="11" s="1"/>
  <c r="AN365" i="11" s="1"/>
  <c r="AA365" i="11"/>
  <c r="AH365" i="11" s="1"/>
  <c r="AO365" i="11" s="1"/>
  <c r="AB365" i="11"/>
  <c r="AI365" i="11" s="1"/>
  <c r="AP365" i="11" s="1"/>
  <c r="AC365" i="11"/>
  <c r="AJ365" i="11" s="1"/>
  <c r="AQ365" i="11" s="1"/>
  <c r="AD365" i="11"/>
  <c r="AK365" i="11" s="1"/>
  <c r="AR365" i="11" s="1"/>
  <c r="AE365" i="11"/>
  <c r="AL365" i="11" s="1"/>
  <c r="AS365" i="11" s="1"/>
  <c r="Y366" i="11"/>
  <c r="AF366" i="11" s="1"/>
  <c r="AM366" i="11" s="1"/>
  <c r="Z366" i="11"/>
  <c r="AG366" i="11" s="1"/>
  <c r="AN366" i="11" s="1"/>
  <c r="AA366" i="11"/>
  <c r="AH366" i="11" s="1"/>
  <c r="AO366" i="11" s="1"/>
  <c r="AB366" i="11"/>
  <c r="AI366" i="11" s="1"/>
  <c r="AP366" i="11" s="1"/>
  <c r="AC366" i="11"/>
  <c r="AJ366" i="11" s="1"/>
  <c r="AQ366" i="11" s="1"/>
  <c r="AD366" i="11"/>
  <c r="AK366" i="11" s="1"/>
  <c r="AR366" i="11" s="1"/>
  <c r="AE366" i="11"/>
  <c r="AL366" i="11" s="1"/>
  <c r="AS366" i="11" s="1"/>
  <c r="Y367" i="11"/>
  <c r="AF367" i="11" s="1"/>
  <c r="AM367" i="11" s="1"/>
  <c r="Z367" i="11"/>
  <c r="AG367" i="11" s="1"/>
  <c r="AN367" i="11" s="1"/>
  <c r="AA367" i="11"/>
  <c r="AH367" i="11" s="1"/>
  <c r="AO367" i="11" s="1"/>
  <c r="AB367" i="11"/>
  <c r="AI367" i="11" s="1"/>
  <c r="AP367" i="11" s="1"/>
  <c r="AC367" i="11"/>
  <c r="AJ367" i="11" s="1"/>
  <c r="AQ367" i="11" s="1"/>
  <c r="AD367" i="11"/>
  <c r="AK367" i="11" s="1"/>
  <c r="AR367" i="11" s="1"/>
  <c r="AE367" i="11"/>
  <c r="AL367" i="11" s="1"/>
  <c r="AS367" i="11" s="1"/>
  <c r="Y368" i="11"/>
  <c r="AF368" i="11" s="1"/>
  <c r="AM368" i="11" s="1"/>
  <c r="Z368" i="11"/>
  <c r="AG368" i="11" s="1"/>
  <c r="AN368" i="11" s="1"/>
  <c r="AA368" i="11"/>
  <c r="AH368" i="11" s="1"/>
  <c r="AO368" i="11" s="1"/>
  <c r="AB368" i="11"/>
  <c r="AI368" i="11" s="1"/>
  <c r="AP368" i="11" s="1"/>
  <c r="AC368" i="11"/>
  <c r="AJ368" i="11" s="1"/>
  <c r="AQ368" i="11" s="1"/>
  <c r="AD368" i="11"/>
  <c r="AK368" i="11" s="1"/>
  <c r="AR368" i="11" s="1"/>
  <c r="AE368" i="11"/>
  <c r="AL368" i="11" s="1"/>
  <c r="AS368" i="11" s="1"/>
  <c r="Y369" i="11"/>
  <c r="AF369" i="11" s="1"/>
  <c r="AM369" i="11" s="1"/>
  <c r="Z369" i="11"/>
  <c r="AG369" i="11" s="1"/>
  <c r="AN369" i="11" s="1"/>
  <c r="AA369" i="11"/>
  <c r="AH369" i="11" s="1"/>
  <c r="AO369" i="11" s="1"/>
  <c r="AB369" i="11"/>
  <c r="AI369" i="11" s="1"/>
  <c r="AP369" i="11" s="1"/>
  <c r="AC369" i="11"/>
  <c r="AJ369" i="11" s="1"/>
  <c r="AQ369" i="11" s="1"/>
  <c r="AD369" i="11"/>
  <c r="AK369" i="11" s="1"/>
  <c r="AR369" i="11" s="1"/>
  <c r="AE369" i="11"/>
  <c r="AL369" i="11" s="1"/>
  <c r="AS369" i="11" s="1"/>
  <c r="Y370" i="11"/>
  <c r="AF370" i="11" s="1"/>
  <c r="AM370" i="11" s="1"/>
  <c r="Z370" i="11"/>
  <c r="AG370" i="11" s="1"/>
  <c r="AN370" i="11" s="1"/>
  <c r="AA370" i="11"/>
  <c r="AH370" i="11" s="1"/>
  <c r="AO370" i="11" s="1"/>
  <c r="AB370" i="11"/>
  <c r="AI370" i="11" s="1"/>
  <c r="AP370" i="11" s="1"/>
  <c r="AC370" i="11"/>
  <c r="AJ370" i="11" s="1"/>
  <c r="AQ370" i="11" s="1"/>
  <c r="AD370" i="11"/>
  <c r="AK370" i="11" s="1"/>
  <c r="AR370" i="11" s="1"/>
  <c r="AE370" i="11"/>
  <c r="AL370" i="11" s="1"/>
  <c r="AS370" i="11" s="1"/>
  <c r="Y371" i="11"/>
  <c r="AF371" i="11" s="1"/>
  <c r="AM371" i="11" s="1"/>
  <c r="Z371" i="11"/>
  <c r="AG371" i="11" s="1"/>
  <c r="AN371" i="11" s="1"/>
  <c r="AA371" i="11"/>
  <c r="AH371" i="11" s="1"/>
  <c r="AO371" i="11" s="1"/>
  <c r="AB371" i="11"/>
  <c r="AI371" i="11" s="1"/>
  <c r="AP371" i="11" s="1"/>
  <c r="AC371" i="11"/>
  <c r="AJ371" i="11" s="1"/>
  <c r="AQ371" i="11" s="1"/>
  <c r="AD371" i="11"/>
  <c r="AK371" i="11" s="1"/>
  <c r="AR371" i="11" s="1"/>
  <c r="AE371" i="11"/>
  <c r="AL371" i="11" s="1"/>
  <c r="AS371" i="11" s="1"/>
  <c r="Y372" i="11"/>
  <c r="AF372" i="11" s="1"/>
  <c r="AM372" i="11" s="1"/>
  <c r="Z372" i="11"/>
  <c r="AG372" i="11" s="1"/>
  <c r="AN372" i="11" s="1"/>
  <c r="AA372" i="11"/>
  <c r="AH372" i="11" s="1"/>
  <c r="AO372" i="11" s="1"/>
  <c r="AB372" i="11"/>
  <c r="AI372" i="11" s="1"/>
  <c r="AP372" i="11" s="1"/>
  <c r="AC372" i="11"/>
  <c r="AJ372" i="11" s="1"/>
  <c r="AQ372" i="11" s="1"/>
  <c r="AD372" i="11"/>
  <c r="AK372" i="11" s="1"/>
  <c r="AR372" i="11" s="1"/>
  <c r="AE372" i="11"/>
  <c r="AL372" i="11" s="1"/>
  <c r="AS372" i="11" s="1"/>
  <c r="Y373" i="11"/>
  <c r="AF373" i="11" s="1"/>
  <c r="AM373" i="11" s="1"/>
  <c r="Z373" i="11"/>
  <c r="AG373" i="11" s="1"/>
  <c r="AN373" i="11" s="1"/>
  <c r="AA373" i="11"/>
  <c r="AH373" i="11" s="1"/>
  <c r="AO373" i="11" s="1"/>
  <c r="AB373" i="11"/>
  <c r="AI373" i="11" s="1"/>
  <c r="AP373" i="11" s="1"/>
  <c r="AC373" i="11"/>
  <c r="AJ373" i="11" s="1"/>
  <c r="AQ373" i="11" s="1"/>
  <c r="AD373" i="11"/>
  <c r="AK373" i="11" s="1"/>
  <c r="AR373" i="11" s="1"/>
  <c r="AE373" i="11"/>
  <c r="AL373" i="11" s="1"/>
  <c r="AS373" i="11" s="1"/>
  <c r="Y374" i="11"/>
  <c r="AF374" i="11" s="1"/>
  <c r="AM374" i="11" s="1"/>
  <c r="Z374" i="11"/>
  <c r="AG374" i="11" s="1"/>
  <c r="AN374" i="11" s="1"/>
  <c r="AA374" i="11"/>
  <c r="AH374" i="11" s="1"/>
  <c r="AO374" i="11" s="1"/>
  <c r="AB374" i="11"/>
  <c r="AI374" i="11" s="1"/>
  <c r="AP374" i="11" s="1"/>
  <c r="AC374" i="11"/>
  <c r="AJ374" i="11" s="1"/>
  <c r="AQ374" i="11" s="1"/>
  <c r="AD374" i="11"/>
  <c r="AK374" i="11" s="1"/>
  <c r="AR374" i="11" s="1"/>
  <c r="AE374" i="11"/>
  <c r="AL374" i="11" s="1"/>
  <c r="AS374" i="11" s="1"/>
  <c r="Y375" i="11"/>
  <c r="AF375" i="11" s="1"/>
  <c r="AM375" i="11" s="1"/>
  <c r="Z375" i="11"/>
  <c r="AG375" i="11" s="1"/>
  <c r="AN375" i="11" s="1"/>
  <c r="AA375" i="11"/>
  <c r="AH375" i="11" s="1"/>
  <c r="AO375" i="11" s="1"/>
  <c r="AB375" i="11"/>
  <c r="AI375" i="11" s="1"/>
  <c r="AP375" i="11" s="1"/>
  <c r="AC375" i="11"/>
  <c r="AJ375" i="11" s="1"/>
  <c r="AQ375" i="11" s="1"/>
  <c r="AD375" i="11"/>
  <c r="AK375" i="11" s="1"/>
  <c r="AR375" i="11" s="1"/>
  <c r="AE375" i="11"/>
  <c r="AL375" i="11" s="1"/>
  <c r="AS375" i="11" s="1"/>
  <c r="Y376" i="11"/>
  <c r="AF376" i="11" s="1"/>
  <c r="AM376" i="11" s="1"/>
  <c r="Z376" i="11"/>
  <c r="AG376" i="11" s="1"/>
  <c r="AN376" i="11" s="1"/>
  <c r="AA376" i="11"/>
  <c r="AH376" i="11" s="1"/>
  <c r="AO376" i="11" s="1"/>
  <c r="AB376" i="11"/>
  <c r="AI376" i="11" s="1"/>
  <c r="AP376" i="11" s="1"/>
  <c r="AC376" i="11"/>
  <c r="AJ376" i="11" s="1"/>
  <c r="AQ376" i="11" s="1"/>
  <c r="AD376" i="11"/>
  <c r="AK376" i="11" s="1"/>
  <c r="AR376" i="11" s="1"/>
  <c r="AE376" i="11"/>
  <c r="AL376" i="11" s="1"/>
  <c r="AS376" i="11" s="1"/>
  <c r="Y377" i="11"/>
  <c r="AF377" i="11" s="1"/>
  <c r="AM377" i="11" s="1"/>
  <c r="Z377" i="11"/>
  <c r="AG377" i="11" s="1"/>
  <c r="AN377" i="11" s="1"/>
  <c r="AA377" i="11"/>
  <c r="AH377" i="11" s="1"/>
  <c r="AO377" i="11" s="1"/>
  <c r="AB377" i="11"/>
  <c r="AI377" i="11" s="1"/>
  <c r="AP377" i="11" s="1"/>
  <c r="AC377" i="11"/>
  <c r="AJ377" i="11" s="1"/>
  <c r="AQ377" i="11" s="1"/>
  <c r="AD377" i="11"/>
  <c r="AK377" i="11" s="1"/>
  <c r="AR377" i="11" s="1"/>
  <c r="AE377" i="11"/>
  <c r="AL377" i="11" s="1"/>
  <c r="AS377" i="11" s="1"/>
  <c r="Y378" i="11"/>
  <c r="AF378" i="11" s="1"/>
  <c r="AM378" i="11" s="1"/>
  <c r="Z378" i="11"/>
  <c r="AG378" i="11" s="1"/>
  <c r="AN378" i="11" s="1"/>
  <c r="AA378" i="11"/>
  <c r="AH378" i="11" s="1"/>
  <c r="AO378" i="11" s="1"/>
  <c r="AB378" i="11"/>
  <c r="AI378" i="11" s="1"/>
  <c r="AP378" i="11" s="1"/>
  <c r="AC378" i="11"/>
  <c r="AJ378" i="11" s="1"/>
  <c r="AQ378" i="11" s="1"/>
  <c r="AD378" i="11"/>
  <c r="AK378" i="11" s="1"/>
  <c r="AR378" i="11" s="1"/>
  <c r="AE378" i="11"/>
  <c r="AL378" i="11" s="1"/>
  <c r="AS378" i="11" s="1"/>
  <c r="Y379" i="11"/>
  <c r="AF379" i="11" s="1"/>
  <c r="AM379" i="11" s="1"/>
  <c r="Z379" i="11"/>
  <c r="AG379" i="11" s="1"/>
  <c r="AN379" i="11" s="1"/>
  <c r="AA379" i="11"/>
  <c r="AH379" i="11" s="1"/>
  <c r="AO379" i="11" s="1"/>
  <c r="AB379" i="11"/>
  <c r="AI379" i="11" s="1"/>
  <c r="AP379" i="11" s="1"/>
  <c r="AC379" i="11"/>
  <c r="AJ379" i="11" s="1"/>
  <c r="AQ379" i="11" s="1"/>
  <c r="AD379" i="11"/>
  <c r="AK379" i="11" s="1"/>
  <c r="AR379" i="11" s="1"/>
  <c r="AE379" i="11"/>
  <c r="AL379" i="11" s="1"/>
  <c r="AS379" i="11" s="1"/>
  <c r="Y380" i="11"/>
  <c r="AF380" i="11" s="1"/>
  <c r="AM380" i="11" s="1"/>
  <c r="Z380" i="11"/>
  <c r="AG380" i="11" s="1"/>
  <c r="AN380" i="11" s="1"/>
  <c r="AA380" i="11"/>
  <c r="AH380" i="11" s="1"/>
  <c r="AO380" i="11" s="1"/>
  <c r="AB380" i="11"/>
  <c r="AI380" i="11" s="1"/>
  <c r="AP380" i="11" s="1"/>
  <c r="AC380" i="11"/>
  <c r="AJ380" i="11" s="1"/>
  <c r="AQ380" i="11" s="1"/>
  <c r="AD380" i="11"/>
  <c r="AK380" i="11" s="1"/>
  <c r="AR380" i="11" s="1"/>
  <c r="AE380" i="11"/>
  <c r="AL380" i="11" s="1"/>
  <c r="AS380" i="11" s="1"/>
  <c r="Y381" i="11"/>
  <c r="AF381" i="11" s="1"/>
  <c r="AM381" i="11" s="1"/>
  <c r="Z381" i="11"/>
  <c r="AG381" i="11" s="1"/>
  <c r="AN381" i="11" s="1"/>
  <c r="AA381" i="11"/>
  <c r="AH381" i="11" s="1"/>
  <c r="AO381" i="11" s="1"/>
  <c r="AB381" i="11"/>
  <c r="AI381" i="11" s="1"/>
  <c r="AP381" i="11" s="1"/>
  <c r="AC381" i="11"/>
  <c r="AJ381" i="11" s="1"/>
  <c r="AQ381" i="11" s="1"/>
  <c r="AD381" i="11"/>
  <c r="AK381" i="11" s="1"/>
  <c r="AR381" i="11" s="1"/>
  <c r="AE381" i="11"/>
  <c r="AL381" i="11" s="1"/>
  <c r="AS381" i="11" s="1"/>
  <c r="Y382" i="11"/>
  <c r="AF382" i="11" s="1"/>
  <c r="AM382" i="11" s="1"/>
  <c r="Z382" i="11"/>
  <c r="AG382" i="11" s="1"/>
  <c r="AN382" i="11" s="1"/>
  <c r="AA382" i="11"/>
  <c r="AH382" i="11" s="1"/>
  <c r="AO382" i="11" s="1"/>
  <c r="AB382" i="11"/>
  <c r="AI382" i="11" s="1"/>
  <c r="AP382" i="11" s="1"/>
  <c r="AC382" i="11"/>
  <c r="AJ382" i="11" s="1"/>
  <c r="AQ382" i="11" s="1"/>
  <c r="AD382" i="11"/>
  <c r="AK382" i="11" s="1"/>
  <c r="AR382" i="11" s="1"/>
  <c r="AE382" i="11"/>
  <c r="AL382" i="11" s="1"/>
  <c r="AS382" i="11" s="1"/>
  <c r="Y383" i="11"/>
  <c r="AF383" i="11" s="1"/>
  <c r="AM383" i="11" s="1"/>
  <c r="Z383" i="11"/>
  <c r="AG383" i="11" s="1"/>
  <c r="AN383" i="11" s="1"/>
  <c r="AA383" i="11"/>
  <c r="AH383" i="11" s="1"/>
  <c r="AO383" i="11" s="1"/>
  <c r="AB383" i="11"/>
  <c r="AI383" i="11" s="1"/>
  <c r="AP383" i="11" s="1"/>
  <c r="AC383" i="11"/>
  <c r="AJ383" i="11" s="1"/>
  <c r="AQ383" i="11" s="1"/>
  <c r="AD383" i="11"/>
  <c r="AK383" i="11" s="1"/>
  <c r="AR383" i="11" s="1"/>
  <c r="AE383" i="11"/>
  <c r="AL383" i="11" s="1"/>
  <c r="AS383" i="11" s="1"/>
  <c r="Y384" i="11"/>
  <c r="AF384" i="11" s="1"/>
  <c r="AM384" i="11" s="1"/>
  <c r="Z384" i="11"/>
  <c r="AG384" i="11" s="1"/>
  <c r="AN384" i="11" s="1"/>
  <c r="AA384" i="11"/>
  <c r="AH384" i="11" s="1"/>
  <c r="AO384" i="11" s="1"/>
  <c r="AB384" i="11"/>
  <c r="AI384" i="11" s="1"/>
  <c r="AP384" i="11" s="1"/>
  <c r="AC384" i="11"/>
  <c r="AJ384" i="11" s="1"/>
  <c r="AQ384" i="11" s="1"/>
  <c r="AD384" i="11"/>
  <c r="AK384" i="11" s="1"/>
  <c r="AR384" i="11" s="1"/>
  <c r="AE384" i="11"/>
  <c r="AL384" i="11" s="1"/>
  <c r="AS384" i="11" s="1"/>
  <c r="Y385" i="11"/>
  <c r="AF385" i="11" s="1"/>
  <c r="AM385" i="11" s="1"/>
  <c r="Z385" i="11"/>
  <c r="AG385" i="11" s="1"/>
  <c r="AN385" i="11" s="1"/>
  <c r="AA385" i="11"/>
  <c r="AH385" i="11" s="1"/>
  <c r="AO385" i="11" s="1"/>
  <c r="AB385" i="11"/>
  <c r="AI385" i="11" s="1"/>
  <c r="AP385" i="11" s="1"/>
  <c r="AC385" i="11"/>
  <c r="AJ385" i="11" s="1"/>
  <c r="AQ385" i="11" s="1"/>
  <c r="AD385" i="11"/>
  <c r="AK385" i="11" s="1"/>
  <c r="AR385" i="11" s="1"/>
  <c r="AE385" i="11"/>
  <c r="AL385" i="11" s="1"/>
  <c r="AS385" i="11" s="1"/>
  <c r="Y386" i="11"/>
  <c r="AF386" i="11" s="1"/>
  <c r="AM386" i="11" s="1"/>
  <c r="Z386" i="11"/>
  <c r="AG386" i="11" s="1"/>
  <c r="AN386" i="11" s="1"/>
  <c r="AA386" i="11"/>
  <c r="AH386" i="11" s="1"/>
  <c r="AO386" i="11" s="1"/>
  <c r="AB386" i="11"/>
  <c r="AI386" i="11" s="1"/>
  <c r="AP386" i="11" s="1"/>
  <c r="AC386" i="11"/>
  <c r="AJ386" i="11" s="1"/>
  <c r="AQ386" i="11" s="1"/>
  <c r="AD386" i="11"/>
  <c r="AK386" i="11" s="1"/>
  <c r="AR386" i="11" s="1"/>
  <c r="AE386" i="11"/>
  <c r="AL386" i="11" s="1"/>
  <c r="AS386" i="11" s="1"/>
  <c r="Y387" i="11"/>
  <c r="AF387" i="11" s="1"/>
  <c r="AM387" i="11" s="1"/>
  <c r="Z387" i="11"/>
  <c r="AG387" i="11" s="1"/>
  <c r="AN387" i="11" s="1"/>
  <c r="AA387" i="11"/>
  <c r="AH387" i="11" s="1"/>
  <c r="AO387" i="11" s="1"/>
  <c r="AB387" i="11"/>
  <c r="AI387" i="11" s="1"/>
  <c r="AP387" i="11" s="1"/>
  <c r="AC387" i="11"/>
  <c r="AJ387" i="11" s="1"/>
  <c r="AQ387" i="11" s="1"/>
  <c r="AD387" i="11"/>
  <c r="AK387" i="11" s="1"/>
  <c r="AR387" i="11" s="1"/>
  <c r="AE387" i="11"/>
  <c r="AL387" i="11" s="1"/>
  <c r="AS387" i="11" s="1"/>
  <c r="Y388" i="11"/>
  <c r="AF388" i="11" s="1"/>
  <c r="AM388" i="11" s="1"/>
  <c r="Z388" i="11"/>
  <c r="AG388" i="11" s="1"/>
  <c r="AN388" i="11" s="1"/>
  <c r="AA388" i="11"/>
  <c r="AH388" i="11" s="1"/>
  <c r="AO388" i="11" s="1"/>
  <c r="AB388" i="11"/>
  <c r="AI388" i="11" s="1"/>
  <c r="AP388" i="11" s="1"/>
  <c r="AC388" i="11"/>
  <c r="AJ388" i="11" s="1"/>
  <c r="AQ388" i="11" s="1"/>
  <c r="AD388" i="11"/>
  <c r="AK388" i="11" s="1"/>
  <c r="AR388" i="11" s="1"/>
  <c r="AE388" i="11"/>
  <c r="AL388" i="11" s="1"/>
  <c r="AS388" i="11" s="1"/>
  <c r="Y389" i="11"/>
  <c r="AF389" i="11" s="1"/>
  <c r="AM389" i="11" s="1"/>
  <c r="Z389" i="11"/>
  <c r="AG389" i="11" s="1"/>
  <c r="AN389" i="11" s="1"/>
  <c r="AA389" i="11"/>
  <c r="AH389" i="11" s="1"/>
  <c r="AO389" i="11" s="1"/>
  <c r="AB389" i="11"/>
  <c r="AI389" i="11" s="1"/>
  <c r="AP389" i="11" s="1"/>
  <c r="AC389" i="11"/>
  <c r="AJ389" i="11" s="1"/>
  <c r="AQ389" i="11" s="1"/>
  <c r="AD389" i="11"/>
  <c r="AK389" i="11" s="1"/>
  <c r="AR389" i="11" s="1"/>
  <c r="AE389" i="11"/>
  <c r="AL389" i="11" s="1"/>
  <c r="AS389" i="11" s="1"/>
  <c r="Y390" i="11"/>
  <c r="AF390" i="11" s="1"/>
  <c r="AM390" i="11" s="1"/>
  <c r="Z390" i="11"/>
  <c r="AG390" i="11" s="1"/>
  <c r="AN390" i="11" s="1"/>
  <c r="AA390" i="11"/>
  <c r="AH390" i="11" s="1"/>
  <c r="AO390" i="11" s="1"/>
  <c r="AB390" i="11"/>
  <c r="AI390" i="11" s="1"/>
  <c r="AP390" i="11" s="1"/>
  <c r="AC390" i="11"/>
  <c r="AJ390" i="11" s="1"/>
  <c r="AQ390" i="11" s="1"/>
  <c r="AD390" i="11"/>
  <c r="AK390" i="11" s="1"/>
  <c r="AR390" i="11" s="1"/>
  <c r="AE390" i="11"/>
  <c r="AL390" i="11" s="1"/>
  <c r="AS390" i="11" s="1"/>
  <c r="Y391" i="11"/>
  <c r="AF391" i="11" s="1"/>
  <c r="AM391" i="11" s="1"/>
  <c r="Z391" i="11"/>
  <c r="AG391" i="11" s="1"/>
  <c r="AN391" i="11" s="1"/>
  <c r="AA391" i="11"/>
  <c r="AH391" i="11" s="1"/>
  <c r="AO391" i="11" s="1"/>
  <c r="AB391" i="11"/>
  <c r="AI391" i="11" s="1"/>
  <c r="AP391" i="11" s="1"/>
  <c r="AC391" i="11"/>
  <c r="AJ391" i="11" s="1"/>
  <c r="AQ391" i="11" s="1"/>
  <c r="AD391" i="11"/>
  <c r="AK391" i="11" s="1"/>
  <c r="AR391" i="11" s="1"/>
  <c r="AE391" i="11"/>
  <c r="AL391" i="11" s="1"/>
  <c r="AS391" i="11" s="1"/>
  <c r="Y392" i="11"/>
  <c r="AF392" i="11" s="1"/>
  <c r="AM392" i="11" s="1"/>
  <c r="Z392" i="11"/>
  <c r="AG392" i="11" s="1"/>
  <c r="AN392" i="11" s="1"/>
  <c r="AA392" i="11"/>
  <c r="AH392" i="11" s="1"/>
  <c r="AO392" i="11" s="1"/>
  <c r="AB392" i="11"/>
  <c r="AI392" i="11" s="1"/>
  <c r="AP392" i="11" s="1"/>
  <c r="AC392" i="11"/>
  <c r="AJ392" i="11" s="1"/>
  <c r="AQ392" i="11" s="1"/>
  <c r="AD392" i="11"/>
  <c r="AK392" i="11" s="1"/>
  <c r="AR392" i="11" s="1"/>
  <c r="AE392" i="11"/>
  <c r="AL392" i="11" s="1"/>
  <c r="AS392" i="11" s="1"/>
  <c r="Y393" i="11"/>
  <c r="AF393" i="11" s="1"/>
  <c r="AM393" i="11" s="1"/>
  <c r="Z393" i="11"/>
  <c r="AG393" i="11" s="1"/>
  <c r="AN393" i="11" s="1"/>
  <c r="AA393" i="11"/>
  <c r="AH393" i="11" s="1"/>
  <c r="AO393" i="11" s="1"/>
  <c r="AB393" i="11"/>
  <c r="AI393" i="11" s="1"/>
  <c r="AP393" i="11" s="1"/>
  <c r="AC393" i="11"/>
  <c r="AJ393" i="11" s="1"/>
  <c r="AQ393" i="11" s="1"/>
  <c r="AD393" i="11"/>
  <c r="AK393" i="11" s="1"/>
  <c r="AR393" i="11" s="1"/>
  <c r="AE393" i="11"/>
  <c r="AL393" i="11" s="1"/>
  <c r="AS393" i="11" s="1"/>
  <c r="Y394" i="11"/>
  <c r="AF394" i="11" s="1"/>
  <c r="AM394" i="11" s="1"/>
  <c r="Z394" i="11"/>
  <c r="AG394" i="11" s="1"/>
  <c r="AN394" i="11" s="1"/>
  <c r="AA394" i="11"/>
  <c r="AH394" i="11" s="1"/>
  <c r="AO394" i="11" s="1"/>
  <c r="AB394" i="11"/>
  <c r="AI394" i="11" s="1"/>
  <c r="AP394" i="11" s="1"/>
  <c r="AC394" i="11"/>
  <c r="AJ394" i="11" s="1"/>
  <c r="AQ394" i="11" s="1"/>
  <c r="AD394" i="11"/>
  <c r="AK394" i="11" s="1"/>
  <c r="AR394" i="11" s="1"/>
  <c r="AE394" i="11"/>
  <c r="AL394" i="11" s="1"/>
  <c r="AS394" i="11" s="1"/>
  <c r="Y395" i="11"/>
  <c r="AF395" i="11" s="1"/>
  <c r="AM395" i="11" s="1"/>
  <c r="Z395" i="11"/>
  <c r="AG395" i="11" s="1"/>
  <c r="AN395" i="11" s="1"/>
  <c r="AA395" i="11"/>
  <c r="AH395" i="11" s="1"/>
  <c r="AO395" i="11" s="1"/>
  <c r="AB395" i="11"/>
  <c r="AI395" i="11" s="1"/>
  <c r="AP395" i="11" s="1"/>
  <c r="AC395" i="11"/>
  <c r="AJ395" i="11" s="1"/>
  <c r="AQ395" i="11" s="1"/>
  <c r="AD395" i="11"/>
  <c r="AK395" i="11" s="1"/>
  <c r="AR395" i="11" s="1"/>
  <c r="AE395" i="11"/>
  <c r="AL395" i="11" s="1"/>
  <c r="AS395" i="11" s="1"/>
  <c r="Y396" i="11"/>
  <c r="AF396" i="11" s="1"/>
  <c r="AM396" i="11" s="1"/>
  <c r="Z396" i="11"/>
  <c r="AG396" i="11" s="1"/>
  <c r="AN396" i="11" s="1"/>
  <c r="AA396" i="11"/>
  <c r="AH396" i="11" s="1"/>
  <c r="AO396" i="11" s="1"/>
  <c r="AB396" i="11"/>
  <c r="AI396" i="11" s="1"/>
  <c r="AP396" i="11" s="1"/>
  <c r="AC396" i="11"/>
  <c r="AJ396" i="11" s="1"/>
  <c r="AQ396" i="11" s="1"/>
  <c r="AD396" i="11"/>
  <c r="AK396" i="11" s="1"/>
  <c r="AR396" i="11" s="1"/>
  <c r="AE396" i="11"/>
  <c r="AL396" i="11" s="1"/>
  <c r="AS396" i="11" s="1"/>
  <c r="Y397" i="11"/>
  <c r="AF397" i="11" s="1"/>
  <c r="AM397" i="11" s="1"/>
  <c r="Z397" i="11"/>
  <c r="AG397" i="11" s="1"/>
  <c r="AN397" i="11" s="1"/>
  <c r="AA397" i="11"/>
  <c r="AH397" i="11" s="1"/>
  <c r="AO397" i="11" s="1"/>
  <c r="AB397" i="11"/>
  <c r="AI397" i="11" s="1"/>
  <c r="AP397" i="11" s="1"/>
  <c r="AC397" i="11"/>
  <c r="AJ397" i="11" s="1"/>
  <c r="AQ397" i="11" s="1"/>
  <c r="AD397" i="11"/>
  <c r="AK397" i="11" s="1"/>
  <c r="AR397" i="11" s="1"/>
  <c r="AE397" i="11"/>
  <c r="AL397" i="11" s="1"/>
  <c r="AS397" i="11" s="1"/>
  <c r="Y398" i="11"/>
  <c r="AF398" i="11" s="1"/>
  <c r="AM398" i="11" s="1"/>
  <c r="Z398" i="11"/>
  <c r="AG398" i="11" s="1"/>
  <c r="AN398" i="11" s="1"/>
  <c r="AA398" i="11"/>
  <c r="AH398" i="11" s="1"/>
  <c r="AO398" i="11" s="1"/>
  <c r="AB398" i="11"/>
  <c r="AI398" i="11" s="1"/>
  <c r="AP398" i="11" s="1"/>
  <c r="AC398" i="11"/>
  <c r="AJ398" i="11" s="1"/>
  <c r="AQ398" i="11" s="1"/>
  <c r="AD398" i="11"/>
  <c r="AK398" i="11" s="1"/>
  <c r="AR398" i="11" s="1"/>
  <c r="AE398" i="11"/>
  <c r="AL398" i="11" s="1"/>
  <c r="AS398" i="11" s="1"/>
  <c r="Y399" i="11"/>
  <c r="AF399" i="11" s="1"/>
  <c r="AM399" i="11" s="1"/>
  <c r="Z399" i="11"/>
  <c r="AG399" i="11" s="1"/>
  <c r="AN399" i="11" s="1"/>
  <c r="AA399" i="11"/>
  <c r="AH399" i="11" s="1"/>
  <c r="AO399" i="11" s="1"/>
  <c r="AB399" i="11"/>
  <c r="AI399" i="11" s="1"/>
  <c r="AP399" i="11" s="1"/>
  <c r="AC399" i="11"/>
  <c r="AJ399" i="11" s="1"/>
  <c r="AQ399" i="11" s="1"/>
  <c r="AD399" i="11"/>
  <c r="AK399" i="11" s="1"/>
  <c r="AR399" i="11" s="1"/>
  <c r="AE399" i="11"/>
  <c r="AL399" i="11" s="1"/>
  <c r="AS399" i="11" s="1"/>
  <c r="Y400" i="11"/>
  <c r="AF400" i="11" s="1"/>
  <c r="AM400" i="11" s="1"/>
  <c r="Z400" i="11"/>
  <c r="AG400" i="11" s="1"/>
  <c r="AN400" i="11" s="1"/>
  <c r="AA400" i="11"/>
  <c r="AH400" i="11" s="1"/>
  <c r="AO400" i="11" s="1"/>
  <c r="AB400" i="11"/>
  <c r="AI400" i="11" s="1"/>
  <c r="AP400" i="11" s="1"/>
  <c r="AC400" i="11"/>
  <c r="AJ400" i="11" s="1"/>
  <c r="AQ400" i="11" s="1"/>
  <c r="AD400" i="11"/>
  <c r="AK400" i="11" s="1"/>
  <c r="AR400" i="11" s="1"/>
  <c r="AE400" i="11"/>
  <c r="AL400" i="11" s="1"/>
  <c r="AS400" i="11" s="1"/>
  <c r="Y401" i="11"/>
  <c r="AF401" i="11" s="1"/>
  <c r="AM401" i="11" s="1"/>
  <c r="Z401" i="11"/>
  <c r="AG401" i="11" s="1"/>
  <c r="AN401" i="11" s="1"/>
  <c r="AA401" i="11"/>
  <c r="AH401" i="11" s="1"/>
  <c r="AO401" i="11" s="1"/>
  <c r="AB401" i="11"/>
  <c r="AI401" i="11" s="1"/>
  <c r="AP401" i="11" s="1"/>
  <c r="AC401" i="11"/>
  <c r="AJ401" i="11" s="1"/>
  <c r="AQ401" i="11" s="1"/>
  <c r="AD401" i="11"/>
  <c r="AK401" i="11" s="1"/>
  <c r="AR401" i="11" s="1"/>
  <c r="AE401" i="11"/>
  <c r="AL401" i="11" s="1"/>
  <c r="AS401" i="11" s="1"/>
  <c r="Y402" i="11"/>
  <c r="AF402" i="11" s="1"/>
  <c r="AM402" i="11" s="1"/>
  <c r="Z402" i="11"/>
  <c r="AG402" i="11" s="1"/>
  <c r="AN402" i="11" s="1"/>
  <c r="AA402" i="11"/>
  <c r="AH402" i="11" s="1"/>
  <c r="AO402" i="11" s="1"/>
  <c r="AB402" i="11"/>
  <c r="AI402" i="11" s="1"/>
  <c r="AP402" i="11" s="1"/>
  <c r="AC402" i="11"/>
  <c r="AJ402" i="11" s="1"/>
  <c r="AQ402" i="11" s="1"/>
  <c r="AD402" i="11"/>
  <c r="AK402" i="11" s="1"/>
  <c r="AR402" i="11" s="1"/>
  <c r="AE402" i="11"/>
  <c r="AL402" i="11" s="1"/>
  <c r="AS402" i="11" s="1"/>
  <c r="Y403" i="11"/>
  <c r="AF403" i="11" s="1"/>
  <c r="AM403" i="11" s="1"/>
  <c r="Z403" i="11"/>
  <c r="AG403" i="11" s="1"/>
  <c r="AN403" i="11" s="1"/>
  <c r="AA403" i="11"/>
  <c r="AH403" i="11" s="1"/>
  <c r="AO403" i="11" s="1"/>
  <c r="AB403" i="11"/>
  <c r="AI403" i="11" s="1"/>
  <c r="AP403" i="11" s="1"/>
  <c r="AC403" i="11"/>
  <c r="AJ403" i="11" s="1"/>
  <c r="AQ403" i="11" s="1"/>
  <c r="AD403" i="11"/>
  <c r="AK403" i="11" s="1"/>
  <c r="AR403" i="11" s="1"/>
  <c r="AE403" i="11"/>
  <c r="AL403" i="11" s="1"/>
  <c r="AS403" i="11" s="1"/>
  <c r="Y404" i="11"/>
  <c r="AF404" i="11" s="1"/>
  <c r="AM404" i="11" s="1"/>
  <c r="Z404" i="11"/>
  <c r="AG404" i="11" s="1"/>
  <c r="AN404" i="11" s="1"/>
  <c r="AA404" i="11"/>
  <c r="AH404" i="11" s="1"/>
  <c r="AO404" i="11" s="1"/>
  <c r="AB404" i="11"/>
  <c r="AI404" i="11" s="1"/>
  <c r="AP404" i="11" s="1"/>
  <c r="AC404" i="11"/>
  <c r="AJ404" i="11" s="1"/>
  <c r="AQ404" i="11" s="1"/>
  <c r="AD404" i="11"/>
  <c r="AK404" i="11" s="1"/>
  <c r="AR404" i="11" s="1"/>
  <c r="AE404" i="11"/>
  <c r="AL404" i="11" s="1"/>
  <c r="AS404" i="11" s="1"/>
  <c r="Y405" i="11"/>
  <c r="AF405" i="11" s="1"/>
  <c r="AM405" i="11" s="1"/>
  <c r="Z405" i="11"/>
  <c r="AG405" i="11" s="1"/>
  <c r="AN405" i="11" s="1"/>
  <c r="AA405" i="11"/>
  <c r="AH405" i="11" s="1"/>
  <c r="AO405" i="11" s="1"/>
  <c r="AB405" i="11"/>
  <c r="AI405" i="11" s="1"/>
  <c r="AP405" i="11" s="1"/>
  <c r="AC405" i="11"/>
  <c r="AJ405" i="11" s="1"/>
  <c r="AQ405" i="11" s="1"/>
  <c r="AD405" i="11"/>
  <c r="AK405" i="11" s="1"/>
  <c r="AR405" i="11" s="1"/>
  <c r="AE405" i="11"/>
  <c r="AL405" i="11" s="1"/>
  <c r="AS405" i="11" s="1"/>
  <c r="Y406" i="11"/>
  <c r="AF406" i="11" s="1"/>
  <c r="AM406" i="11" s="1"/>
  <c r="Z406" i="11"/>
  <c r="AG406" i="11" s="1"/>
  <c r="AN406" i="11" s="1"/>
  <c r="AA406" i="11"/>
  <c r="AH406" i="11" s="1"/>
  <c r="AO406" i="11" s="1"/>
  <c r="AB406" i="11"/>
  <c r="AI406" i="11" s="1"/>
  <c r="AP406" i="11" s="1"/>
  <c r="AC406" i="11"/>
  <c r="AJ406" i="11" s="1"/>
  <c r="AQ406" i="11" s="1"/>
  <c r="AD406" i="11"/>
  <c r="AK406" i="11" s="1"/>
  <c r="AR406" i="11" s="1"/>
  <c r="AE406" i="11"/>
  <c r="AL406" i="11" s="1"/>
  <c r="AS406" i="11" s="1"/>
  <c r="Y407" i="11"/>
  <c r="AF407" i="11" s="1"/>
  <c r="AM407" i="11" s="1"/>
  <c r="Z407" i="11"/>
  <c r="AG407" i="11" s="1"/>
  <c r="AN407" i="11" s="1"/>
  <c r="AA407" i="11"/>
  <c r="AH407" i="11" s="1"/>
  <c r="AO407" i="11" s="1"/>
  <c r="AB407" i="11"/>
  <c r="AI407" i="11" s="1"/>
  <c r="AP407" i="11" s="1"/>
  <c r="AC407" i="11"/>
  <c r="AJ407" i="11" s="1"/>
  <c r="AQ407" i="11" s="1"/>
  <c r="AD407" i="11"/>
  <c r="AK407" i="11" s="1"/>
  <c r="AR407" i="11" s="1"/>
  <c r="AE407" i="11"/>
  <c r="AL407" i="11" s="1"/>
  <c r="AS407" i="11" s="1"/>
  <c r="Y408" i="11"/>
  <c r="AF408" i="11" s="1"/>
  <c r="AM408" i="11" s="1"/>
  <c r="Z408" i="11"/>
  <c r="AG408" i="11" s="1"/>
  <c r="AN408" i="11" s="1"/>
  <c r="AA408" i="11"/>
  <c r="AH408" i="11" s="1"/>
  <c r="AO408" i="11" s="1"/>
  <c r="AB408" i="11"/>
  <c r="AI408" i="11" s="1"/>
  <c r="AP408" i="11" s="1"/>
  <c r="AC408" i="11"/>
  <c r="AJ408" i="11" s="1"/>
  <c r="AQ408" i="11" s="1"/>
  <c r="AD408" i="11"/>
  <c r="AK408" i="11" s="1"/>
  <c r="AR408" i="11" s="1"/>
  <c r="AE408" i="11"/>
  <c r="AL408" i="11" s="1"/>
  <c r="AS408" i="11" s="1"/>
  <c r="Y409" i="11"/>
  <c r="AF409" i="11" s="1"/>
  <c r="AM409" i="11" s="1"/>
  <c r="Z409" i="11"/>
  <c r="AG409" i="11" s="1"/>
  <c r="AN409" i="11" s="1"/>
  <c r="AA409" i="11"/>
  <c r="AH409" i="11" s="1"/>
  <c r="AO409" i="11" s="1"/>
  <c r="AB409" i="11"/>
  <c r="AI409" i="11" s="1"/>
  <c r="AP409" i="11" s="1"/>
  <c r="AC409" i="11"/>
  <c r="AJ409" i="11" s="1"/>
  <c r="AQ409" i="11" s="1"/>
  <c r="AD409" i="11"/>
  <c r="AK409" i="11" s="1"/>
  <c r="AR409" i="11" s="1"/>
  <c r="AE409" i="11"/>
  <c r="AL409" i="11" s="1"/>
  <c r="AS409" i="11" s="1"/>
  <c r="Y410" i="11"/>
  <c r="AF410" i="11" s="1"/>
  <c r="AM410" i="11" s="1"/>
  <c r="Z410" i="11"/>
  <c r="AG410" i="11" s="1"/>
  <c r="AN410" i="11" s="1"/>
  <c r="AA410" i="11"/>
  <c r="AH410" i="11" s="1"/>
  <c r="AO410" i="11" s="1"/>
  <c r="AB410" i="11"/>
  <c r="AI410" i="11" s="1"/>
  <c r="AP410" i="11" s="1"/>
  <c r="AC410" i="11"/>
  <c r="AJ410" i="11" s="1"/>
  <c r="AQ410" i="11" s="1"/>
  <c r="AD410" i="11"/>
  <c r="AK410" i="11" s="1"/>
  <c r="AR410" i="11" s="1"/>
  <c r="AE410" i="11"/>
  <c r="AL410" i="11" s="1"/>
  <c r="AS410" i="11" s="1"/>
  <c r="Y411" i="11"/>
  <c r="AF411" i="11" s="1"/>
  <c r="AM411" i="11" s="1"/>
  <c r="Z411" i="11"/>
  <c r="AG411" i="11" s="1"/>
  <c r="AN411" i="11" s="1"/>
  <c r="AA411" i="11"/>
  <c r="AH411" i="11" s="1"/>
  <c r="AO411" i="11" s="1"/>
  <c r="AB411" i="11"/>
  <c r="AI411" i="11" s="1"/>
  <c r="AP411" i="11" s="1"/>
  <c r="AC411" i="11"/>
  <c r="AJ411" i="11" s="1"/>
  <c r="AQ411" i="11" s="1"/>
  <c r="AD411" i="11"/>
  <c r="AK411" i="11" s="1"/>
  <c r="AR411" i="11" s="1"/>
  <c r="AE411" i="11"/>
  <c r="AL411" i="11" s="1"/>
  <c r="AS411" i="11" s="1"/>
  <c r="Y412" i="11"/>
  <c r="AF412" i="11" s="1"/>
  <c r="AM412" i="11" s="1"/>
  <c r="Z412" i="11"/>
  <c r="AG412" i="11" s="1"/>
  <c r="AN412" i="11" s="1"/>
  <c r="AA412" i="11"/>
  <c r="AH412" i="11" s="1"/>
  <c r="AO412" i="11" s="1"/>
  <c r="AB412" i="11"/>
  <c r="AI412" i="11" s="1"/>
  <c r="AP412" i="11" s="1"/>
  <c r="AC412" i="11"/>
  <c r="AJ412" i="11" s="1"/>
  <c r="AQ412" i="11" s="1"/>
  <c r="AD412" i="11"/>
  <c r="AK412" i="11" s="1"/>
  <c r="AR412" i="11" s="1"/>
  <c r="AE412" i="11"/>
  <c r="AL412" i="11" s="1"/>
  <c r="AS412" i="11" s="1"/>
  <c r="Y413" i="11"/>
  <c r="AF413" i="11" s="1"/>
  <c r="AM413" i="11" s="1"/>
  <c r="Z413" i="11"/>
  <c r="AG413" i="11" s="1"/>
  <c r="AN413" i="11" s="1"/>
  <c r="AA413" i="11"/>
  <c r="AH413" i="11" s="1"/>
  <c r="AO413" i="11" s="1"/>
  <c r="AB413" i="11"/>
  <c r="AI413" i="11" s="1"/>
  <c r="AP413" i="11" s="1"/>
  <c r="AC413" i="11"/>
  <c r="AJ413" i="11" s="1"/>
  <c r="AQ413" i="11" s="1"/>
  <c r="AD413" i="11"/>
  <c r="AK413" i="11" s="1"/>
  <c r="AR413" i="11" s="1"/>
  <c r="AE413" i="11"/>
  <c r="AL413" i="11" s="1"/>
  <c r="AS413" i="11" s="1"/>
  <c r="Y414" i="11"/>
  <c r="AF414" i="11" s="1"/>
  <c r="AM414" i="11" s="1"/>
  <c r="Z414" i="11"/>
  <c r="AG414" i="11" s="1"/>
  <c r="AN414" i="11" s="1"/>
  <c r="AA414" i="11"/>
  <c r="AH414" i="11" s="1"/>
  <c r="AO414" i="11" s="1"/>
  <c r="AB414" i="11"/>
  <c r="AI414" i="11" s="1"/>
  <c r="AP414" i="11" s="1"/>
  <c r="AC414" i="11"/>
  <c r="AJ414" i="11" s="1"/>
  <c r="AQ414" i="11" s="1"/>
  <c r="AD414" i="11"/>
  <c r="AK414" i="11" s="1"/>
  <c r="AR414" i="11" s="1"/>
  <c r="AE414" i="11"/>
  <c r="AL414" i="11" s="1"/>
  <c r="AS414" i="11" s="1"/>
  <c r="Y415" i="11"/>
  <c r="AF415" i="11" s="1"/>
  <c r="AM415" i="11" s="1"/>
  <c r="Z415" i="11"/>
  <c r="AG415" i="11" s="1"/>
  <c r="AN415" i="11" s="1"/>
  <c r="AA415" i="11"/>
  <c r="AH415" i="11" s="1"/>
  <c r="AO415" i="11" s="1"/>
  <c r="AB415" i="11"/>
  <c r="AI415" i="11" s="1"/>
  <c r="AP415" i="11" s="1"/>
  <c r="AC415" i="11"/>
  <c r="AJ415" i="11" s="1"/>
  <c r="AQ415" i="11" s="1"/>
  <c r="AD415" i="11"/>
  <c r="AK415" i="11" s="1"/>
  <c r="AR415" i="11" s="1"/>
  <c r="AE415" i="11"/>
  <c r="AL415" i="11" s="1"/>
  <c r="AS415" i="11" s="1"/>
  <c r="Y416" i="11"/>
  <c r="AF416" i="11" s="1"/>
  <c r="AM416" i="11" s="1"/>
  <c r="Z416" i="11"/>
  <c r="AG416" i="11" s="1"/>
  <c r="AN416" i="11" s="1"/>
  <c r="AA416" i="11"/>
  <c r="AH416" i="11" s="1"/>
  <c r="AO416" i="11" s="1"/>
  <c r="AB416" i="11"/>
  <c r="AI416" i="11" s="1"/>
  <c r="AP416" i="11" s="1"/>
  <c r="AC416" i="11"/>
  <c r="AJ416" i="11" s="1"/>
  <c r="AQ416" i="11" s="1"/>
  <c r="AD416" i="11"/>
  <c r="AK416" i="11" s="1"/>
  <c r="AR416" i="11" s="1"/>
  <c r="AE416" i="11"/>
  <c r="AL416" i="11" s="1"/>
  <c r="AS416" i="11" s="1"/>
  <c r="Y417" i="11"/>
  <c r="AF417" i="11" s="1"/>
  <c r="AM417" i="11" s="1"/>
  <c r="Z417" i="11"/>
  <c r="AG417" i="11" s="1"/>
  <c r="AN417" i="11" s="1"/>
  <c r="AA417" i="11"/>
  <c r="AH417" i="11" s="1"/>
  <c r="AO417" i="11" s="1"/>
  <c r="AB417" i="11"/>
  <c r="AI417" i="11" s="1"/>
  <c r="AP417" i="11" s="1"/>
  <c r="AC417" i="11"/>
  <c r="AJ417" i="11" s="1"/>
  <c r="AQ417" i="11" s="1"/>
  <c r="AD417" i="11"/>
  <c r="AK417" i="11" s="1"/>
  <c r="AR417" i="11" s="1"/>
  <c r="AE417" i="11"/>
  <c r="AL417" i="11" s="1"/>
  <c r="AS417" i="11" s="1"/>
  <c r="Y418" i="11"/>
  <c r="AF418" i="11" s="1"/>
  <c r="AM418" i="11" s="1"/>
  <c r="Z418" i="11"/>
  <c r="AG418" i="11" s="1"/>
  <c r="AN418" i="11" s="1"/>
  <c r="AA418" i="11"/>
  <c r="AH418" i="11" s="1"/>
  <c r="AO418" i="11" s="1"/>
  <c r="AB418" i="11"/>
  <c r="AI418" i="11" s="1"/>
  <c r="AP418" i="11" s="1"/>
  <c r="AC418" i="11"/>
  <c r="AJ418" i="11" s="1"/>
  <c r="AQ418" i="11" s="1"/>
  <c r="AD418" i="11"/>
  <c r="AK418" i="11" s="1"/>
  <c r="AR418" i="11" s="1"/>
  <c r="AE418" i="11"/>
  <c r="AL418" i="11" s="1"/>
  <c r="AS418" i="11" s="1"/>
  <c r="Y419" i="11"/>
  <c r="AF419" i="11" s="1"/>
  <c r="AM419" i="11" s="1"/>
  <c r="Z419" i="11"/>
  <c r="AG419" i="11" s="1"/>
  <c r="AN419" i="11" s="1"/>
  <c r="AA419" i="11"/>
  <c r="AH419" i="11" s="1"/>
  <c r="AO419" i="11" s="1"/>
  <c r="AB419" i="11"/>
  <c r="AI419" i="11" s="1"/>
  <c r="AP419" i="11" s="1"/>
  <c r="AC419" i="11"/>
  <c r="AJ419" i="11" s="1"/>
  <c r="AQ419" i="11" s="1"/>
  <c r="AD419" i="11"/>
  <c r="AK419" i="11" s="1"/>
  <c r="AR419" i="11" s="1"/>
  <c r="AE419" i="11"/>
  <c r="AL419" i="11" s="1"/>
  <c r="AS419" i="11" s="1"/>
  <c r="Y420" i="11"/>
  <c r="AF420" i="11" s="1"/>
  <c r="AM420" i="11" s="1"/>
  <c r="Z420" i="11"/>
  <c r="AG420" i="11" s="1"/>
  <c r="AN420" i="11" s="1"/>
  <c r="AA420" i="11"/>
  <c r="AH420" i="11" s="1"/>
  <c r="AO420" i="11" s="1"/>
  <c r="AB420" i="11"/>
  <c r="AI420" i="11" s="1"/>
  <c r="AP420" i="11" s="1"/>
  <c r="AC420" i="11"/>
  <c r="AJ420" i="11" s="1"/>
  <c r="AQ420" i="11" s="1"/>
  <c r="AD420" i="11"/>
  <c r="AK420" i="11" s="1"/>
  <c r="AR420" i="11" s="1"/>
  <c r="AE420" i="11"/>
  <c r="AL420" i="11" s="1"/>
  <c r="AS420" i="11" s="1"/>
  <c r="Y421" i="11"/>
  <c r="AF421" i="11" s="1"/>
  <c r="AM421" i="11" s="1"/>
  <c r="Z421" i="11"/>
  <c r="AG421" i="11" s="1"/>
  <c r="AN421" i="11" s="1"/>
  <c r="AA421" i="11"/>
  <c r="AH421" i="11" s="1"/>
  <c r="AO421" i="11" s="1"/>
  <c r="AB421" i="11"/>
  <c r="AI421" i="11" s="1"/>
  <c r="AP421" i="11" s="1"/>
  <c r="AC421" i="11"/>
  <c r="AJ421" i="11" s="1"/>
  <c r="AQ421" i="11" s="1"/>
  <c r="AD421" i="11"/>
  <c r="AK421" i="11" s="1"/>
  <c r="AR421" i="11" s="1"/>
  <c r="AE421" i="11"/>
  <c r="AL421" i="11" s="1"/>
  <c r="AS421" i="11" s="1"/>
  <c r="Y422" i="11"/>
  <c r="AF422" i="11" s="1"/>
  <c r="AM422" i="11" s="1"/>
  <c r="Z422" i="11"/>
  <c r="AG422" i="11" s="1"/>
  <c r="AN422" i="11" s="1"/>
  <c r="AA422" i="11"/>
  <c r="AH422" i="11" s="1"/>
  <c r="AO422" i="11" s="1"/>
  <c r="AB422" i="11"/>
  <c r="AI422" i="11" s="1"/>
  <c r="AP422" i="11" s="1"/>
  <c r="AC422" i="11"/>
  <c r="AJ422" i="11" s="1"/>
  <c r="AQ422" i="11" s="1"/>
  <c r="AD422" i="11"/>
  <c r="AK422" i="11" s="1"/>
  <c r="AR422" i="11" s="1"/>
  <c r="AE422" i="11"/>
  <c r="AL422" i="11" s="1"/>
  <c r="AS422" i="11" s="1"/>
  <c r="Y423" i="11"/>
  <c r="AF423" i="11" s="1"/>
  <c r="AM423" i="11" s="1"/>
  <c r="Z423" i="11"/>
  <c r="AG423" i="11" s="1"/>
  <c r="AN423" i="11" s="1"/>
  <c r="AA423" i="11"/>
  <c r="AH423" i="11" s="1"/>
  <c r="AO423" i="11" s="1"/>
  <c r="AB423" i="11"/>
  <c r="AI423" i="11" s="1"/>
  <c r="AP423" i="11" s="1"/>
  <c r="AC423" i="11"/>
  <c r="AJ423" i="11" s="1"/>
  <c r="AQ423" i="11" s="1"/>
  <c r="AD423" i="11"/>
  <c r="AK423" i="11" s="1"/>
  <c r="AR423" i="11" s="1"/>
  <c r="AE423" i="11"/>
  <c r="AL423" i="11" s="1"/>
  <c r="AS423" i="11" s="1"/>
  <c r="Y424" i="11"/>
  <c r="AF424" i="11" s="1"/>
  <c r="AM424" i="11" s="1"/>
  <c r="Z424" i="11"/>
  <c r="AG424" i="11" s="1"/>
  <c r="AN424" i="11" s="1"/>
  <c r="AA424" i="11"/>
  <c r="AH424" i="11" s="1"/>
  <c r="AO424" i="11" s="1"/>
  <c r="AB424" i="11"/>
  <c r="AI424" i="11" s="1"/>
  <c r="AP424" i="11" s="1"/>
  <c r="AC424" i="11"/>
  <c r="AJ424" i="11" s="1"/>
  <c r="AQ424" i="11" s="1"/>
  <c r="AD424" i="11"/>
  <c r="AK424" i="11" s="1"/>
  <c r="AR424" i="11" s="1"/>
  <c r="AE424" i="11"/>
  <c r="AL424" i="11" s="1"/>
  <c r="AS424" i="11" s="1"/>
  <c r="Y425" i="11"/>
  <c r="AF425" i="11" s="1"/>
  <c r="AM425" i="11" s="1"/>
  <c r="Z425" i="11"/>
  <c r="AG425" i="11" s="1"/>
  <c r="AN425" i="11" s="1"/>
  <c r="AA425" i="11"/>
  <c r="AH425" i="11" s="1"/>
  <c r="AO425" i="11" s="1"/>
  <c r="AB425" i="11"/>
  <c r="AI425" i="11" s="1"/>
  <c r="AP425" i="11" s="1"/>
  <c r="AC425" i="11"/>
  <c r="AJ425" i="11" s="1"/>
  <c r="AQ425" i="11" s="1"/>
  <c r="AD425" i="11"/>
  <c r="AK425" i="11" s="1"/>
  <c r="AR425" i="11" s="1"/>
  <c r="AE425" i="11"/>
  <c r="AL425" i="11" s="1"/>
  <c r="AS425" i="11" s="1"/>
  <c r="Y426" i="11"/>
  <c r="AF426" i="11" s="1"/>
  <c r="AM426" i="11" s="1"/>
  <c r="Z426" i="11"/>
  <c r="AG426" i="11" s="1"/>
  <c r="AN426" i="11" s="1"/>
  <c r="AA426" i="11"/>
  <c r="AH426" i="11" s="1"/>
  <c r="AO426" i="11" s="1"/>
  <c r="AB426" i="11"/>
  <c r="AI426" i="11" s="1"/>
  <c r="AP426" i="11" s="1"/>
  <c r="AC426" i="11"/>
  <c r="AJ426" i="11" s="1"/>
  <c r="AQ426" i="11" s="1"/>
  <c r="AD426" i="11"/>
  <c r="AK426" i="11" s="1"/>
  <c r="AR426" i="11" s="1"/>
  <c r="AE426" i="11"/>
  <c r="AL426" i="11" s="1"/>
  <c r="AS426" i="11" s="1"/>
  <c r="Y427" i="11"/>
  <c r="AF427" i="11" s="1"/>
  <c r="AM427" i="11" s="1"/>
  <c r="Z427" i="11"/>
  <c r="AG427" i="11" s="1"/>
  <c r="AN427" i="11" s="1"/>
  <c r="AA427" i="11"/>
  <c r="AH427" i="11" s="1"/>
  <c r="AO427" i="11" s="1"/>
  <c r="AB427" i="11"/>
  <c r="AI427" i="11" s="1"/>
  <c r="AP427" i="11" s="1"/>
  <c r="AC427" i="11"/>
  <c r="AJ427" i="11" s="1"/>
  <c r="AQ427" i="11" s="1"/>
  <c r="AD427" i="11"/>
  <c r="AK427" i="11" s="1"/>
  <c r="AR427" i="11" s="1"/>
  <c r="AE427" i="11"/>
  <c r="AL427" i="11" s="1"/>
  <c r="AS427" i="11" s="1"/>
  <c r="Y428" i="11"/>
  <c r="AF428" i="11" s="1"/>
  <c r="AM428" i="11" s="1"/>
  <c r="Z428" i="11"/>
  <c r="AG428" i="11" s="1"/>
  <c r="AN428" i="11" s="1"/>
  <c r="AA428" i="11"/>
  <c r="AH428" i="11" s="1"/>
  <c r="AO428" i="11" s="1"/>
  <c r="AB428" i="11"/>
  <c r="AI428" i="11" s="1"/>
  <c r="AP428" i="11" s="1"/>
  <c r="AC428" i="11"/>
  <c r="AJ428" i="11" s="1"/>
  <c r="AQ428" i="11" s="1"/>
  <c r="AD428" i="11"/>
  <c r="AK428" i="11" s="1"/>
  <c r="AR428" i="11" s="1"/>
  <c r="AE428" i="11"/>
  <c r="AL428" i="11" s="1"/>
  <c r="AS428" i="11" s="1"/>
  <c r="Y429" i="11"/>
  <c r="AF429" i="11" s="1"/>
  <c r="AM429" i="11" s="1"/>
  <c r="Z429" i="11"/>
  <c r="AG429" i="11" s="1"/>
  <c r="AN429" i="11" s="1"/>
  <c r="AA429" i="11"/>
  <c r="AH429" i="11" s="1"/>
  <c r="AO429" i="11" s="1"/>
  <c r="AB429" i="11"/>
  <c r="AI429" i="11" s="1"/>
  <c r="AP429" i="11" s="1"/>
  <c r="AC429" i="11"/>
  <c r="AJ429" i="11" s="1"/>
  <c r="AQ429" i="11" s="1"/>
  <c r="AD429" i="11"/>
  <c r="AK429" i="11" s="1"/>
  <c r="AR429" i="11" s="1"/>
  <c r="AE429" i="11"/>
  <c r="AL429" i="11" s="1"/>
  <c r="AS429" i="11" s="1"/>
  <c r="Y430" i="11"/>
  <c r="AF430" i="11" s="1"/>
  <c r="AM430" i="11" s="1"/>
  <c r="Z430" i="11"/>
  <c r="AG430" i="11" s="1"/>
  <c r="AN430" i="11" s="1"/>
  <c r="AA430" i="11"/>
  <c r="AH430" i="11" s="1"/>
  <c r="AO430" i="11" s="1"/>
  <c r="AB430" i="11"/>
  <c r="AI430" i="11" s="1"/>
  <c r="AP430" i="11" s="1"/>
  <c r="AC430" i="11"/>
  <c r="AJ430" i="11" s="1"/>
  <c r="AQ430" i="11" s="1"/>
  <c r="AD430" i="11"/>
  <c r="AK430" i="11" s="1"/>
  <c r="AR430" i="11" s="1"/>
  <c r="AE430" i="11"/>
  <c r="AL430" i="11" s="1"/>
  <c r="AS430" i="11" s="1"/>
  <c r="Y431" i="11"/>
  <c r="AF431" i="11" s="1"/>
  <c r="AM431" i="11" s="1"/>
  <c r="Z431" i="11"/>
  <c r="AG431" i="11" s="1"/>
  <c r="AN431" i="11" s="1"/>
  <c r="AA431" i="11"/>
  <c r="AH431" i="11" s="1"/>
  <c r="AO431" i="11" s="1"/>
  <c r="AB431" i="11"/>
  <c r="AI431" i="11" s="1"/>
  <c r="AP431" i="11" s="1"/>
  <c r="AC431" i="11"/>
  <c r="AJ431" i="11" s="1"/>
  <c r="AQ431" i="11" s="1"/>
  <c r="AD431" i="11"/>
  <c r="AK431" i="11" s="1"/>
  <c r="AR431" i="11" s="1"/>
  <c r="AE431" i="11"/>
  <c r="AL431" i="11" s="1"/>
  <c r="AS431" i="11" s="1"/>
  <c r="Y432" i="11"/>
  <c r="AF432" i="11" s="1"/>
  <c r="AM432" i="11" s="1"/>
  <c r="Z432" i="11"/>
  <c r="AG432" i="11" s="1"/>
  <c r="AN432" i="11" s="1"/>
  <c r="AA432" i="11"/>
  <c r="AH432" i="11" s="1"/>
  <c r="AO432" i="11" s="1"/>
  <c r="AB432" i="11"/>
  <c r="AI432" i="11" s="1"/>
  <c r="AP432" i="11" s="1"/>
  <c r="AC432" i="11"/>
  <c r="AJ432" i="11" s="1"/>
  <c r="AQ432" i="11" s="1"/>
  <c r="AD432" i="11"/>
  <c r="AK432" i="11" s="1"/>
  <c r="AR432" i="11" s="1"/>
  <c r="AE432" i="11"/>
  <c r="AL432" i="11" s="1"/>
  <c r="AS432" i="11" s="1"/>
  <c r="Y433" i="11"/>
  <c r="AF433" i="11" s="1"/>
  <c r="AM433" i="11" s="1"/>
  <c r="Z433" i="11"/>
  <c r="AG433" i="11" s="1"/>
  <c r="AN433" i="11" s="1"/>
  <c r="AA433" i="11"/>
  <c r="AH433" i="11" s="1"/>
  <c r="AO433" i="11" s="1"/>
  <c r="AB433" i="11"/>
  <c r="AI433" i="11" s="1"/>
  <c r="AP433" i="11" s="1"/>
  <c r="AC433" i="11"/>
  <c r="AJ433" i="11" s="1"/>
  <c r="AQ433" i="11" s="1"/>
  <c r="AD433" i="11"/>
  <c r="AK433" i="11" s="1"/>
  <c r="AR433" i="11" s="1"/>
  <c r="AE433" i="11"/>
  <c r="AL433" i="11" s="1"/>
  <c r="AS433" i="11" s="1"/>
  <c r="Y434" i="11"/>
  <c r="AF434" i="11" s="1"/>
  <c r="AM434" i="11" s="1"/>
  <c r="Z434" i="11"/>
  <c r="AG434" i="11" s="1"/>
  <c r="AN434" i="11" s="1"/>
  <c r="AA434" i="11"/>
  <c r="AH434" i="11" s="1"/>
  <c r="AO434" i="11" s="1"/>
  <c r="AB434" i="11"/>
  <c r="AI434" i="11" s="1"/>
  <c r="AP434" i="11" s="1"/>
  <c r="AC434" i="11"/>
  <c r="AJ434" i="11" s="1"/>
  <c r="AQ434" i="11" s="1"/>
  <c r="AD434" i="11"/>
  <c r="AK434" i="11" s="1"/>
  <c r="AR434" i="11" s="1"/>
  <c r="AE434" i="11"/>
  <c r="AL434" i="11" s="1"/>
  <c r="AS434" i="11" s="1"/>
  <c r="Y435" i="11"/>
  <c r="AF435" i="11" s="1"/>
  <c r="AM435" i="11" s="1"/>
  <c r="Z435" i="11"/>
  <c r="AG435" i="11" s="1"/>
  <c r="AN435" i="11" s="1"/>
  <c r="AA435" i="11"/>
  <c r="AH435" i="11" s="1"/>
  <c r="AO435" i="11" s="1"/>
  <c r="AB435" i="11"/>
  <c r="AI435" i="11" s="1"/>
  <c r="AP435" i="11" s="1"/>
  <c r="AC435" i="11"/>
  <c r="AJ435" i="11" s="1"/>
  <c r="AQ435" i="11" s="1"/>
  <c r="AD435" i="11"/>
  <c r="AK435" i="11" s="1"/>
  <c r="AR435" i="11" s="1"/>
  <c r="AE435" i="11"/>
  <c r="AL435" i="11" s="1"/>
  <c r="AS435" i="11" s="1"/>
  <c r="Y436" i="11"/>
  <c r="AF436" i="11" s="1"/>
  <c r="AM436" i="11" s="1"/>
  <c r="Z436" i="11"/>
  <c r="AG436" i="11" s="1"/>
  <c r="AN436" i="11" s="1"/>
  <c r="AA436" i="11"/>
  <c r="AH436" i="11" s="1"/>
  <c r="AO436" i="11" s="1"/>
  <c r="AB436" i="11"/>
  <c r="AI436" i="11" s="1"/>
  <c r="AP436" i="11" s="1"/>
  <c r="AC436" i="11"/>
  <c r="AJ436" i="11" s="1"/>
  <c r="AQ436" i="11" s="1"/>
  <c r="AD436" i="11"/>
  <c r="AK436" i="11" s="1"/>
  <c r="AR436" i="11" s="1"/>
  <c r="AE436" i="11"/>
  <c r="AL436" i="11" s="1"/>
  <c r="AS436" i="11" s="1"/>
  <c r="Y437" i="11"/>
  <c r="AF437" i="11" s="1"/>
  <c r="AM437" i="11" s="1"/>
  <c r="Z437" i="11"/>
  <c r="AG437" i="11" s="1"/>
  <c r="AN437" i="11" s="1"/>
  <c r="AA437" i="11"/>
  <c r="AH437" i="11" s="1"/>
  <c r="AO437" i="11" s="1"/>
  <c r="AB437" i="11"/>
  <c r="AI437" i="11" s="1"/>
  <c r="AP437" i="11" s="1"/>
  <c r="AC437" i="11"/>
  <c r="AJ437" i="11" s="1"/>
  <c r="AQ437" i="11" s="1"/>
  <c r="AD437" i="11"/>
  <c r="AK437" i="11" s="1"/>
  <c r="AR437" i="11" s="1"/>
  <c r="AE437" i="11"/>
  <c r="AL437" i="11" s="1"/>
  <c r="AS437" i="11" s="1"/>
  <c r="Y438" i="11"/>
  <c r="AF438" i="11" s="1"/>
  <c r="AM438" i="11" s="1"/>
  <c r="Z438" i="11"/>
  <c r="AG438" i="11" s="1"/>
  <c r="AN438" i="11" s="1"/>
  <c r="AA438" i="11"/>
  <c r="AH438" i="11" s="1"/>
  <c r="AO438" i="11" s="1"/>
  <c r="AB438" i="11"/>
  <c r="AI438" i="11" s="1"/>
  <c r="AP438" i="11" s="1"/>
  <c r="AC438" i="11"/>
  <c r="AJ438" i="11" s="1"/>
  <c r="AQ438" i="11" s="1"/>
  <c r="AD438" i="11"/>
  <c r="AK438" i="11" s="1"/>
  <c r="AR438" i="11" s="1"/>
  <c r="AE438" i="11"/>
  <c r="AL438" i="11" s="1"/>
  <c r="AS438" i="11" s="1"/>
  <c r="Y439" i="11"/>
  <c r="AF439" i="11" s="1"/>
  <c r="AM439" i="11" s="1"/>
  <c r="Z439" i="11"/>
  <c r="AG439" i="11" s="1"/>
  <c r="AN439" i="11" s="1"/>
  <c r="AA439" i="11"/>
  <c r="AH439" i="11" s="1"/>
  <c r="AO439" i="11" s="1"/>
  <c r="AB439" i="11"/>
  <c r="AI439" i="11" s="1"/>
  <c r="AP439" i="11" s="1"/>
  <c r="AC439" i="11"/>
  <c r="AJ439" i="11" s="1"/>
  <c r="AQ439" i="11" s="1"/>
  <c r="AD439" i="11"/>
  <c r="AK439" i="11" s="1"/>
  <c r="AR439" i="11" s="1"/>
  <c r="AE439" i="11"/>
  <c r="AL439" i="11" s="1"/>
  <c r="AS439" i="11" s="1"/>
  <c r="Y440" i="11"/>
  <c r="AF440" i="11" s="1"/>
  <c r="AM440" i="11" s="1"/>
  <c r="Z440" i="11"/>
  <c r="AG440" i="11" s="1"/>
  <c r="AN440" i="11" s="1"/>
  <c r="AA440" i="11"/>
  <c r="AH440" i="11" s="1"/>
  <c r="AO440" i="11" s="1"/>
  <c r="AB440" i="11"/>
  <c r="AI440" i="11" s="1"/>
  <c r="AP440" i="11" s="1"/>
  <c r="AC440" i="11"/>
  <c r="AJ440" i="11" s="1"/>
  <c r="AQ440" i="11" s="1"/>
  <c r="AD440" i="11"/>
  <c r="AK440" i="11" s="1"/>
  <c r="AR440" i="11" s="1"/>
  <c r="AE440" i="11"/>
  <c r="AL440" i="11" s="1"/>
  <c r="AS440" i="11" s="1"/>
  <c r="Y441" i="11"/>
  <c r="AF441" i="11" s="1"/>
  <c r="AM441" i="11" s="1"/>
  <c r="Z441" i="11"/>
  <c r="AG441" i="11" s="1"/>
  <c r="AN441" i="11" s="1"/>
  <c r="AA441" i="11"/>
  <c r="AH441" i="11" s="1"/>
  <c r="AO441" i="11" s="1"/>
  <c r="AB441" i="11"/>
  <c r="AI441" i="11" s="1"/>
  <c r="AP441" i="11" s="1"/>
  <c r="AC441" i="11"/>
  <c r="AJ441" i="11" s="1"/>
  <c r="AQ441" i="11" s="1"/>
  <c r="AD441" i="11"/>
  <c r="AK441" i="11" s="1"/>
  <c r="AR441" i="11" s="1"/>
  <c r="AE441" i="11"/>
  <c r="AL441" i="11" s="1"/>
  <c r="AS441" i="11" s="1"/>
  <c r="Y442" i="11"/>
  <c r="AF442" i="11" s="1"/>
  <c r="AM442" i="11" s="1"/>
  <c r="Z442" i="11"/>
  <c r="AG442" i="11" s="1"/>
  <c r="AN442" i="11" s="1"/>
  <c r="AA442" i="11"/>
  <c r="AH442" i="11" s="1"/>
  <c r="AO442" i="11" s="1"/>
  <c r="AB442" i="11"/>
  <c r="AI442" i="11" s="1"/>
  <c r="AP442" i="11" s="1"/>
  <c r="AC442" i="11"/>
  <c r="AJ442" i="11" s="1"/>
  <c r="AQ442" i="11" s="1"/>
  <c r="AD442" i="11"/>
  <c r="AK442" i="11" s="1"/>
  <c r="AR442" i="11" s="1"/>
  <c r="AE442" i="11"/>
  <c r="AL442" i="11" s="1"/>
  <c r="AS442" i="11" s="1"/>
  <c r="Y443" i="11"/>
  <c r="AF443" i="11" s="1"/>
  <c r="AM443" i="11" s="1"/>
  <c r="Z443" i="11"/>
  <c r="AG443" i="11" s="1"/>
  <c r="AN443" i="11" s="1"/>
  <c r="AA443" i="11"/>
  <c r="AH443" i="11" s="1"/>
  <c r="AO443" i="11" s="1"/>
  <c r="AB443" i="11"/>
  <c r="AI443" i="11" s="1"/>
  <c r="AP443" i="11" s="1"/>
  <c r="AC443" i="11"/>
  <c r="AJ443" i="11" s="1"/>
  <c r="AQ443" i="11" s="1"/>
  <c r="AD443" i="11"/>
  <c r="AK443" i="11" s="1"/>
  <c r="AR443" i="11" s="1"/>
  <c r="AE443" i="11"/>
  <c r="AL443" i="11" s="1"/>
  <c r="AS443" i="11" s="1"/>
  <c r="Y444" i="11"/>
  <c r="AF444" i="11" s="1"/>
  <c r="AM444" i="11" s="1"/>
  <c r="Z444" i="11"/>
  <c r="AG444" i="11" s="1"/>
  <c r="AN444" i="11" s="1"/>
  <c r="AA444" i="11"/>
  <c r="AH444" i="11" s="1"/>
  <c r="AO444" i="11" s="1"/>
  <c r="AB444" i="11"/>
  <c r="AI444" i="11" s="1"/>
  <c r="AP444" i="11" s="1"/>
  <c r="AC444" i="11"/>
  <c r="AJ444" i="11" s="1"/>
  <c r="AQ444" i="11" s="1"/>
  <c r="AD444" i="11"/>
  <c r="AK444" i="11" s="1"/>
  <c r="AR444" i="11" s="1"/>
  <c r="AE444" i="11"/>
  <c r="AL444" i="11" s="1"/>
  <c r="AS444" i="11" s="1"/>
  <c r="Y445" i="11"/>
  <c r="AF445" i="11" s="1"/>
  <c r="AM445" i="11" s="1"/>
  <c r="Z445" i="11"/>
  <c r="AG445" i="11" s="1"/>
  <c r="AN445" i="11" s="1"/>
  <c r="AA445" i="11"/>
  <c r="AH445" i="11" s="1"/>
  <c r="AO445" i="11" s="1"/>
  <c r="AB445" i="11"/>
  <c r="AI445" i="11" s="1"/>
  <c r="AP445" i="11" s="1"/>
  <c r="AC445" i="11"/>
  <c r="AJ445" i="11" s="1"/>
  <c r="AQ445" i="11" s="1"/>
  <c r="AD445" i="11"/>
  <c r="AK445" i="11" s="1"/>
  <c r="AR445" i="11" s="1"/>
  <c r="AE445" i="11"/>
  <c r="AL445" i="11" s="1"/>
  <c r="AS445" i="11" s="1"/>
  <c r="Y446" i="11"/>
  <c r="AF446" i="11" s="1"/>
  <c r="AM446" i="11" s="1"/>
  <c r="Z446" i="11"/>
  <c r="AG446" i="11" s="1"/>
  <c r="AN446" i="11" s="1"/>
  <c r="AA446" i="11"/>
  <c r="AH446" i="11" s="1"/>
  <c r="AO446" i="11" s="1"/>
  <c r="AB446" i="11"/>
  <c r="AI446" i="11" s="1"/>
  <c r="AP446" i="11" s="1"/>
  <c r="AC446" i="11"/>
  <c r="AJ446" i="11" s="1"/>
  <c r="AQ446" i="11" s="1"/>
  <c r="AD446" i="11"/>
  <c r="AK446" i="11" s="1"/>
  <c r="AR446" i="11" s="1"/>
  <c r="AE446" i="11"/>
  <c r="AL446" i="11" s="1"/>
  <c r="AS446" i="11" s="1"/>
  <c r="Y447" i="11"/>
  <c r="AF447" i="11" s="1"/>
  <c r="AM447" i="11" s="1"/>
  <c r="Z447" i="11"/>
  <c r="AG447" i="11" s="1"/>
  <c r="AN447" i="11" s="1"/>
  <c r="AA447" i="11"/>
  <c r="AH447" i="11" s="1"/>
  <c r="AO447" i="11" s="1"/>
  <c r="AB447" i="11"/>
  <c r="AI447" i="11" s="1"/>
  <c r="AP447" i="11" s="1"/>
  <c r="AC447" i="11"/>
  <c r="AJ447" i="11" s="1"/>
  <c r="AQ447" i="11" s="1"/>
  <c r="AD447" i="11"/>
  <c r="AK447" i="11" s="1"/>
  <c r="AR447" i="11" s="1"/>
  <c r="AE447" i="11"/>
  <c r="AL447" i="11" s="1"/>
  <c r="AS447" i="11" s="1"/>
  <c r="Y448" i="11"/>
  <c r="AF448" i="11" s="1"/>
  <c r="AM448" i="11" s="1"/>
  <c r="Z448" i="11"/>
  <c r="AG448" i="11" s="1"/>
  <c r="AN448" i="11" s="1"/>
  <c r="AA448" i="11"/>
  <c r="AH448" i="11" s="1"/>
  <c r="AO448" i="11" s="1"/>
  <c r="AB448" i="11"/>
  <c r="AI448" i="11" s="1"/>
  <c r="AP448" i="11" s="1"/>
  <c r="AC448" i="11"/>
  <c r="AJ448" i="11" s="1"/>
  <c r="AQ448" i="11" s="1"/>
  <c r="AD448" i="11"/>
  <c r="AK448" i="11" s="1"/>
  <c r="AR448" i="11" s="1"/>
  <c r="AE448" i="11"/>
  <c r="AL448" i="11" s="1"/>
  <c r="AS448" i="11" s="1"/>
  <c r="Y449" i="11"/>
  <c r="AF449" i="11" s="1"/>
  <c r="AM449" i="11" s="1"/>
  <c r="Z449" i="11"/>
  <c r="AG449" i="11" s="1"/>
  <c r="AN449" i="11" s="1"/>
  <c r="AA449" i="11"/>
  <c r="AH449" i="11" s="1"/>
  <c r="AO449" i="11" s="1"/>
  <c r="AB449" i="11"/>
  <c r="AI449" i="11" s="1"/>
  <c r="AP449" i="11" s="1"/>
  <c r="AC449" i="11"/>
  <c r="AJ449" i="11" s="1"/>
  <c r="AQ449" i="11" s="1"/>
  <c r="AD449" i="11"/>
  <c r="AK449" i="11" s="1"/>
  <c r="AR449" i="11" s="1"/>
  <c r="AE449" i="11"/>
  <c r="AL449" i="11" s="1"/>
  <c r="AS449" i="11" s="1"/>
  <c r="Y450" i="11"/>
  <c r="AF450" i="11" s="1"/>
  <c r="AM450" i="11" s="1"/>
  <c r="Z450" i="11"/>
  <c r="AG450" i="11" s="1"/>
  <c r="AN450" i="11" s="1"/>
  <c r="AA450" i="11"/>
  <c r="AH450" i="11" s="1"/>
  <c r="AO450" i="11" s="1"/>
  <c r="AB450" i="11"/>
  <c r="AI450" i="11" s="1"/>
  <c r="AP450" i="11" s="1"/>
  <c r="AC450" i="11"/>
  <c r="AJ450" i="11" s="1"/>
  <c r="AQ450" i="11" s="1"/>
  <c r="AD450" i="11"/>
  <c r="AK450" i="11" s="1"/>
  <c r="AR450" i="11" s="1"/>
  <c r="AE450" i="11"/>
  <c r="AL450" i="11" s="1"/>
  <c r="AS450" i="11" s="1"/>
  <c r="Y451" i="11"/>
  <c r="AF451" i="11" s="1"/>
  <c r="AM451" i="11" s="1"/>
  <c r="Z451" i="11"/>
  <c r="AG451" i="11" s="1"/>
  <c r="AN451" i="11" s="1"/>
  <c r="AA451" i="11"/>
  <c r="AH451" i="11" s="1"/>
  <c r="AO451" i="11" s="1"/>
  <c r="AB451" i="11"/>
  <c r="AI451" i="11" s="1"/>
  <c r="AP451" i="11" s="1"/>
  <c r="AC451" i="11"/>
  <c r="AJ451" i="11" s="1"/>
  <c r="AQ451" i="11" s="1"/>
  <c r="AD451" i="11"/>
  <c r="AK451" i="11" s="1"/>
  <c r="AR451" i="11" s="1"/>
  <c r="AE451" i="11"/>
  <c r="AL451" i="11" s="1"/>
  <c r="AS451" i="11" s="1"/>
  <c r="Y452" i="11"/>
  <c r="AF452" i="11" s="1"/>
  <c r="AM452" i="11" s="1"/>
  <c r="Z452" i="11"/>
  <c r="AG452" i="11" s="1"/>
  <c r="AN452" i="11" s="1"/>
  <c r="AA452" i="11"/>
  <c r="AH452" i="11" s="1"/>
  <c r="AO452" i="11" s="1"/>
  <c r="AB452" i="11"/>
  <c r="AI452" i="11" s="1"/>
  <c r="AP452" i="11" s="1"/>
  <c r="AC452" i="11"/>
  <c r="AJ452" i="11" s="1"/>
  <c r="AQ452" i="11" s="1"/>
  <c r="AD452" i="11"/>
  <c r="AK452" i="11" s="1"/>
  <c r="AR452" i="11" s="1"/>
  <c r="AE452" i="11"/>
  <c r="AL452" i="11" s="1"/>
  <c r="AS452" i="11" s="1"/>
  <c r="Y453" i="11"/>
  <c r="AF453" i="11" s="1"/>
  <c r="AM453" i="11" s="1"/>
  <c r="Z453" i="11"/>
  <c r="AG453" i="11" s="1"/>
  <c r="AN453" i="11" s="1"/>
  <c r="AA453" i="11"/>
  <c r="AH453" i="11" s="1"/>
  <c r="AO453" i="11" s="1"/>
  <c r="AB453" i="11"/>
  <c r="AI453" i="11" s="1"/>
  <c r="AP453" i="11" s="1"/>
  <c r="AC453" i="11"/>
  <c r="AJ453" i="11" s="1"/>
  <c r="AQ453" i="11" s="1"/>
  <c r="AD453" i="11"/>
  <c r="AK453" i="11" s="1"/>
  <c r="AR453" i="11" s="1"/>
  <c r="AE453" i="11"/>
  <c r="AL453" i="11" s="1"/>
  <c r="AS453" i="11" s="1"/>
  <c r="Y454" i="11"/>
  <c r="AF454" i="11" s="1"/>
  <c r="AM454" i="11" s="1"/>
  <c r="Z454" i="11"/>
  <c r="AG454" i="11" s="1"/>
  <c r="AN454" i="11" s="1"/>
  <c r="AA454" i="11"/>
  <c r="AH454" i="11" s="1"/>
  <c r="AO454" i="11" s="1"/>
  <c r="AB454" i="11"/>
  <c r="AI454" i="11" s="1"/>
  <c r="AP454" i="11" s="1"/>
  <c r="AC454" i="11"/>
  <c r="AJ454" i="11" s="1"/>
  <c r="AQ454" i="11" s="1"/>
  <c r="AD454" i="11"/>
  <c r="AK454" i="11" s="1"/>
  <c r="AR454" i="11" s="1"/>
  <c r="AE454" i="11"/>
  <c r="AL454" i="11" s="1"/>
  <c r="AS454" i="11" s="1"/>
  <c r="Y455" i="11"/>
  <c r="AF455" i="11" s="1"/>
  <c r="AM455" i="11" s="1"/>
  <c r="Z455" i="11"/>
  <c r="AG455" i="11" s="1"/>
  <c r="AN455" i="11" s="1"/>
  <c r="AA455" i="11"/>
  <c r="AH455" i="11" s="1"/>
  <c r="AO455" i="11" s="1"/>
  <c r="AB455" i="11"/>
  <c r="AI455" i="11" s="1"/>
  <c r="AP455" i="11" s="1"/>
  <c r="AC455" i="11"/>
  <c r="AJ455" i="11" s="1"/>
  <c r="AQ455" i="11" s="1"/>
  <c r="AD455" i="11"/>
  <c r="AK455" i="11" s="1"/>
  <c r="AR455" i="11" s="1"/>
  <c r="AE455" i="11"/>
  <c r="AL455" i="11" s="1"/>
  <c r="AS455" i="11" s="1"/>
  <c r="Y456" i="11"/>
  <c r="AF456" i="11" s="1"/>
  <c r="AM456" i="11" s="1"/>
  <c r="Z456" i="11"/>
  <c r="AG456" i="11" s="1"/>
  <c r="AN456" i="11" s="1"/>
  <c r="AA456" i="11"/>
  <c r="AH456" i="11" s="1"/>
  <c r="AO456" i="11" s="1"/>
  <c r="AB456" i="11"/>
  <c r="AI456" i="11" s="1"/>
  <c r="AP456" i="11" s="1"/>
  <c r="AC456" i="11"/>
  <c r="AJ456" i="11" s="1"/>
  <c r="AQ456" i="11" s="1"/>
  <c r="AD456" i="11"/>
  <c r="AK456" i="11" s="1"/>
  <c r="AR456" i="11" s="1"/>
  <c r="AE456" i="11"/>
  <c r="AL456" i="11" s="1"/>
  <c r="AS456" i="11" s="1"/>
  <c r="Y457" i="11"/>
  <c r="AF457" i="11" s="1"/>
  <c r="AM457" i="11" s="1"/>
  <c r="Z457" i="11"/>
  <c r="AG457" i="11" s="1"/>
  <c r="AN457" i="11" s="1"/>
  <c r="AA457" i="11"/>
  <c r="AH457" i="11" s="1"/>
  <c r="AO457" i="11" s="1"/>
  <c r="AB457" i="11"/>
  <c r="AI457" i="11" s="1"/>
  <c r="AP457" i="11" s="1"/>
  <c r="AC457" i="11"/>
  <c r="AJ457" i="11" s="1"/>
  <c r="AQ457" i="11" s="1"/>
  <c r="AD457" i="11"/>
  <c r="AK457" i="11" s="1"/>
  <c r="AR457" i="11" s="1"/>
  <c r="AE457" i="11"/>
  <c r="AL457" i="11" s="1"/>
  <c r="AS457" i="11" s="1"/>
  <c r="Y458" i="11"/>
  <c r="AF458" i="11" s="1"/>
  <c r="AM458" i="11" s="1"/>
  <c r="Z458" i="11"/>
  <c r="AG458" i="11" s="1"/>
  <c r="AN458" i="11" s="1"/>
  <c r="AA458" i="11"/>
  <c r="AH458" i="11" s="1"/>
  <c r="AO458" i="11" s="1"/>
  <c r="AB458" i="11"/>
  <c r="AI458" i="11" s="1"/>
  <c r="AP458" i="11" s="1"/>
  <c r="AC458" i="11"/>
  <c r="AJ458" i="11" s="1"/>
  <c r="AQ458" i="11" s="1"/>
  <c r="AD458" i="11"/>
  <c r="AK458" i="11" s="1"/>
  <c r="AR458" i="11" s="1"/>
  <c r="AE458" i="11"/>
  <c r="AL458" i="11" s="1"/>
  <c r="AS458" i="11" s="1"/>
  <c r="Y459" i="11"/>
  <c r="AF459" i="11" s="1"/>
  <c r="AM459" i="11" s="1"/>
  <c r="Z459" i="11"/>
  <c r="AG459" i="11" s="1"/>
  <c r="AN459" i="11" s="1"/>
  <c r="AA459" i="11"/>
  <c r="AH459" i="11" s="1"/>
  <c r="AO459" i="11" s="1"/>
  <c r="AB459" i="11"/>
  <c r="AI459" i="11" s="1"/>
  <c r="AP459" i="11" s="1"/>
  <c r="AC459" i="11"/>
  <c r="AJ459" i="11" s="1"/>
  <c r="AQ459" i="11" s="1"/>
  <c r="AD459" i="11"/>
  <c r="AK459" i="11" s="1"/>
  <c r="AR459" i="11" s="1"/>
  <c r="AE459" i="11"/>
  <c r="AL459" i="11" s="1"/>
  <c r="AS459" i="11" s="1"/>
  <c r="Y460" i="11"/>
  <c r="AF460" i="11" s="1"/>
  <c r="AM460" i="11" s="1"/>
  <c r="Z460" i="11"/>
  <c r="AG460" i="11" s="1"/>
  <c r="AN460" i="11" s="1"/>
  <c r="AA460" i="11"/>
  <c r="AH460" i="11" s="1"/>
  <c r="AO460" i="11" s="1"/>
  <c r="AB460" i="11"/>
  <c r="AI460" i="11" s="1"/>
  <c r="AP460" i="11" s="1"/>
  <c r="AC460" i="11"/>
  <c r="AJ460" i="11" s="1"/>
  <c r="AQ460" i="11" s="1"/>
  <c r="AD460" i="11"/>
  <c r="AK460" i="11" s="1"/>
  <c r="AR460" i="11" s="1"/>
  <c r="AE460" i="11"/>
  <c r="AL460" i="11" s="1"/>
  <c r="AS460" i="11" s="1"/>
  <c r="Y461" i="11"/>
  <c r="AF461" i="11" s="1"/>
  <c r="AM461" i="11" s="1"/>
  <c r="Z461" i="11"/>
  <c r="AG461" i="11" s="1"/>
  <c r="AN461" i="11" s="1"/>
  <c r="AA461" i="11"/>
  <c r="AH461" i="11" s="1"/>
  <c r="AO461" i="11" s="1"/>
  <c r="AB461" i="11"/>
  <c r="AI461" i="11" s="1"/>
  <c r="AP461" i="11" s="1"/>
  <c r="AC461" i="11"/>
  <c r="AJ461" i="11" s="1"/>
  <c r="AQ461" i="11" s="1"/>
  <c r="AD461" i="11"/>
  <c r="AK461" i="11" s="1"/>
  <c r="AR461" i="11" s="1"/>
  <c r="AE461" i="11"/>
  <c r="AL461" i="11" s="1"/>
  <c r="AS461" i="11" s="1"/>
  <c r="Y462" i="11"/>
  <c r="AF462" i="11" s="1"/>
  <c r="AM462" i="11" s="1"/>
  <c r="Z462" i="11"/>
  <c r="AG462" i="11" s="1"/>
  <c r="AN462" i="11" s="1"/>
  <c r="AA462" i="11"/>
  <c r="AH462" i="11" s="1"/>
  <c r="AO462" i="11" s="1"/>
  <c r="AB462" i="11"/>
  <c r="AI462" i="11" s="1"/>
  <c r="AP462" i="11" s="1"/>
  <c r="AC462" i="11"/>
  <c r="AJ462" i="11" s="1"/>
  <c r="AQ462" i="11" s="1"/>
  <c r="AD462" i="11"/>
  <c r="AK462" i="11" s="1"/>
  <c r="AR462" i="11" s="1"/>
  <c r="AE462" i="11"/>
  <c r="AL462" i="11" s="1"/>
  <c r="AS462" i="11" s="1"/>
  <c r="Y463" i="11"/>
  <c r="AF463" i="11" s="1"/>
  <c r="AM463" i="11" s="1"/>
  <c r="Z463" i="11"/>
  <c r="AG463" i="11" s="1"/>
  <c r="AN463" i="11" s="1"/>
  <c r="AA463" i="11"/>
  <c r="AH463" i="11" s="1"/>
  <c r="AO463" i="11" s="1"/>
  <c r="AB463" i="11"/>
  <c r="AI463" i="11" s="1"/>
  <c r="AP463" i="11" s="1"/>
  <c r="AC463" i="11"/>
  <c r="AJ463" i="11" s="1"/>
  <c r="AQ463" i="11" s="1"/>
  <c r="AD463" i="11"/>
  <c r="AK463" i="11" s="1"/>
  <c r="AR463" i="11" s="1"/>
  <c r="AE463" i="11"/>
  <c r="AL463" i="11" s="1"/>
  <c r="AS463" i="11" s="1"/>
  <c r="Y464" i="11"/>
  <c r="AF464" i="11" s="1"/>
  <c r="AM464" i="11" s="1"/>
  <c r="Z464" i="11"/>
  <c r="AG464" i="11" s="1"/>
  <c r="AN464" i="11" s="1"/>
  <c r="AA464" i="11"/>
  <c r="AH464" i="11" s="1"/>
  <c r="AO464" i="11" s="1"/>
  <c r="AB464" i="11"/>
  <c r="AI464" i="11" s="1"/>
  <c r="AP464" i="11" s="1"/>
  <c r="AC464" i="11"/>
  <c r="AJ464" i="11" s="1"/>
  <c r="AQ464" i="11" s="1"/>
  <c r="AD464" i="11"/>
  <c r="AK464" i="11" s="1"/>
  <c r="AR464" i="11" s="1"/>
  <c r="AE464" i="11"/>
  <c r="AL464" i="11" s="1"/>
  <c r="AS464" i="11" s="1"/>
  <c r="Y465" i="11"/>
  <c r="AF465" i="11" s="1"/>
  <c r="AM465" i="11" s="1"/>
  <c r="Z465" i="11"/>
  <c r="AG465" i="11" s="1"/>
  <c r="AN465" i="11" s="1"/>
  <c r="AA465" i="11"/>
  <c r="AH465" i="11" s="1"/>
  <c r="AO465" i="11" s="1"/>
  <c r="AB465" i="11"/>
  <c r="AI465" i="11" s="1"/>
  <c r="AP465" i="11" s="1"/>
  <c r="AC465" i="11"/>
  <c r="AJ465" i="11" s="1"/>
  <c r="AQ465" i="11" s="1"/>
  <c r="AD465" i="11"/>
  <c r="AK465" i="11" s="1"/>
  <c r="AR465" i="11" s="1"/>
  <c r="AE465" i="11"/>
  <c r="AL465" i="11" s="1"/>
  <c r="AS465" i="11" s="1"/>
  <c r="Y466" i="11"/>
  <c r="AF466" i="11" s="1"/>
  <c r="AM466" i="11" s="1"/>
  <c r="Z466" i="11"/>
  <c r="AG466" i="11" s="1"/>
  <c r="AN466" i="11" s="1"/>
  <c r="AA466" i="11"/>
  <c r="AH466" i="11" s="1"/>
  <c r="AO466" i="11" s="1"/>
  <c r="AB466" i="11"/>
  <c r="AI466" i="11" s="1"/>
  <c r="AP466" i="11" s="1"/>
  <c r="AC466" i="11"/>
  <c r="AJ466" i="11" s="1"/>
  <c r="AQ466" i="11" s="1"/>
  <c r="AD466" i="11"/>
  <c r="AK466" i="11" s="1"/>
  <c r="AR466" i="11" s="1"/>
  <c r="AE466" i="11"/>
  <c r="AL466" i="11" s="1"/>
  <c r="AS466" i="11" s="1"/>
  <c r="Y467" i="11"/>
  <c r="AF467" i="11" s="1"/>
  <c r="AM467" i="11" s="1"/>
  <c r="Z467" i="11"/>
  <c r="AG467" i="11" s="1"/>
  <c r="AN467" i="11" s="1"/>
  <c r="AA467" i="11"/>
  <c r="AH467" i="11" s="1"/>
  <c r="AO467" i="11" s="1"/>
  <c r="AB467" i="11"/>
  <c r="AI467" i="11" s="1"/>
  <c r="AP467" i="11" s="1"/>
  <c r="AC467" i="11"/>
  <c r="AJ467" i="11" s="1"/>
  <c r="AQ467" i="11" s="1"/>
  <c r="AD467" i="11"/>
  <c r="AK467" i="11" s="1"/>
  <c r="AR467" i="11" s="1"/>
  <c r="AE467" i="11"/>
  <c r="AL467" i="11" s="1"/>
  <c r="AS467" i="11" s="1"/>
  <c r="Y468" i="11"/>
  <c r="AF468" i="11" s="1"/>
  <c r="AM468" i="11" s="1"/>
  <c r="Z468" i="11"/>
  <c r="AG468" i="11" s="1"/>
  <c r="AN468" i="11" s="1"/>
  <c r="AA468" i="11"/>
  <c r="AH468" i="11" s="1"/>
  <c r="AO468" i="11" s="1"/>
  <c r="AB468" i="11"/>
  <c r="AI468" i="11" s="1"/>
  <c r="AP468" i="11" s="1"/>
  <c r="AC468" i="11"/>
  <c r="AJ468" i="11" s="1"/>
  <c r="AQ468" i="11" s="1"/>
  <c r="AD468" i="11"/>
  <c r="AK468" i="11" s="1"/>
  <c r="AR468" i="11" s="1"/>
  <c r="AE468" i="11"/>
  <c r="AL468" i="11" s="1"/>
  <c r="AS468" i="11" s="1"/>
  <c r="Y469" i="11"/>
  <c r="AF469" i="11" s="1"/>
  <c r="AM469" i="11" s="1"/>
  <c r="Z469" i="11"/>
  <c r="AG469" i="11" s="1"/>
  <c r="AN469" i="11" s="1"/>
  <c r="AA469" i="11"/>
  <c r="AH469" i="11" s="1"/>
  <c r="AO469" i="11" s="1"/>
  <c r="AB469" i="11"/>
  <c r="AI469" i="11" s="1"/>
  <c r="AP469" i="11" s="1"/>
  <c r="AC469" i="11"/>
  <c r="AJ469" i="11" s="1"/>
  <c r="AQ469" i="11" s="1"/>
  <c r="AD469" i="11"/>
  <c r="AK469" i="11" s="1"/>
  <c r="AR469" i="11" s="1"/>
  <c r="AE469" i="11"/>
  <c r="AL469" i="11" s="1"/>
  <c r="AS469" i="11" s="1"/>
  <c r="Y470" i="11"/>
  <c r="AF470" i="11" s="1"/>
  <c r="AM470" i="11" s="1"/>
  <c r="Z470" i="11"/>
  <c r="AG470" i="11" s="1"/>
  <c r="AN470" i="11" s="1"/>
  <c r="AA470" i="11"/>
  <c r="AH470" i="11" s="1"/>
  <c r="AO470" i="11" s="1"/>
  <c r="AB470" i="11"/>
  <c r="AI470" i="11" s="1"/>
  <c r="AP470" i="11" s="1"/>
  <c r="AC470" i="11"/>
  <c r="AJ470" i="11" s="1"/>
  <c r="AQ470" i="11" s="1"/>
  <c r="AD470" i="11"/>
  <c r="AK470" i="11" s="1"/>
  <c r="AR470" i="11" s="1"/>
  <c r="AE470" i="11"/>
  <c r="AL470" i="11" s="1"/>
  <c r="AS470" i="11" s="1"/>
  <c r="Y471" i="11"/>
  <c r="AF471" i="11" s="1"/>
  <c r="AM471" i="11" s="1"/>
  <c r="Z471" i="11"/>
  <c r="AG471" i="11" s="1"/>
  <c r="AN471" i="11" s="1"/>
  <c r="AA471" i="11"/>
  <c r="AH471" i="11" s="1"/>
  <c r="AO471" i="11" s="1"/>
  <c r="AB471" i="11"/>
  <c r="AI471" i="11" s="1"/>
  <c r="AP471" i="11" s="1"/>
  <c r="AC471" i="11"/>
  <c r="AJ471" i="11" s="1"/>
  <c r="AQ471" i="11" s="1"/>
  <c r="AD471" i="11"/>
  <c r="AK471" i="11" s="1"/>
  <c r="AR471" i="11" s="1"/>
  <c r="AE471" i="11"/>
  <c r="AL471" i="11" s="1"/>
  <c r="AS471" i="11" s="1"/>
  <c r="Y472" i="11"/>
  <c r="AF472" i="11" s="1"/>
  <c r="AM472" i="11" s="1"/>
  <c r="Z472" i="11"/>
  <c r="AG472" i="11" s="1"/>
  <c r="AN472" i="11" s="1"/>
  <c r="AA472" i="11"/>
  <c r="AH472" i="11" s="1"/>
  <c r="AO472" i="11" s="1"/>
  <c r="AB472" i="11"/>
  <c r="AI472" i="11" s="1"/>
  <c r="AP472" i="11" s="1"/>
  <c r="AC472" i="11"/>
  <c r="AJ472" i="11" s="1"/>
  <c r="AQ472" i="11" s="1"/>
  <c r="AD472" i="11"/>
  <c r="AK472" i="11" s="1"/>
  <c r="AR472" i="11" s="1"/>
  <c r="AE472" i="11"/>
  <c r="AL472" i="11" s="1"/>
  <c r="AS472" i="11" s="1"/>
  <c r="Y473" i="11"/>
  <c r="AF473" i="11" s="1"/>
  <c r="AM473" i="11" s="1"/>
  <c r="Z473" i="11"/>
  <c r="AG473" i="11" s="1"/>
  <c r="AN473" i="11" s="1"/>
  <c r="AA473" i="11"/>
  <c r="AH473" i="11" s="1"/>
  <c r="AO473" i="11" s="1"/>
  <c r="AB473" i="11"/>
  <c r="AI473" i="11" s="1"/>
  <c r="AP473" i="11" s="1"/>
  <c r="AC473" i="11"/>
  <c r="AJ473" i="11" s="1"/>
  <c r="AQ473" i="11" s="1"/>
  <c r="AD473" i="11"/>
  <c r="AK473" i="11" s="1"/>
  <c r="AR473" i="11" s="1"/>
  <c r="AE473" i="11"/>
  <c r="AL473" i="11" s="1"/>
  <c r="AS473" i="11" s="1"/>
  <c r="Y474" i="11"/>
  <c r="AF474" i="11" s="1"/>
  <c r="AM474" i="11" s="1"/>
  <c r="Z474" i="11"/>
  <c r="AG474" i="11" s="1"/>
  <c r="AN474" i="11" s="1"/>
  <c r="AA474" i="11"/>
  <c r="AH474" i="11" s="1"/>
  <c r="AO474" i="11" s="1"/>
  <c r="AB474" i="11"/>
  <c r="AI474" i="11" s="1"/>
  <c r="AP474" i="11" s="1"/>
  <c r="AC474" i="11"/>
  <c r="AJ474" i="11" s="1"/>
  <c r="AQ474" i="11" s="1"/>
  <c r="AD474" i="11"/>
  <c r="AK474" i="11" s="1"/>
  <c r="AR474" i="11" s="1"/>
  <c r="AE474" i="11"/>
  <c r="AL474" i="11" s="1"/>
  <c r="AS474" i="11" s="1"/>
  <c r="Y475" i="11"/>
  <c r="AF475" i="11" s="1"/>
  <c r="AM475" i="11" s="1"/>
  <c r="Z475" i="11"/>
  <c r="AG475" i="11" s="1"/>
  <c r="AN475" i="11" s="1"/>
  <c r="AA475" i="11"/>
  <c r="AH475" i="11" s="1"/>
  <c r="AO475" i="11" s="1"/>
  <c r="AB475" i="11"/>
  <c r="AI475" i="11" s="1"/>
  <c r="AP475" i="11" s="1"/>
  <c r="AC475" i="11"/>
  <c r="AJ475" i="11" s="1"/>
  <c r="AQ475" i="11" s="1"/>
  <c r="AD475" i="11"/>
  <c r="AK475" i="11" s="1"/>
  <c r="AR475" i="11" s="1"/>
  <c r="AE475" i="11"/>
  <c r="AL475" i="11" s="1"/>
  <c r="AS475" i="11" s="1"/>
  <c r="Y476" i="11"/>
  <c r="AF476" i="11" s="1"/>
  <c r="AM476" i="11" s="1"/>
  <c r="Z476" i="11"/>
  <c r="AG476" i="11" s="1"/>
  <c r="AN476" i="11" s="1"/>
  <c r="AA476" i="11"/>
  <c r="AH476" i="11" s="1"/>
  <c r="AO476" i="11" s="1"/>
  <c r="AB476" i="11"/>
  <c r="AI476" i="11" s="1"/>
  <c r="AP476" i="11" s="1"/>
  <c r="AC476" i="11"/>
  <c r="AJ476" i="11" s="1"/>
  <c r="AQ476" i="11" s="1"/>
  <c r="AD476" i="11"/>
  <c r="AK476" i="11" s="1"/>
  <c r="AR476" i="11" s="1"/>
  <c r="AE476" i="11"/>
  <c r="AL476" i="11" s="1"/>
  <c r="AS476" i="11" s="1"/>
  <c r="Y477" i="11"/>
  <c r="AF477" i="11" s="1"/>
  <c r="AM477" i="11" s="1"/>
  <c r="Z477" i="11"/>
  <c r="AG477" i="11" s="1"/>
  <c r="AN477" i="11" s="1"/>
  <c r="AA477" i="11"/>
  <c r="AH477" i="11" s="1"/>
  <c r="AO477" i="11" s="1"/>
  <c r="AB477" i="11"/>
  <c r="AI477" i="11" s="1"/>
  <c r="AP477" i="11" s="1"/>
  <c r="AC477" i="11"/>
  <c r="AJ477" i="11" s="1"/>
  <c r="AQ477" i="11" s="1"/>
  <c r="AD477" i="11"/>
  <c r="AK477" i="11" s="1"/>
  <c r="AR477" i="11" s="1"/>
  <c r="AE477" i="11"/>
  <c r="AL477" i="11" s="1"/>
  <c r="AS477" i="11" s="1"/>
  <c r="Y478" i="11"/>
  <c r="AF478" i="11" s="1"/>
  <c r="AM478" i="11" s="1"/>
  <c r="Z478" i="11"/>
  <c r="AG478" i="11" s="1"/>
  <c r="AN478" i="11" s="1"/>
  <c r="AA478" i="11"/>
  <c r="AH478" i="11" s="1"/>
  <c r="AO478" i="11" s="1"/>
  <c r="AB478" i="11"/>
  <c r="AI478" i="11" s="1"/>
  <c r="AP478" i="11" s="1"/>
  <c r="AC478" i="11"/>
  <c r="AJ478" i="11" s="1"/>
  <c r="AQ478" i="11" s="1"/>
  <c r="AD478" i="11"/>
  <c r="AK478" i="11" s="1"/>
  <c r="AR478" i="11" s="1"/>
  <c r="AE478" i="11"/>
  <c r="AL478" i="11" s="1"/>
  <c r="AS478" i="11" s="1"/>
  <c r="Y479" i="11"/>
  <c r="AF479" i="11" s="1"/>
  <c r="AM479" i="11" s="1"/>
  <c r="Z479" i="11"/>
  <c r="AG479" i="11" s="1"/>
  <c r="AN479" i="11" s="1"/>
  <c r="AA479" i="11"/>
  <c r="AH479" i="11" s="1"/>
  <c r="AO479" i="11" s="1"/>
  <c r="AB479" i="11"/>
  <c r="AI479" i="11" s="1"/>
  <c r="AP479" i="11" s="1"/>
  <c r="AC479" i="11"/>
  <c r="AJ479" i="11" s="1"/>
  <c r="AQ479" i="11" s="1"/>
  <c r="AD479" i="11"/>
  <c r="AK479" i="11" s="1"/>
  <c r="AR479" i="11" s="1"/>
  <c r="AE479" i="11"/>
  <c r="AL479" i="11" s="1"/>
  <c r="AS479" i="11" s="1"/>
  <c r="Y480" i="11"/>
  <c r="AF480" i="11" s="1"/>
  <c r="AM480" i="11" s="1"/>
  <c r="Z480" i="11"/>
  <c r="AG480" i="11" s="1"/>
  <c r="AN480" i="11" s="1"/>
  <c r="AA480" i="11"/>
  <c r="AH480" i="11" s="1"/>
  <c r="AO480" i="11" s="1"/>
  <c r="AB480" i="11"/>
  <c r="AI480" i="11" s="1"/>
  <c r="AP480" i="11" s="1"/>
  <c r="AC480" i="11"/>
  <c r="AJ480" i="11" s="1"/>
  <c r="AQ480" i="11" s="1"/>
  <c r="AD480" i="11"/>
  <c r="AK480" i="11" s="1"/>
  <c r="AR480" i="11" s="1"/>
  <c r="AE480" i="11"/>
  <c r="AL480" i="11" s="1"/>
  <c r="AS480" i="11" s="1"/>
  <c r="Y481" i="11"/>
  <c r="AF481" i="11" s="1"/>
  <c r="AM481" i="11" s="1"/>
  <c r="Z481" i="11"/>
  <c r="AG481" i="11" s="1"/>
  <c r="AN481" i="11" s="1"/>
  <c r="AA481" i="11"/>
  <c r="AH481" i="11" s="1"/>
  <c r="AO481" i="11" s="1"/>
  <c r="AB481" i="11"/>
  <c r="AI481" i="11" s="1"/>
  <c r="AP481" i="11" s="1"/>
  <c r="AC481" i="11"/>
  <c r="AJ481" i="11" s="1"/>
  <c r="AQ481" i="11" s="1"/>
  <c r="AD481" i="11"/>
  <c r="AK481" i="11" s="1"/>
  <c r="AR481" i="11" s="1"/>
  <c r="AE481" i="11"/>
  <c r="AL481" i="11" s="1"/>
  <c r="AS481" i="11" s="1"/>
  <c r="Y482" i="11"/>
  <c r="AF482" i="11" s="1"/>
  <c r="AM482" i="11" s="1"/>
  <c r="Z482" i="11"/>
  <c r="AG482" i="11" s="1"/>
  <c r="AN482" i="11" s="1"/>
  <c r="AA482" i="11"/>
  <c r="AH482" i="11" s="1"/>
  <c r="AO482" i="11" s="1"/>
  <c r="AB482" i="11"/>
  <c r="AI482" i="11" s="1"/>
  <c r="AP482" i="11" s="1"/>
  <c r="AC482" i="11"/>
  <c r="AJ482" i="11" s="1"/>
  <c r="AQ482" i="11" s="1"/>
  <c r="AD482" i="11"/>
  <c r="AK482" i="11" s="1"/>
  <c r="AR482" i="11" s="1"/>
  <c r="AE482" i="11"/>
  <c r="AL482" i="11" s="1"/>
  <c r="AS482" i="11" s="1"/>
  <c r="Y483" i="11"/>
  <c r="AF483" i="11" s="1"/>
  <c r="AM483" i="11" s="1"/>
  <c r="Z483" i="11"/>
  <c r="AG483" i="11" s="1"/>
  <c r="AN483" i="11" s="1"/>
  <c r="AA483" i="11"/>
  <c r="AH483" i="11" s="1"/>
  <c r="AO483" i="11" s="1"/>
  <c r="AB483" i="11"/>
  <c r="AI483" i="11" s="1"/>
  <c r="AP483" i="11" s="1"/>
  <c r="AC483" i="11"/>
  <c r="AJ483" i="11" s="1"/>
  <c r="AQ483" i="11" s="1"/>
  <c r="AD483" i="11"/>
  <c r="AK483" i="11" s="1"/>
  <c r="AR483" i="11" s="1"/>
  <c r="AE483" i="11"/>
  <c r="AL483" i="11" s="1"/>
  <c r="AS483" i="11" s="1"/>
  <c r="Y484" i="11"/>
  <c r="AF484" i="11" s="1"/>
  <c r="AM484" i="11" s="1"/>
  <c r="Z484" i="11"/>
  <c r="AG484" i="11" s="1"/>
  <c r="AN484" i="11" s="1"/>
  <c r="AA484" i="11"/>
  <c r="AH484" i="11" s="1"/>
  <c r="AO484" i="11" s="1"/>
  <c r="AB484" i="11"/>
  <c r="AI484" i="11" s="1"/>
  <c r="AP484" i="11" s="1"/>
  <c r="AC484" i="11"/>
  <c r="AJ484" i="11" s="1"/>
  <c r="AQ484" i="11" s="1"/>
  <c r="AD484" i="11"/>
  <c r="AK484" i="11" s="1"/>
  <c r="AR484" i="11" s="1"/>
  <c r="AE484" i="11"/>
  <c r="AL484" i="11" s="1"/>
  <c r="AS484" i="11" s="1"/>
  <c r="Y485" i="11"/>
  <c r="AF485" i="11" s="1"/>
  <c r="AM485" i="11" s="1"/>
  <c r="Z485" i="11"/>
  <c r="AG485" i="11" s="1"/>
  <c r="AN485" i="11" s="1"/>
  <c r="AA485" i="11"/>
  <c r="AH485" i="11" s="1"/>
  <c r="AO485" i="11" s="1"/>
  <c r="AB485" i="11"/>
  <c r="AI485" i="11" s="1"/>
  <c r="AP485" i="11" s="1"/>
  <c r="AC485" i="11"/>
  <c r="AJ485" i="11" s="1"/>
  <c r="AQ485" i="11" s="1"/>
  <c r="AD485" i="11"/>
  <c r="AK485" i="11" s="1"/>
  <c r="AR485" i="11" s="1"/>
  <c r="AE485" i="11"/>
  <c r="AL485" i="11" s="1"/>
  <c r="AS485" i="11" s="1"/>
  <c r="Y486" i="11"/>
  <c r="AF486" i="11" s="1"/>
  <c r="AM486" i="11" s="1"/>
  <c r="Z486" i="11"/>
  <c r="AG486" i="11" s="1"/>
  <c r="AN486" i="11" s="1"/>
  <c r="AA486" i="11"/>
  <c r="AH486" i="11" s="1"/>
  <c r="AO486" i="11" s="1"/>
  <c r="AB486" i="11"/>
  <c r="AI486" i="11" s="1"/>
  <c r="AP486" i="11" s="1"/>
  <c r="AC486" i="11"/>
  <c r="AJ486" i="11" s="1"/>
  <c r="AQ486" i="11" s="1"/>
  <c r="AD486" i="11"/>
  <c r="AK486" i="11" s="1"/>
  <c r="AR486" i="11" s="1"/>
  <c r="AE486" i="11"/>
  <c r="AL486" i="11" s="1"/>
  <c r="AS486" i="11" s="1"/>
  <c r="Y487" i="11"/>
  <c r="AF487" i="11" s="1"/>
  <c r="AM487" i="11" s="1"/>
  <c r="Z487" i="11"/>
  <c r="AG487" i="11" s="1"/>
  <c r="AN487" i="11" s="1"/>
  <c r="AA487" i="11"/>
  <c r="AH487" i="11" s="1"/>
  <c r="AO487" i="11" s="1"/>
  <c r="AB487" i="11"/>
  <c r="AI487" i="11" s="1"/>
  <c r="AP487" i="11" s="1"/>
  <c r="AC487" i="11"/>
  <c r="AJ487" i="11" s="1"/>
  <c r="AQ487" i="11" s="1"/>
  <c r="AD487" i="11"/>
  <c r="AK487" i="11" s="1"/>
  <c r="AR487" i="11" s="1"/>
  <c r="AE487" i="11"/>
  <c r="AL487" i="11" s="1"/>
  <c r="AS487" i="11" s="1"/>
  <c r="Y488" i="11"/>
  <c r="AF488" i="11" s="1"/>
  <c r="AM488" i="11" s="1"/>
  <c r="Z488" i="11"/>
  <c r="AG488" i="11" s="1"/>
  <c r="AN488" i="11" s="1"/>
  <c r="AA488" i="11"/>
  <c r="AH488" i="11" s="1"/>
  <c r="AO488" i="11" s="1"/>
  <c r="AB488" i="11"/>
  <c r="AI488" i="11" s="1"/>
  <c r="AP488" i="11" s="1"/>
  <c r="AC488" i="11"/>
  <c r="AJ488" i="11" s="1"/>
  <c r="AQ488" i="11" s="1"/>
  <c r="AD488" i="11"/>
  <c r="AK488" i="11" s="1"/>
  <c r="AR488" i="11" s="1"/>
  <c r="AE488" i="11"/>
  <c r="AL488" i="11" s="1"/>
  <c r="AS488" i="11" s="1"/>
  <c r="Y489" i="11"/>
  <c r="AF489" i="11" s="1"/>
  <c r="AM489" i="11" s="1"/>
  <c r="Z489" i="11"/>
  <c r="AG489" i="11" s="1"/>
  <c r="AN489" i="11" s="1"/>
  <c r="AA489" i="11"/>
  <c r="AH489" i="11" s="1"/>
  <c r="AO489" i="11" s="1"/>
  <c r="AB489" i="11"/>
  <c r="AI489" i="11" s="1"/>
  <c r="AP489" i="11" s="1"/>
  <c r="AC489" i="11"/>
  <c r="AJ489" i="11" s="1"/>
  <c r="AQ489" i="11" s="1"/>
  <c r="AD489" i="11"/>
  <c r="AK489" i="11" s="1"/>
  <c r="AR489" i="11" s="1"/>
  <c r="AE489" i="11"/>
  <c r="AL489" i="11" s="1"/>
  <c r="AS489" i="11" s="1"/>
  <c r="Y490" i="11"/>
  <c r="AF490" i="11" s="1"/>
  <c r="AM490" i="11" s="1"/>
  <c r="Z490" i="11"/>
  <c r="AG490" i="11" s="1"/>
  <c r="AN490" i="11" s="1"/>
  <c r="AA490" i="11"/>
  <c r="AH490" i="11" s="1"/>
  <c r="AO490" i="11" s="1"/>
  <c r="AB490" i="11"/>
  <c r="AI490" i="11" s="1"/>
  <c r="AP490" i="11" s="1"/>
  <c r="AC490" i="11"/>
  <c r="AJ490" i="11" s="1"/>
  <c r="AQ490" i="11" s="1"/>
  <c r="AD490" i="11"/>
  <c r="AK490" i="11" s="1"/>
  <c r="AR490" i="11" s="1"/>
  <c r="AE490" i="11"/>
  <c r="AL490" i="11" s="1"/>
  <c r="AS490" i="11" s="1"/>
  <c r="Y491" i="11"/>
  <c r="AF491" i="11" s="1"/>
  <c r="AM491" i="11" s="1"/>
  <c r="Z491" i="11"/>
  <c r="AG491" i="11" s="1"/>
  <c r="AN491" i="11" s="1"/>
  <c r="AA491" i="11"/>
  <c r="AH491" i="11" s="1"/>
  <c r="AO491" i="11" s="1"/>
  <c r="AB491" i="11"/>
  <c r="AI491" i="11" s="1"/>
  <c r="AP491" i="11" s="1"/>
  <c r="AC491" i="11"/>
  <c r="AJ491" i="11" s="1"/>
  <c r="AQ491" i="11" s="1"/>
  <c r="AD491" i="11"/>
  <c r="AK491" i="11" s="1"/>
  <c r="AR491" i="11" s="1"/>
  <c r="AE491" i="11"/>
  <c r="AL491" i="11" s="1"/>
  <c r="AS491" i="11" s="1"/>
  <c r="Y492" i="11"/>
  <c r="AF492" i="11" s="1"/>
  <c r="AM492" i="11" s="1"/>
  <c r="Z492" i="11"/>
  <c r="AG492" i="11" s="1"/>
  <c r="AN492" i="11" s="1"/>
  <c r="AA492" i="11"/>
  <c r="AH492" i="11" s="1"/>
  <c r="AO492" i="11" s="1"/>
  <c r="AB492" i="11"/>
  <c r="AI492" i="11" s="1"/>
  <c r="AP492" i="11" s="1"/>
  <c r="AC492" i="11"/>
  <c r="AJ492" i="11" s="1"/>
  <c r="AQ492" i="11" s="1"/>
  <c r="AD492" i="11"/>
  <c r="AK492" i="11" s="1"/>
  <c r="AR492" i="11" s="1"/>
  <c r="AE492" i="11"/>
  <c r="AL492" i="11" s="1"/>
  <c r="AS492" i="11" s="1"/>
  <c r="Y493" i="11"/>
  <c r="AF493" i="11" s="1"/>
  <c r="AM493" i="11" s="1"/>
  <c r="Z493" i="11"/>
  <c r="AG493" i="11" s="1"/>
  <c r="AN493" i="11" s="1"/>
  <c r="AA493" i="11"/>
  <c r="AH493" i="11" s="1"/>
  <c r="AO493" i="11" s="1"/>
  <c r="AB493" i="11"/>
  <c r="AI493" i="11" s="1"/>
  <c r="AP493" i="11" s="1"/>
  <c r="AC493" i="11"/>
  <c r="AJ493" i="11" s="1"/>
  <c r="AQ493" i="11" s="1"/>
  <c r="AD493" i="11"/>
  <c r="AK493" i="11" s="1"/>
  <c r="AR493" i="11" s="1"/>
  <c r="AE493" i="11"/>
  <c r="AL493" i="11" s="1"/>
  <c r="AS493" i="11" s="1"/>
  <c r="Y494" i="11"/>
  <c r="AF494" i="11" s="1"/>
  <c r="AM494" i="11" s="1"/>
  <c r="Z494" i="11"/>
  <c r="AG494" i="11" s="1"/>
  <c r="AN494" i="11" s="1"/>
  <c r="AA494" i="11"/>
  <c r="AH494" i="11" s="1"/>
  <c r="AO494" i="11" s="1"/>
  <c r="AB494" i="11"/>
  <c r="AI494" i="11" s="1"/>
  <c r="AP494" i="11" s="1"/>
  <c r="AC494" i="11"/>
  <c r="AJ494" i="11" s="1"/>
  <c r="AQ494" i="11" s="1"/>
  <c r="AD494" i="11"/>
  <c r="AK494" i="11" s="1"/>
  <c r="AR494" i="11" s="1"/>
  <c r="AE494" i="11"/>
  <c r="AL494" i="11" s="1"/>
  <c r="AS494" i="11" s="1"/>
  <c r="Y495" i="11"/>
  <c r="AF495" i="11" s="1"/>
  <c r="AM495" i="11" s="1"/>
  <c r="Z495" i="11"/>
  <c r="AG495" i="11" s="1"/>
  <c r="AN495" i="11" s="1"/>
  <c r="AA495" i="11"/>
  <c r="AH495" i="11" s="1"/>
  <c r="AO495" i="11" s="1"/>
  <c r="AB495" i="11"/>
  <c r="AI495" i="11" s="1"/>
  <c r="AP495" i="11" s="1"/>
  <c r="AC495" i="11"/>
  <c r="AJ495" i="11" s="1"/>
  <c r="AQ495" i="11" s="1"/>
  <c r="AD495" i="11"/>
  <c r="AK495" i="11" s="1"/>
  <c r="AR495" i="11" s="1"/>
  <c r="AE495" i="11"/>
  <c r="AL495" i="11" s="1"/>
  <c r="AS495" i="11" s="1"/>
  <c r="Y496" i="11"/>
  <c r="AF496" i="11" s="1"/>
  <c r="AM496" i="11" s="1"/>
  <c r="Z496" i="11"/>
  <c r="AG496" i="11" s="1"/>
  <c r="AN496" i="11" s="1"/>
  <c r="AA496" i="11"/>
  <c r="AH496" i="11" s="1"/>
  <c r="AO496" i="11" s="1"/>
  <c r="AB496" i="11"/>
  <c r="AI496" i="11" s="1"/>
  <c r="AP496" i="11" s="1"/>
  <c r="AC496" i="11"/>
  <c r="AJ496" i="11" s="1"/>
  <c r="AQ496" i="11" s="1"/>
  <c r="AD496" i="11"/>
  <c r="AK496" i="11" s="1"/>
  <c r="AR496" i="11" s="1"/>
  <c r="AE496" i="11"/>
  <c r="AL496" i="11" s="1"/>
  <c r="AS496" i="11" s="1"/>
  <c r="Y497" i="11"/>
  <c r="AF497" i="11" s="1"/>
  <c r="AM497" i="11" s="1"/>
  <c r="Z497" i="11"/>
  <c r="AG497" i="11" s="1"/>
  <c r="AN497" i="11" s="1"/>
  <c r="AA497" i="11"/>
  <c r="AH497" i="11" s="1"/>
  <c r="AO497" i="11" s="1"/>
  <c r="AB497" i="11"/>
  <c r="AI497" i="11" s="1"/>
  <c r="AP497" i="11" s="1"/>
  <c r="AC497" i="11"/>
  <c r="AJ497" i="11" s="1"/>
  <c r="AQ497" i="11" s="1"/>
  <c r="AD497" i="11"/>
  <c r="AK497" i="11" s="1"/>
  <c r="AR497" i="11" s="1"/>
  <c r="AE497" i="11"/>
  <c r="AL497" i="11" s="1"/>
  <c r="AS497" i="11" s="1"/>
  <c r="Y498" i="11"/>
  <c r="AF498" i="11" s="1"/>
  <c r="AM498" i="11" s="1"/>
  <c r="Z498" i="11"/>
  <c r="AG498" i="11" s="1"/>
  <c r="AN498" i="11" s="1"/>
  <c r="AA498" i="11"/>
  <c r="AH498" i="11" s="1"/>
  <c r="AO498" i="11" s="1"/>
  <c r="AB498" i="11"/>
  <c r="AI498" i="11" s="1"/>
  <c r="AP498" i="11" s="1"/>
  <c r="AC498" i="11"/>
  <c r="AJ498" i="11" s="1"/>
  <c r="AQ498" i="11" s="1"/>
  <c r="AD498" i="11"/>
  <c r="AK498" i="11" s="1"/>
  <c r="AR498" i="11" s="1"/>
  <c r="AE498" i="11"/>
  <c r="AL498" i="11" s="1"/>
  <c r="AS498" i="11" s="1"/>
  <c r="Y499" i="11"/>
  <c r="AF499" i="11" s="1"/>
  <c r="AM499" i="11" s="1"/>
  <c r="Z499" i="11"/>
  <c r="AG499" i="11" s="1"/>
  <c r="AN499" i="11" s="1"/>
  <c r="AA499" i="11"/>
  <c r="AH499" i="11" s="1"/>
  <c r="AO499" i="11" s="1"/>
  <c r="AB499" i="11"/>
  <c r="AI499" i="11" s="1"/>
  <c r="AP499" i="11" s="1"/>
  <c r="AC499" i="11"/>
  <c r="AJ499" i="11" s="1"/>
  <c r="AQ499" i="11" s="1"/>
  <c r="AD499" i="11"/>
  <c r="AK499" i="11" s="1"/>
  <c r="AR499" i="11" s="1"/>
  <c r="AE499" i="11"/>
  <c r="AL499" i="11" s="1"/>
  <c r="AS499" i="11" s="1"/>
  <c r="Y500" i="11"/>
  <c r="AF500" i="11" s="1"/>
  <c r="AM500" i="11" s="1"/>
  <c r="Z500" i="11"/>
  <c r="AG500" i="11" s="1"/>
  <c r="AN500" i="11" s="1"/>
  <c r="AA500" i="11"/>
  <c r="AH500" i="11" s="1"/>
  <c r="AO500" i="11" s="1"/>
  <c r="AB500" i="11"/>
  <c r="AI500" i="11" s="1"/>
  <c r="AP500" i="11" s="1"/>
  <c r="AC500" i="11"/>
  <c r="AJ500" i="11" s="1"/>
  <c r="AQ500" i="11" s="1"/>
  <c r="AD500" i="11"/>
  <c r="AK500" i="11" s="1"/>
  <c r="AR500" i="11" s="1"/>
  <c r="AE500" i="11"/>
  <c r="AL500" i="11" s="1"/>
  <c r="AS500" i="11" s="1"/>
  <c r="Y501" i="11"/>
  <c r="AF501" i="11" s="1"/>
  <c r="AM501" i="11" s="1"/>
  <c r="Z501" i="11"/>
  <c r="AG501" i="11" s="1"/>
  <c r="AN501" i="11" s="1"/>
  <c r="AA501" i="11"/>
  <c r="AH501" i="11" s="1"/>
  <c r="AO501" i="11" s="1"/>
  <c r="AB501" i="11"/>
  <c r="AI501" i="11" s="1"/>
  <c r="AP501" i="11" s="1"/>
  <c r="AC501" i="11"/>
  <c r="AJ501" i="11" s="1"/>
  <c r="AQ501" i="11" s="1"/>
  <c r="AD501" i="11"/>
  <c r="AK501" i="11" s="1"/>
  <c r="AR501" i="11" s="1"/>
  <c r="AE501" i="11"/>
  <c r="AL501" i="11" s="1"/>
  <c r="AS501" i="11" s="1"/>
  <c r="Y502" i="11"/>
  <c r="AF502" i="11" s="1"/>
  <c r="AM502" i="11" s="1"/>
  <c r="Z502" i="11"/>
  <c r="AG502" i="11" s="1"/>
  <c r="AN502" i="11" s="1"/>
  <c r="AA502" i="11"/>
  <c r="AH502" i="11" s="1"/>
  <c r="AO502" i="11" s="1"/>
  <c r="AB502" i="11"/>
  <c r="AI502" i="11" s="1"/>
  <c r="AP502" i="11" s="1"/>
  <c r="AC502" i="11"/>
  <c r="AJ502" i="11" s="1"/>
  <c r="AQ502" i="11" s="1"/>
  <c r="AD502" i="11"/>
  <c r="AK502" i="11" s="1"/>
  <c r="AR502" i="11" s="1"/>
  <c r="AE502" i="11"/>
  <c r="AL502" i="11" s="1"/>
  <c r="AS502" i="11" s="1"/>
  <c r="Y503" i="11"/>
  <c r="AF503" i="11" s="1"/>
  <c r="AM503" i="11" s="1"/>
  <c r="Z503" i="11"/>
  <c r="AG503" i="11" s="1"/>
  <c r="AN503" i="11" s="1"/>
  <c r="AA503" i="11"/>
  <c r="AH503" i="11" s="1"/>
  <c r="AO503" i="11" s="1"/>
  <c r="AB503" i="11"/>
  <c r="AI503" i="11" s="1"/>
  <c r="AP503" i="11" s="1"/>
  <c r="AC503" i="11"/>
  <c r="AJ503" i="11" s="1"/>
  <c r="AQ503" i="11" s="1"/>
  <c r="AD503" i="11"/>
  <c r="AK503" i="11" s="1"/>
  <c r="AR503" i="11" s="1"/>
  <c r="AE503" i="11"/>
  <c r="AL503" i="11" s="1"/>
  <c r="AS503" i="11" s="1"/>
  <c r="Y504" i="11"/>
  <c r="AF504" i="11" s="1"/>
  <c r="AM504" i="11" s="1"/>
  <c r="Z504" i="11"/>
  <c r="AG504" i="11" s="1"/>
  <c r="AN504" i="11" s="1"/>
  <c r="AA504" i="11"/>
  <c r="AH504" i="11" s="1"/>
  <c r="AO504" i="11" s="1"/>
  <c r="AB504" i="11"/>
  <c r="AI504" i="11" s="1"/>
  <c r="AP504" i="11" s="1"/>
  <c r="AC504" i="11"/>
  <c r="AJ504" i="11" s="1"/>
  <c r="AQ504" i="11" s="1"/>
  <c r="AD504" i="11"/>
  <c r="AK504" i="11" s="1"/>
  <c r="AR504" i="11" s="1"/>
  <c r="AE504" i="11"/>
  <c r="AL504" i="11" s="1"/>
  <c r="AS504" i="11" s="1"/>
  <c r="Y505" i="11"/>
  <c r="AF505" i="11" s="1"/>
  <c r="AM505" i="11" s="1"/>
  <c r="Z505" i="11"/>
  <c r="AG505" i="11" s="1"/>
  <c r="AN505" i="11" s="1"/>
  <c r="AA505" i="11"/>
  <c r="AH505" i="11" s="1"/>
  <c r="AO505" i="11" s="1"/>
  <c r="AB505" i="11"/>
  <c r="AI505" i="11" s="1"/>
  <c r="AP505" i="11" s="1"/>
  <c r="AC505" i="11"/>
  <c r="AJ505" i="11" s="1"/>
  <c r="AQ505" i="11" s="1"/>
  <c r="AD505" i="11"/>
  <c r="AK505" i="11" s="1"/>
  <c r="AR505" i="11" s="1"/>
  <c r="AE505" i="11"/>
  <c r="AL505" i="11" s="1"/>
  <c r="AS505" i="11" s="1"/>
  <c r="Y506" i="11"/>
  <c r="AF506" i="11" s="1"/>
  <c r="AM506" i="11" s="1"/>
  <c r="Z506" i="11"/>
  <c r="AG506" i="11" s="1"/>
  <c r="AN506" i="11" s="1"/>
  <c r="AA506" i="11"/>
  <c r="AH506" i="11" s="1"/>
  <c r="AO506" i="11" s="1"/>
  <c r="AB506" i="11"/>
  <c r="AI506" i="11" s="1"/>
  <c r="AP506" i="11" s="1"/>
  <c r="AC506" i="11"/>
  <c r="AJ506" i="11" s="1"/>
  <c r="AQ506" i="11" s="1"/>
  <c r="AD506" i="11"/>
  <c r="AK506" i="11" s="1"/>
  <c r="AR506" i="11" s="1"/>
  <c r="AE506" i="11"/>
  <c r="AL506" i="11" s="1"/>
  <c r="AS506" i="11" s="1"/>
  <c r="Y507" i="11"/>
  <c r="AF507" i="11" s="1"/>
  <c r="AM507" i="11" s="1"/>
  <c r="Z507" i="11"/>
  <c r="AG507" i="11" s="1"/>
  <c r="AN507" i="11" s="1"/>
  <c r="AA507" i="11"/>
  <c r="AH507" i="11" s="1"/>
  <c r="AO507" i="11" s="1"/>
  <c r="AB507" i="11"/>
  <c r="AI507" i="11" s="1"/>
  <c r="AP507" i="11" s="1"/>
  <c r="AC507" i="11"/>
  <c r="AJ507" i="11" s="1"/>
  <c r="AQ507" i="11" s="1"/>
  <c r="AD507" i="11"/>
  <c r="AK507" i="11" s="1"/>
  <c r="AR507" i="11" s="1"/>
  <c r="AE507" i="11"/>
  <c r="AL507" i="11" s="1"/>
  <c r="AS507" i="11" s="1"/>
  <c r="Y508" i="11"/>
  <c r="AF508" i="11" s="1"/>
  <c r="AM508" i="11" s="1"/>
  <c r="Z508" i="11"/>
  <c r="AG508" i="11" s="1"/>
  <c r="AN508" i="11" s="1"/>
  <c r="AA508" i="11"/>
  <c r="AH508" i="11" s="1"/>
  <c r="AO508" i="11" s="1"/>
  <c r="AB508" i="11"/>
  <c r="AI508" i="11" s="1"/>
  <c r="AP508" i="11" s="1"/>
  <c r="AC508" i="11"/>
  <c r="AJ508" i="11" s="1"/>
  <c r="AQ508" i="11" s="1"/>
  <c r="AD508" i="11"/>
  <c r="AK508" i="11" s="1"/>
  <c r="AR508" i="11" s="1"/>
  <c r="AE508" i="11"/>
  <c r="AL508" i="11" s="1"/>
  <c r="AS508" i="11" s="1"/>
  <c r="Y509" i="11"/>
  <c r="AF509" i="11" s="1"/>
  <c r="AM509" i="11" s="1"/>
  <c r="Z509" i="11"/>
  <c r="AG509" i="11" s="1"/>
  <c r="AN509" i="11" s="1"/>
  <c r="AA509" i="11"/>
  <c r="AH509" i="11" s="1"/>
  <c r="AO509" i="11" s="1"/>
  <c r="AB509" i="11"/>
  <c r="AI509" i="11" s="1"/>
  <c r="AP509" i="11" s="1"/>
  <c r="AC509" i="11"/>
  <c r="AJ509" i="11" s="1"/>
  <c r="AQ509" i="11" s="1"/>
  <c r="AD509" i="11"/>
  <c r="AK509" i="11" s="1"/>
  <c r="AR509" i="11" s="1"/>
  <c r="AE509" i="11"/>
  <c r="AL509" i="11" s="1"/>
  <c r="AS509" i="11" s="1"/>
  <c r="Y510" i="11"/>
  <c r="AF510" i="11" s="1"/>
  <c r="AM510" i="11" s="1"/>
  <c r="Z510" i="11"/>
  <c r="AG510" i="11" s="1"/>
  <c r="AN510" i="11" s="1"/>
  <c r="AA510" i="11"/>
  <c r="AH510" i="11" s="1"/>
  <c r="AO510" i="11" s="1"/>
  <c r="AB510" i="11"/>
  <c r="AI510" i="11" s="1"/>
  <c r="AP510" i="11" s="1"/>
  <c r="AC510" i="11"/>
  <c r="AJ510" i="11" s="1"/>
  <c r="AQ510" i="11" s="1"/>
  <c r="AD510" i="11"/>
  <c r="AK510" i="11" s="1"/>
  <c r="AR510" i="11" s="1"/>
  <c r="AE510" i="11"/>
  <c r="AL510" i="11" s="1"/>
  <c r="AS510" i="11" s="1"/>
  <c r="Y511" i="11"/>
  <c r="AF511" i="11" s="1"/>
  <c r="AM511" i="11" s="1"/>
  <c r="Z511" i="11"/>
  <c r="AG511" i="11" s="1"/>
  <c r="AN511" i="11" s="1"/>
  <c r="AA511" i="11"/>
  <c r="AH511" i="11" s="1"/>
  <c r="AO511" i="11" s="1"/>
  <c r="AB511" i="11"/>
  <c r="AI511" i="11" s="1"/>
  <c r="AP511" i="11" s="1"/>
  <c r="AC511" i="11"/>
  <c r="AJ511" i="11" s="1"/>
  <c r="AQ511" i="11" s="1"/>
  <c r="AD511" i="11"/>
  <c r="AK511" i="11" s="1"/>
  <c r="AR511" i="11" s="1"/>
  <c r="AE511" i="11"/>
  <c r="AL511" i="11" s="1"/>
  <c r="AS511" i="11" s="1"/>
  <c r="Y512" i="11"/>
  <c r="AF512" i="11" s="1"/>
  <c r="AM512" i="11" s="1"/>
  <c r="Z512" i="11"/>
  <c r="AG512" i="11" s="1"/>
  <c r="AN512" i="11" s="1"/>
  <c r="AA512" i="11"/>
  <c r="AH512" i="11" s="1"/>
  <c r="AO512" i="11" s="1"/>
  <c r="AB512" i="11"/>
  <c r="AI512" i="11" s="1"/>
  <c r="AP512" i="11" s="1"/>
  <c r="AC512" i="11"/>
  <c r="AJ512" i="11" s="1"/>
  <c r="AQ512" i="11" s="1"/>
  <c r="AD512" i="11"/>
  <c r="AK512" i="11" s="1"/>
  <c r="AR512" i="11" s="1"/>
  <c r="AE512" i="11"/>
  <c r="AL512" i="11" s="1"/>
  <c r="AS512" i="11" s="1"/>
  <c r="Y513" i="11"/>
  <c r="AF513" i="11" s="1"/>
  <c r="AM513" i="11" s="1"/>
  <c r="Z513" i="11"/>
  <c r="AG513" i="11" s="1"/>
  <c r="AN513" i="11" s="1"/>
  <c r="AA513" i="11"/>
  <c r="AH513" i="11" s="1"/>
  <c r="AO513" i="11" s="1"/>
  <c r="AB513" i="11"/>
  <c r="AI513" i="11" s="1"/>
  <c r="AP513" i="11" s="1"/>
  <c r="AC513" i="11"/>
  <c r="AJ513" i="11" s="1"/>
  <c r="AQ513" i="11" s="1"/>
  <c r="AD513" i="11"/>
  <c r="AK513" i="11" s="1"/>
  <c r="AR513" i="11" s="1"/>
  <c r="AE513" i="11"/>
  <c r="AL513" i="11" s="1"/>
  <c r="AS513" i="11" s="1"/>
  <c r="Y514" i="11"/>
  <c r="AF514" i="11" s="1"/>
  <c r="AM514" i="11" s="1"/>
  <c r="Z514" i="11"/>
  <c r="AG514" i="11" s="1"/>
  <c r="AN514" i="11" s="1"/>
  <c r="AA514" i="11"/>
  <c r="AH514" i="11" s="1"/>
  <c r="AO514" i="11" s="1"/>
  <c r="AB514" i="11"/>
  <c r="AI514" i="11" s="1"/>
  <c r="AP514" i="11" s="1"/>
  <c r="AC514" i="11"/>
  <c r="AJ514" i="11" s="1"/>
  <c r="AQ514" i="11" s="1"/>
  <c r="AD514" i="11"/>
  <c r="AK514" i="11" s="1"/>
  <c r="AR514" i="11" s="1"/>
  <c r="AE514" i="11"/>
  <c r="AL514" i="11" s="1"/>
  <c r="AS514" i="11" s="1"/>
  <c r="Y515" i="11"/>
  <c r="AF515" i="11" s="1"/>
  <c r="AM515" i="11" s="1"/>
  <c r="Z515" i="11"/>
  <c r="AG515" i="11" s="1"/>
  <c r="AN515" i="11" s="1"/>
  <c r="AA515" i="11"/>
  <c r="AH515" i="11" s="1"/>
  <c r="AO515" i="11" s="1"/>
  <c r="AB515" i="11"/>
  <c r="AI515" i="11" s="1"/>
  <c r="AP515" i="11" s="1"/>
  <c r="AC515" i="11"/>
  <c r="AJ515" i="11" s="1"/>
  <c r="AQ515" i="11" s="1"/>
  <c r="AD515" i="11"/>
  <c r="AK515" i="11" s="1"/>
  <c r="AR515" i="11" s="1"/>
  <c r="AE515" i="11"/>
  <c r="AL515" i="11" s="1"/>
  <c r="AS515" i="11" s="1"/>
  <c r="Y516" i="11"/>
  <c r="AF516" i="11" s="1"/>
  <c r="AM516" i="11" s="1"/>
  <c r="Z516" i="11"/>
  <c r="AG516" i="11" s="1"/>
  <c r="AN516" i="11" s="1"/>
  <c r="AA516" i="11"/>
  <c r="AH516" i="11" s="1"/>
  <c r="AO516" i="11" s="1"/>
  <c r="AB516" i="11"/>
  <c r="AI516" i="11" s="1"/>
  <c r="AP516" i="11" s="1"/>
  <c r="AC516" i="11"/>
  <c r="AJ516" i="11" s="1"/>
  <c r="AQ516" i="11" s="1"/>
  <c r="AD516" i="11"/>
  <c r="AK516" i="11" s="1"/>
  <c r="AR516" i="11" s="1"/>
  <c r="AE516" i="11"/>
  <c r="AL516" i="11" s="1"/>
  <c r="AS516" i="11" s="1"/>
  <c r="Y517" i="11"/>
  <c r="AF517" i="11" s="1"/>
  <c r="AM517" i="11" s="1"/>
  <c r="Z517" i="11"/>
  <c r="AG517" i="11" s="1"/>
  <c r="AN517" i="11" s="1"/>
  <c r="AA517" i="11"/>
  <c r="AH517" i="11" s="1"/>
  <c r="AO517" i="11" s="1"/>
  <c r="AB517" i="11"/>
  <c r="AI517" i="11" s="1"/>
  <c r="AP517" i="11" s="1"/>
  <c r="AC517" i="11"/>
  <c r="AJ517" i="11" s="1"/>
  <c r="AQ517" i="11" s="1"/>
  <c r="AD517" i="11"/>
  <c r="AK517" i="11" s="1"/>
  <c r="AR517" i="11" s="1"/>
  <c r="AE517" i="11"/>
  <c r="AL517" i="11" s="1"/>
  <c r="AS517" i="11" s="1"/>
  <c r="Y518" i="11"/>
  <c r="AF518" i="11" s="1"/>
  <c r="AM518" i="11" s="1"/>
  <c r="Z518" i="11"/>
  <c r="AG518" i="11" s="1"/>
  <c r="AN518" i="11" s="1"/>
  <c r="AA518" i="11"/>
  <c r="AH518" i="11" s="1"/>
  <c r="AO518" i="11" s="1"/>
  <c r="AB518" i="11"/>
  <c r="AI518" i="11" s="1"/>
  <c r="AP518" i="11" s="1"/>
  <c r="AC518" i="11"/>
  <c r="AJ518" i="11" s="1"/>
  <c r="AQ518" i="11" s="1"/>
  <c r="AD518" i="11"/>
  <c r="AK518" i="11" s="1"/>
  <c r="AR518" i="11" s="1"/>
  <c r="AE518" i="11"/>
  <c r="AL518" i="11" s="1"/>
  <c r="AS518" i="11" s="1"/>
  <c r="Y519" i="11"/>
  <c r="AF519" i="11" s="1"/>
  <c r="AM519" i="11" s="1"/>
  <c r="Z519" i="11"/>
  <c r="AG519" i="11" s="1"/>
  <c r="AN519" i="11" s="1"/>
  <c r="AA519" i="11"/>
  <c r="AH519" i="11" s="1"/>
  <c r="AO519" i="11" s="1"/>
  <c r="AB519" i="11"/>
  <c r="AI519" i="11" s="1"/>
  <c r="AP519" i="11" s="1"/>
  <c r="AC519" i="11"/>
  <c r="AJ519" i="11" s="1"/>
  <c r="AQ519" i="11" s="1"/>
  <c r="AD519" i="11"/>
  <c r="AK519" i="11" s="1"/>
  <c r="AR519" i="11" s="1"/>
  <c r="AE519" i="11"/>
  <c r="AL519" i="11" s="1"/>
  <c r="AS519" i="11" s="1"/>
  <c r="Y520" i="11"/>
  <c r="AF520" i="11" s="1"/>
  <c r="AM520" i="11" s="1"/>
  <c r="Z520" i="11"/>
  <c r="AG520" i="11" s="1"/>
  <c r="AN520" i="11" s="1"/>
  <c r="AA520" i="11"/>
  <c r="AH520" i="11" s="1"/>
  <c r="AO520" i="11" s="1"/>
  <c r="AB520" i="11"/>
  <c r="AI520" i="11" s="1"/>
  <c r="AP520" i="11" s="1"/>
  <c r="AC520" i="11"/>
  <c r="AJ520" i="11" s="1"/>
  <c r="AQ520" i="11" s="1"/>
  <c r="AD520" i="11"/>
  <c r="AK520" i="11" s="1"/>
  <c r="AR520" i="11" s="1"/>
  <c r="AE520" i="11"/>
  <c r="AL520" i="11" s="1"/>
  <c r="AS520" i="11" s="1"/>
  <c r="Y521" i="11"/>
  <c r="AF521" i="11" s="1"/>
  <c r="AM521" i="11" s="1"/>
  <c r="Z521" i="11"/>
  <c r="AG521" i="11" s="1"/>
  <c r="AN521" i="11" s="1"/>
  <c r="AA521" i="11"/>
  <c r="AH521" i="11" s="1"/>
  <c r="AO521" i="11" s="1"/>
  <c r="AB521" i="11"/>
  <c r="AI521" i="11" s="1"/>
  <c r="AP521" i="11" s="1"/>
  <c r="AC521" i="11"/>
  <c r="AJ521" i="11" s="1"/>
  <c r="AQ521" i="11" s="1"/>
  <c r="AD521" i="11"/>
  <c r="AK521" i="11" s="1"/>
  <c r="AR521" i="11" s="1"/>
  <c r="AE521" i="11"/>
  <c r="AL521" i="11" s="1"/>
  <c r="AS521" i="11" s="1"/>
  <c r="Y522" i="11"/>
  <c r="AF522" i="11" s="1"/>
  <c r="AM522" i="11" s="1"/>
  <c r="Z522" i="11"/>
  <c r="AG522" i="11" s="1"/>
  <c r="AN522" i="11" s="1"/>
  <c r="AA522" i="11"/>
  <c r="AH522" i="11" s="1"/>
  <c r="AO522" i="11" s="1"/>
  <c r="AB522" i="11"/>
  <c r="AI522" i="11" s="1"/>
  <c r="AP522" i="11" s="1"/>
  <c r="AC522" i="11"/>
  <c r="AJ522" i="11" s="1"/>
  <c r="AQ522" i="11" s="1"/>
  <c r="AD522" i="11"/>
  <c r="AK522" i="11" s="1"/>
  <c r="AR522" i="11" s="1"/>
  <c r="AE522" i="11"/>
  <c r="AL522" i="11" s="1"/>
  <c r="AS522" i="11" s="1"/>
  <c r="Y523" i="11"/>
  <c r="AF523" i="11" s="1"/>
  <c r="AM523" i="11" s="1"/>
  <c r="Z523" i="11"/>
  <c r="AG523" i="11" s="1"/>
  <c r="AN523" i="11" s="1"/>
  <c r="AA523" i="11"/>
  <c r="AH523" i="11" s="1"/>
  <c r="AO523" i="11" s="1"/>
  <c r="AB523" i="11"/>
  <c r="AI523" i="11" s="1"/>
  <c r="AP523" i="11" s="1"/>
  <c r="AC523" i="11"/>
  <c r="AJ523" i="11" s="1"/>
  <c r="AQ523" i="11" s="1"/>
  <c r="AD523" i="11"/>
  <c r="AK523" i="11" s="1"/>
  <c r="AR523" i="11" s="1"/>
  <c r="AE523" i="11"/>
  <c r="AL523" i="11" s="1"/>
  <c r="AS523" i="11" s="1"/>
  <c r="Y524" i="11"/>
  <c r="AF524" i="11" s="1"/>
  <c r="AM524" i="11" s="1"/>
  <c r="Z524" i="11"/>
  <c r="AG524" i="11" s="1"/>
  <c r="AN524" i="11" s="1"/>
  <c r="AA524" i="11"/>
  <c r="AH524" i="11" s="1"/>
  <c r="AO524" i="11" s="1"/>
  <c r="AB524" i="11"/>
  <c r="AI524" i="11" s="1"/>
  <c r="AP524" i="11" s="1"/>
  <c r="AC524" i="11"/>
  <c r="AJ524" i="11" s="1"/>
  <c r="AQ524" i="11" s="1"/>
  <c r="AD524" i="11"/>
  <c r="AK524" i="11" s="1"/>
  <c r="AR524" i="11" s="1"/>
  <c r="AE524" i="11"/>
  <c r="AL524" i="11" s="1"/>
  <c r="AS524" i="11" s="1"/>
  <c r="Y525" i="11"/>
  <c r="AF525" i="11" s="1"/>
  <c r="AM525" i="11" s="1"/>
  <c r="Z525" i="11"/>
  <c r="AG525" i="11" s="1"/>
  <c r="AN525" i="11" s="1"/>
  <c r="AA525" i="11"/>
  <c r="AH525" i="11" s="1"/>
  <c r="AO525" i="11" s="1"/>
  <c r="AB525" i="11"/>
  <c r="AI525" i="11" s="1"/>
  <c r="AP525" i="11" s="1"/>
  <c r="AC525" i="11"/>
  <c r="AJ525" i="11" s="1"/>
  <c r="AQ525" i="11" s="1"/>
  <c r="AD525" i="11"/>
  <c r="AK525" i="11" s="1"/>
  <c r="AR525" i="11" s="1"/>
  <c r="AE525" i="11"/>
  <c r="AL525" i="11" s="1"/>
  <c r="AS525" i="11" s="1"/>
  <c r="Y526" i="11"/>
  <c r="AF526" i="11" s="1"/>
  <c r="AM526" i="11" s="1"/>
  <c r="Z526" i="11"/>
  <c r="AG526" i="11" s="1"/>
  <c r="AN526" i="11" s="1"/>
  <c r="AA526" i="11"/>
  <c r="AH526" i="11" s="1"/>
  <c r="AO526" i="11" s="1"/>
  <c r="AB526" i="11"/>
  <c r="AI526" i="11" s="1"/>
  <c r="AP526" i="11" s="1"/>
  <c r="AC526" i="11"/>
  <c r="AJ526" i="11" s="1"/>
  <c r="AQ526" i="11" s="1"/>
  <c r="AD526" i="11"/>
  <c r="AK526" i="11" s="1"/>
  <c r="AR526" i="11" s="1"/>
  <c r="AE526" i="11"/>
  <c r="AL526" i="11" s="1"/>
  <c r="AS526" i="11" s="1"/>
  <c r="Y527" i="11"/>
  <c r="AF527" i="11" s="1"/>
  <c r="AM527" i="11" s="1"/>
  <c r="Z527" i="11"/>
  <c r="AG527" i="11" s="1"/>
  <c r="AN527" i="11" s="1"/>
  <c r="AA527" i="11"/>
  <c r="AH527" i="11" s="1"/>
  <c r="AO527" i="11" s="1"/>
  <c r="AB527" i="11"/>
  <c r="AI527" i="11" s="1"/>
  <c r="AP527" i="11" s="1"/>
  <c r="AC527" i="11"/>
  <c r="AJ527" i="11" s="1"/>
  <c r="AQ527" i="11" s="1"/>
  <c r="AD527" i="11"/>
  <c r="AK527" i="11" s="1"/>
  <c r="AR527" i="11" s="1"/>
  <c r="AE527" i="11"/>
  <c r="AL527" i="11" s="1"/>
  <c r="AS527" i="11" s="1"/>
  <c r="Y528" i="11"/>
  <c r="AF528" i="11" s="1"/>
  <c r="AM528" i="11" s="1"/>
  <c r="Z528" i="11"/>
  <c r="AG528" i="11" s="1"/>
  <c r="AN528" i="11" s="1"/>
  <c r="AA528" i="11"/>
  <c r="AH528" i="11" s="1"/>
  <c r="AO528" i="11" s="1"/>
  <c r="AB528" i="11"/>
  <c r="AI528" i="11" s="1"/>
  <c r="AP528" i="11" s="1"/>
  <c r="AC528" i="11"/>
  <c r="AJ528" i="11" s="1"/>
  <c r="AQ528" i="11" s="1"/>
  <c r="AD528" i="11"/>
  <c r="AK528" i="11" s="1"/>
  <c r="AR528" i="11" s="1"/>
  <c r="AE528" i="11"/>
  <c r="AL528" i="11" s="1"/>
  <c r="AS528" i="11" s="1"/>
  <c r="Y529" i="11"/>
  <c r="AF529" i="11" s="1"/>
  <c r="AM529" i="11" s="1"/>
  <c r="Z529" i="11"/>
  <c r="AG529" i="11" s="1"/>
  <c r="AN529" i="11" s="1"/>
  <c r="AA529" i="11"/>
  <c r="AH529" i="11" s="1"/>
  <c r="AO529" i="11" s="1"/>
  <c r="AB529" i="11"/>
  <c r="AI529" i="11" s="1"/>
  <c r="AP529" i="11" s="1"/>
  <c r="AC529" i="11"/>
  <c r="AJ529" i="11" s="1"/>
  <c r="AQ529" i="11" s="1"/>
  <c r="AD529" i="11"/>
  <c r="AK529" i="11" s="1"/>
  <c r="AR529" i="11" s="1"/>
  <c r="AE529" i="11"/>
  <c r="AL529" i="11" s="1"/>
  <c r="AS529" i="11" s="1"/>
  <c r="Y530" i="11"/>
  <c r="AF530" i="11" s="1"/>
  <c r="AM530" i="11" s="1"/>
  <c r="Z530" i="11"/>
  <c r="AG530" i="11" s="1"/>
  <c r="AN530" i="11" s="1"/>
  <c r="AA530" i="11"/>
  <c r="AH530" i="11" s="1"/>
  <c r="AO530" i="11" s="1"/>
  <c r="AB530" i="11"/>
  <c r="AI530" i="11" s="1"/>
  <c r="AP530" i="11" s="1"/>
  <c r="AC530" i="11"/>
  <c r="AJ530" i="11" s="1"/>
  <c r="AQ530" i="11" s="1"/>
  <c r="AD530" i="11"/>
  <c r="AK530" i="11" s="1"/>
  <c r="AR530" i="11" s="1"/>
  <c r="AE530" i="11"/>
  <c r="AL530" i="11" s="1"/>
  <c r="AS530" i="11" s="1"/>
  <c r="Y531" i="11"/>
  <c r="AF531" i="11" s="1"/>
  <c r="AM531" i="11" s="1"/>
  <c r="Z531" i="11"/>
  <c r="AG531" i="11" s="1"/>
  <c r="AN531" i="11" s="1"/>
  <c r="AA531" i="11"/>
  <c r="AH531" i="11" s="1"/>
  <c r="AO531" i="11" s="1"/>
  <c r="AB531" i="11"/>
  <c r="AI531" i="11" s="1"/>
  <c r="AP531" i="11" s="1"/>
  <c r="AC531" i="11"/>
  <c r="AJ531" i="11" s="1"/>
  <c r="AQ531" i="11" s="1"/>
  <c r="AD531" i="11"/>
  <c r="AK531" i="11" s="1"/>
  <c r="AR531" i="11" s="1"/>
  <c r="AE531" i="11"/>
  <c r="AL531" i="11" s="1"/>
  <c r="AS531" i="11" s="1"/>
  <c r="Y532" i="11"/>
  <c r="AF532" i="11" s="1"/>
  <c r="AM532" i="11" s="1"/>
  <c r="Z532" i="11"/>
  <c r="AG532" i="11" s="1"/>
  <c r="AN532" i="11" s="1"/>
  <c r="AA532" i="11"/>
  <c r="AH532" i="11" s="1"/>
  <c r="AO532" i="11" s="1"/>
  <c r="AB532" i="11"/>
  <c r="AI532" i="11" s="1"/>
  <c r="AP532" i="11" s="1"/>
  <c r="AC532" i="11"/>
  <c r="AJ532" i="11" s="1"/>
  <c r="AQ532" i="11" s="1"/>
  <c r="AD532" i="11"/>
  <c r="AK532" i="11" s="1"/>
  <c r="AR532" i="11" s="1"/>
  <c r="AE532" i="11"/>
  <c r="AL532" i="11" s="1"/>
  <c r="AS532" i="11" s="1"/>
  <c r="Y533" i="11"/>
  <c r="AF533" i="11" s="1"/>
  <c r="AM533" i="11" s="1"/>
  <c r="Z533" i="11"/>
  <c r="AG533" i="11" s="1"/>
  <c r="AN533" i="11" s="1"/>
  <c r="AA533" i="11"/>
  <c r="AH533" i="11" s="1"/>
  <c r="AO533" i="11" s="1"/>
  <c r="AB533" i="11"/>
  <c r="AI533" i="11" s="1"/>
  <c r="AP533" i="11" s="1"/>
  <c r="AC533" i="11"/>
  <c r="AJ533" i="11" s="1"/>
  <c r="AQ533" i="11" s="1"/>
  <c r="AD533" i="11"/>
  <c r="AK533" i="11" s="1"/>
  <c r="AR533" i="11" s="1"/>
  <c r="AE533" i="11"/>
  <c r="AL533" i="11" s="1"/>
  <c r="AS533" i="11" s="1"/>
  <c r="Y534" i="11"/>
  <c r="AF534" i="11" s="1"/>
  <c r="AM534" i="11" s="1"/>
  <c r="Z534" i="11"/>
  <c r="AG534" i="11" s="1"/>
  <c r="AN534" i="11" s="1"/>
  <c r="AA534" i="11"/>
  <c r="AH534" i="11" s="1"/>
  <c r="AO534" i="11" s="1"/>
  <c r="AB534" i="11"/>
  <c r="AI534" i="11" s="1"/>
  <c r="AP534" i="11" s="1"/>
  <c r="AC534" i="11"/>
  <c r="AJ534" i="11" s="1"/>
  <c r="AQ534" i="11" s="1"/>
  <c r="AD534" i="11"/>
  <c r="AK534" i="11" s="1"/>
  <c r="AR534" i="11" s="1"/>
  <c r="AE534" i="11"/>
  <c r="AL534" i="11" s="1"/>
  <c r="AS534" i="11" s="1"/>
  <c r="Y535" i="11"/>
  <c r="AF535" i="11" s="1"/>
  <c r="AM535" i="11" s="1"/>
  <c r="Z535" i="11"/>
  <c r="AG535" i="11" s="1"/>
  <c r="AN535" i="11" s="1"/>
  <c r="AA535" i="11"/>
  <c r="AH535" i="11" s="1"/>
  <c r="AO535" i="11" s="1"/>
  <c r="AB535" i="11"/>
  <c r="AI535" i="11" s="1"/>
  <c r="AP535" i="11" s="1"/>
  <c r="AC535" i="11"/>
  <c r="AJ535" i="11" s="1"/>
  <c r="AQ535" i="11" s="1"/>
  <c r="AD535" i="11"/>
  <c r="AK535" i="11" s="1"/>
  <c r="AR535" i="11" s="1"/>
  <c r="AE535" i="11"/>
  <c r="AL535" i="11" s="1"/>
  <c r="AS535" i="11" s="1"/>
  <c r="Y536" i="11"/>
  <c r="AF536" i="11" s="1"/>
  <c r="AM536" i="11" s="1"/>
  <c r="Z536" i="11"/>
  <c r="AG536" i="11" s="1"/>
  <c r="AN536" i="11" s="1"/>
  <c r="AA536" i="11"/>
  <c r="AH536" i="11" s="1"/>
  <c r="AO536" i="11" s="1"/>
  <c r="AB536" i="11"/>
  <c r="AI536" i="11" s="1"/>
  <c r="AP536" i="11" s="1"/>
  <c r="AC536" i="11"/>
  <c r="AJ536" i="11" s="1"/>
  <c r="AQ536" i="11" s="1"/>
  <c r="AD536" i="11"/>
  <c r="AK536" i="11" s="1"/>
  <c r="AR536" i="11" s="1"/>
  <c r="AE536" i="11"/>
  <c r="AL536" i="11" s="1"/>
  <c r="AS536" i="11" s="1"/>
  <c r="Y537" i="11"/>
  <c r="AF537" i="11" s="1"/>
  <c r="AM537" i="11" s="1"/>
  <c r="Z537" i="11"/>
  <c r="AG537" i="11" s="1"/>
  <c r="AN537" i="11" s="1"/>
  <c r="AA537" i="11"/>
  <c r="AH537" i="11" s="1"/>
  <c r="AO537" i="11" s="1"/>
  <c r="AB537" i="11"/>
  <c r="AI537" i="11" s="1"/>
  <c r="AP537" i="11" s="1"/>
  <c r="AC537" i="11"/>
  <c r="AJ537" i="11" s="1"/>
  <c r="AQ537" i="11" s="1"/>
  <c r="AD537" i="11"/>
  <c r="AK537" i="11" s="1"/>
  <c r="AR537" i="11" s="1"/>
  <c r="AE537" i="11"/>
  <c r="AL537" i="11" s="1"/>
  <c r="AS537" i="11" s="1"/>
  <c r="Y538" i="11"/>
  <c r="AF538" i="11" s="1"/>
  <c r="AM538" i="11" s="1"/>
  <c r="Z538" i="11"/>
  <c r="AG538" i="11" s="1"/>
  <c r="AN538" i="11" s="1"/>
  <c r="AA538" i="11"/>
  <c r="AH538" i="11" s="1"/>
  <c r="AO538" i="11" s="1"/>
  <c r="AB538" i="11"/>
  <c r="AI538" i="11" s="1"/>
  <c r="AP538" i="11" s="1"/>
  <c r="AC538" i="11"/>
  <c r="AJ538" i="11" s="1"/>
  <c r="AQ538" i="11" s="1"/>
  <c r="AD538" i="11"/>
  <c r="AK538" i="11" s="1"/>
  <c r="AR538" i="11" s="1"/>
  <c r="AE538" i="11"/>
  <c r="AL538" i="11" s="1"/>
  <c r="AS538" i="11" s="1"/>
  <c r="Y539" i="11"/>
  <c r="AF539" i="11" s="1"/>
  <c r="AM539" i="11" s="1"/>
  <c r="Z539" i="11"/>
  <c r="AG539" i="11" s="1"/>
  <c r="AN539" i="11" s="1"/>
  <c r="AA539" i="11"/>
  <c r="AH539" i="11" s="1"/>
  <c r="AO539" i="11" s="1"/>
  <c r="AB539" i="11"/>
  <c r="AI539" i="11" s="1"/>
  <c r="AP539" i="11" s="1"/>
  <c r="AC539" i="11"/>
  <c r="AJ539" i="11" s="1"/>
  <c r="AQ539" i="11" s="1"/>
  <c r="AD539" i="11"/>
  <c r="AK539" i="11" s="1"/>
  <c r="AR539" i="11" s="1"/>
  <c r="AE539" i="11"/>
  <c r="AL539" i="11" s="1"/>
  <c r="AS539" i="11" s="1"/>
  <c r="Y540" i="11"/>
  <c r="AF540" i="11" s="1"/>
  <c r="AM540" i="11" s="1"/>
  <c r="Z540" i="11"/>
  <c r="AG540" i="11" s="1"/>
  <c r="AN540" i="11" s="1"/>
  <c r="AA540" i="11"/>
  <c r="AH540" i="11" s="1"/>
  <c r="AO540" i="11" s="1"/>
  <c r="AB540" i="11"/>
  <c r="AI540" i="11" s="1"/>
  <c r="AP540" i="11" s="1"/>
  <c r="AC540" i="11"/>
  <c r="AJ540" i="11" s="1"/>
  <c r="AQ540" i="11" s="1"/>
  <c r="AD540" i="11"/>
  <c r="AK540" i="11" s="1"/>
  <c r="AR540" i="11" s="1"/>
  <c r="AE540" i="11"/>
  <c r="AL540" i="11" s="1"/>
  <c r="AS540" i="11" s="1"/>
  <c r="Y541" i="11"/>
  <c r="AF541" i="11" s="1"/>
  <c r="AM541" i="11" s="1"/>
  <c r="Z541" i="11"/>
  <c r="AG541" i="11" s="1"/>
  <c r="AN541" i="11" s="1"/>
  <c r="AA541" i="11"/>
  <c r="AH541" i="11" s="1"/>
  <c r="AO541" i="11" s="1"/>
  <c r="AB541" i="11"/>
  <c r="AI541" i="11" s="1"/>
  <c r="AP541" i="11" s="1"/>
  <c r="AC541" i="11"/>
  <c r="AJ541" i="11" s="1"/>
  <c r="AQ541" i="11" s="1"/>
  <c r="AD541" i="11"/>
  <c r="AK541" i="11" s="1"/>
  <c r="AR541" i="11" s="1"/>
  <c r="AE541" i="11"/>
  <c r="AL541" i="11" s="1"/>
  <c r="AS541" i="11" s="1"/>
  <c r="Y542" i="11"/>
  <c r="AF542" i="11" s="1"/>
  <c r="AM542" i="11" s="1"/>
  <c r="Z542" i="11"/>
  <c r="AG542" i="11" s="1"/>
  <c r="AN542" i="11" s="1"/>
  <c r="AA542" i="11"/>
  <c r="AH542" i="11" s="1"/>
  <c r="AO542" i="11" s="1"/>
  <c r="AB542" i="11"/>
  <c r="AI542" i="11" s="1"/>
  <c r="AP542" i="11" s="1"/>
  <c r="AC542" i="11"/>
  <c r="AJ542" i="11" s="1"/>
  <c r="AQ542" i="11" s="1"/>
  <c r="AD542" i="11"/>
  <c r="AK542" i="11" s="1"/>
  <c r="AR542" i="11" s="1"/>
  <c r="AE542" i="11"/>
  <c r="AL542" i="11" s="1"/>
  <c r="AS542" i="11" s="1"/>
  <c r="Y543" i="11"/>
  <c r="AF543" i="11" s="1"/>
  <c r="AM543" i="11" s="1"/>
  <c r="Z543" i="11"/>
  <c r="AG543" i="11" s="1"/>
  <c r="AN543" i="11" s="1"/>
  <c r="AA543" i="11"/>
  <c r="AH543" i="11" s="1"/>
  <c r="AO543" i="11" s="1"/>
  <c r="AB543" i="11"/>
  <c r="AI543" i="11" s="1"/>
  <c r="AP543" i="11" s="1"/>
  <c r="AC543" i="11"/>
  <c r="AJ543" i="11" s="1"/>
  <c r="AQ543" i="11" s="1"/>
  <c r="AD543" i="11"/>
  <c r="AK543" i="11" s="1"/>
  <c r="AR543" i="11" s="1"/>
  <c r="AE543" i="11"/>
  <c r="AL543" i="11" s="1"/>
  <c r="AS543" i="11" s="1"/>
  <c r="Y544" i="11"/>
  <c r="AF544" i="11" s="1"/>
  <c r="AM544" i="11" s="1"/>
  <c r="Z544" i="11"/>
  <c r="AG544" i="11" s="1"/>
  <c r="AN544" i="11" s="1"/>
  <c r="AA544" i="11"/>
  <c r="AH544" i="11" s="1"/>
  <c r="AO544" i="11" s="1"/>
  <c r="AB544" i="11"/>
  <c r="AI544" i="11" s="1"/>
  <c r="AP544" i="11" s="1"/>
  <c r="AC544" i="11"/>
  <c r="AJ544" i="11" s="1"/>
  <c r="AQ544" i="11" s="1"/>
  <c r="AD544" i="11"/>
  <c r="AK544" i="11" s="1"/>
  <c r="AR544" i="11" s="1"/>
  <c r="AE544" i="11"/>
  <c r="AL544" i="11" s="1"/>
  <c r="AS544" i="11" s="1"/>
  <c r="Y545" i="11"/>
  <c r="AF545" i="11" s="1"/>
  <c r="AM545" i="11" s="1"/>
  <c r="Z545" i="11"/>
  <c r="AG545" i="11" s="1"/>
  <c r="AN545" i="11" s="1"/>
  <c r="AA545" i="11"/>
  <c r="AH545" i="11" s="1"/>
  <c r="AO545" i="11" s="1"/>
  <c r="AB545" i="11"/>
  <c r="AI545" i="11" s="1"/>
  <c r="AP545" i="11" s="1"/>
  <c r="AC545" i="11"/>
  <c r="AJ545" i="11" s="1"/>
  <c r="AQ545" i="11" s="1"/>
  <c r="AD545" i="11"/>
  <c r="AK545" i="11" s="1"/>
  <c r="AR545" i="11" s="1"/>
  <c r="AE545" i="11"/>
  <c r="AL545" i="11" s="1"/>
  <c r="AS545" i="11" s="1"/>
  <c r="Y546" i="11"/>
  <c r="AF546" i="11" s="1"/>
  <c r="AM546" i="11" s="1"/>
  <c r="Z546" i="11"/>
  <c r="AG546" i="11" s="1"/>
  <c r="AN546" i="11" s="1"/>
  <c r="AA546" i="11"/>
  <c r="AH546" i="11" s="1"/>
  <c r="AO546" i="11" s="1"/>
  <c r="AB546" i="11"/>
  <c r="AI546" i="11" s="1"/>
  <c r="AP546" i="11" s="1"/>
  <c r="AC546" i="11"/>
  <c r="AJ546" i="11" s="1"/>
  <c r="AQ546" i="11" s="1"/>
  <c r="AD546" i="11"/>
  <c r="AK546" i="11" s="1"/>
  <c r="AR546" i="11" s="1"/>
  <c r="AE546" i="11"/>
  <c r="AL546" i="11" s="1"/>
  <c r="AS546" i="11" s="1"/>
  <c r="Y547" i="11"/>
  <c r="AF547" i="11" s="1"/>
  <c r="AM547" i="11" s="1"/>
  <c r="Z547" i="11"/>
  <c r="AG547" i="11" s="1"/>
  <c r="AN547" i="11" s="1"/>
  <c r="AA547" i="11"/>
  <c r="AH547" i="11" s="1"/>
  <c r="AO547" i="11" s="1"/>
  <c r="AB547" i="11"/>
  <c r="AI547" i="11" s="1"/>
  <c r="AP547" i="11" s="1"/>
  <c r="AC547" i="11"/>
  <c r="AJ547" i="11" s="1"/>
  <c r="AQ547" i="11" s="1"/>
  <c r="AD547" i="11"/>
  <c r="AK547" i="11" s="1"/>
  <c r="AR547" i="11" s="1"/>
  <c r="AE547" i="11"/>
  <c r="AL547" i="11" s="1"/>
  <c r="AS547" i="11" s="1"/>
  <c r="Y548" i="11"/>
  <c r="AF548" i="11" s="1"/>
  <c r="AM548" i="11" s="1"/>
  <c r="Z548" i="11"/>
  <c r="AG548" i="11" s="1"/>
  <c r="AN548" i="11" s="1"/>
  <c r="AA548" i="11"/>
  <c r="AH548" i="11" s="1"/>
  <c r="AO548" i="11" s="1"/>
  <c r="AB548" i="11"/>
  <c r="AI548" i="11" s="1"/>
  <c r="AP548" i="11" s="1"/>
  <c r="AC548" i="11"/>
  <c r="AJ548" i="11" s="1"/>
  <c r="AQ548" i="11" s="1"/>
  <c r="AD548" i="11"/>
  <c r="AK548" i="11" s="1"/>
  <c r="AR548" i="11" s="1"/>
  <c r="AE548" i="11"/>
  <c r="AL548" i="11" s="1"/>
  <c r="AS548" i="11" s="1"/>
  <c r="Y549" i="11"/>
  <c r="AF549" i="11" s="1"/>
  <c r="AM549" i="11" s="1"/>
  <c r="Z549" i="11"/>
  <c r="AG549" i="11" s="1"/>
  <c r="AN549" i="11" s="1"/>
  <c r="AA549" i="11"/>
  <c r="AH549" i="11" s="1"/>
  <c r="AO549" i="11" s="1"/>
  <c r="AB549" i="11"/>
  <c r="AI549" i="11" s="1"/>
  <c r="AP549" i="11" s="1"/>
  <c r="AC549" i="11"/>
  <c r="AJ549" i="11" s="1"/>
  <c r="AQ549" i="11" s="1"/>
  <c r="AD549" i="11"/>
  <c r="AK549" i="11" s="1"/>
  <c r="AR549" i="11" s="1"/>
  <c r="AE549" i="11"/>
  <c r="AL549" i="11" s="1"/>
  <c r="AS549" i="11" s="1"/>
  <c r="Y550" i="11"/>
  <c r="AF550" i="11" s="1"/>
  <c r="AM550" i="11" s="1"/>
  <c r="Z550" i="11"/>
  <c r="AG550" i="11" s="1"/>
  <c r="AN550" i="11" s="1"/>
  <c r="AA550" i="11"/>
  <c r="AH550" i="11" s="1"/>
  <c r="AO550" i="11" s="1"/>
  <c r="AB550" i="11"/>
  <c r="AI550" i="11" s="1"/>
  <c r="AP550" i="11" s="1"/>
  <c r="AC550" i="11"/>
  <c r="AJ550" i="11" s="1"/>
  <c r="AQ550" i="11" s="1"/>
  <c r="AD550" i="11"/>
  <c r="AK550" i="11" s="1"/>
  <c r="AR550" i="11" s="1"/>
  <c r="AE550" i="11"/>
  <c r="AL550" i="11" s="1"/>
  <c r="AS550" i="11" s="1"/>
  <c r="Y551" i="11"/>
  <c r="AF551" i="11" s="1"/>
  <c r="AM551" i="11" s="1"/>
  <c r="Z551" i="11"/>
  <c r="AG551" i="11" s="1"/>
  <c r="AN551" i="11" s="1"/>
  <c r="AA551" i="11"/>
  <c r="AH551" i="11" s="1"/>
  <c r="AO551" i="11" s="1"/>
  <c r="AB551" i="11"/>
  <c r="AI551" i="11" s="1"/>
  <c r="AP551" i="11" s="1"/>
  <c r="AC551" i="11"/>
  <c r="AJ551" i="11" s="1"/>
  <c r="AQ551" i="11" s="1"/>
  <c r="AD551" i="11"/>
  <c r="AK551" i="11" s="1"/>
  <c r="AR551" i="11" s="1"/>
  <c r="AE551" i="11"/>
  <c r="AL551" i="11" s="1"/>
  <c r="AS551" i="11" s="1"/>
  <c r="Y552" i="11"/>
  <c r="AF552" i="11" s="1"/>
  <c r="AM552" i="11" s="1"/>
  <c r="Z552" i="11"/>
  <c r="AG552" i="11" s="1"/>
  <c r="AN552" i="11" s="1"/>
  <c r="AA552" i="11"/>
  <c r="AH552" i="11" s="1"/>
  <c r="AO552" i="11" s="1"/>
  <c r="AB552" i="11"/>
  <c r="AI552" i="11" s="1"/>
  <c r="AP552" i="11" s="1"/>
  <c r="AC552" i="11"/>
  <c r="AJ552" i="11" s="1"/>
  <c r="AQ552" i="11" s="1"/>
  <c r="AD552" i="11"/>
  <c r="AK552" i="11" s="1"/>
  <c r="AR552" i="11" s="1"/>
  <c r="AE552" i="11"/>
  <c r="AL552" i="11" s="1"/>
  <c r="AS552" i="11" s="1"/>
  <c r="Y553" i="11"/>
  <c r="AF553" i="11" s="1"/>
  <c r="AM553" i="11" s="1"/>
  <c r="Z553" i="11"/>
  <c r="AG553" i="11" s="1"/>
  <c r="AN553" i="11" s="1"/>
  <c r="AA553" i="11"/>
  <c r="AH553" i="11" s="1"/>
  <c r="AO553" i="11" s="1"/>
  <c r="AB553" i="11"/>
  <c r="AI553" i="11" s="1"/>
  <c r="AP553" i="11" s="1"/>
  <c r="AC553" i="11"/>
  <c r="AJ553" i="11" s="1"/>
  <c r="AQ553" i="11" s="1"/>
  <c r="AD553" i="11"/>
  <c r="AK553" i="11" s="1"/>
  <c r="AR553" i="11" s="1"/>
  <c r="AE553" i="11"/>
  <c r="AL553" i="11" s="1"/>
  <c r="AS553" i="11" s="1"/>
  <c r="Y554" i="11"/>
  <c r="AF554" i="11" s="1"/>
  <c r="AM554" i="11" s="1"/>
  <c r="Z554" i="11"/>
  <c r="AG554" i="11" s="1"/>
  <c r="AN554" i="11" s="1"/>
  <c r="AA554" i="11"/>
  <c r="AH554" i="11" s="1"/>
  <c r="AO554" i="11" s="1"/>
  <c r="AB554" i="11"/>
  <c r="AI554" i="11" s="1"/>
  <c r="AP554" i="11" s="1"/>
  <c r="AC554" i="11"/>
  <c r="AJ554" i="11" s="1"/>
  <c r="AQ554" i="11" s="1"/>
  <c r="AD554" i="11"/>
  <c r="AK554" i="11" s="1"/>
  <c r="AR554" i="11" s="1"/>
  <c r="AE554" i="11"/>
  <c r="AL554" i="11" s="1"/>
  <c r="AS554" i="11" s="1"/>
  <c r="Y555" i="11"/>
  <c r="AF555" i="11" s="1"/>
  <c r="AM555" i="11" s="1"/>
  <c r="Z555" i="11"/>
  <c r="AG555" i="11" s="1"/>
  <c r="AN555" i="11" s="1"/>
  <c r="AA555" i="11"/>
  <c r="AH555" i="11" s="1"/>
  <c r="AO555" i="11" s="1"/>
  <c r="AB555" i="11"/>
  <c r="AI555" i="11" s="1"/>
  <c r="AP555" i="11" s="1"/>
  <c r="AC555" i="11"/>
  <c r="AJ555" i="11" s="1"/>
  <c r="AQ555" i="11" s="1"/>
  <c r="AD555" i="11"/>
  <c r="AK555" i="11" s="1"/>
  <c r="AR555" i="11" s="1"/>
  <c r="AE555" i="11"/>
  <c r="AL555" i="11" s="1"/>
  <c r="AS555" i="11" s="1"/>
  <c r="Y556" i="11"/>
  <c r="AF556" i="11" s="1"/>
  <c r="AM556" i="11" s="1"/>
  <c r="Z556" i="11"/>
  <c r="AG556" i="11" s="1"/>
  <c r="AN556" i="11" s="1"/>
  <c r="AA556" i="11"/>
  <c r="AH556" i="11" s="1"/>
  <c r="AO556" i="11" s="1"/>
  <c r="AB556" i="11"/>
  <c r="AI556" i="11" s="1"/>
  <c r="AP556" i="11" s="1"/>
  <c r="AC556" i="11"/>
  <c r="AJ556" i="11" s="1"/>
  <c r="AQ556" i="11" s="1"/>
  <c r="AD556" i="11"/>
  <c r="AK556" i="11" s="1"/>
  <c r="AR556" i="11" s="1"/>
  <c r="AE556" i="11"/>
  <c r="AL556" i="11" s="1"/>
  <c r="AS556" i="11" s="1"/>
  <c r="Y557" i="11"/>
  <c r="AF557" i="11" s="1"/>
  <c r="AM557" i="11" s="1"/>
  <c r="Z557" i="11"/>
  <c r="AG557" i="11" s="1"/>
  <c r="AN557" i="11" s="1"/>
  <c r="AA557" i="11"/>
  <c r="AH557" i="11" s="1"/>
  <c r="AO557" i="11" s="1"/>
  <c r="AB557" i="11"/>
  <c r="AI557" i="11" s="1"/>
  <c r="AP557" i="11" s="1"/>
  <c r="AC557" i="11"/>
  <c r="AJ557" i="11" s="1"/>
  <c r="AQ557" i="11" s="1"/>
  <c r="AD557" i="11"/>
  <c r="AK557" i="11" s="1"/>
  <c r="AR557" i="11" s="1"/>
  <c r="AE557" i="11"/>
  <c r="AL557" i="11" s="1"/>
  <c r="AS557" i="11" s="1"/>
  <c r="Y558" i="11"/>
  <c r="AF558" i="11" s="1"/>
  <c r="AM558" i="11" s="1"/>
  <c r="Z558" i="11"/>
  <c r="AG558" i="11" s="1"/>
  <c r="AN558" i="11" s="1"/>
  <c r="AA558" i="11"/>
  <c r="AH558" i="11" s="1"/>
  <c r="AO558" i="11" s="1"/>
  <c r="AB558" i="11"/>
  <c r="AI558" i="11" s="1"/>
  <c r="AP558" i="11" s="1"/>
  <c r="AC558" i="11"/>
  <c r="AJ558" i="11" s="1"/>
  <c r="AQ558" i="11" s="1"/>
  <c r="AD558" i="11"/>
  <c r="AK558" i="11" s="1"/>
  <c r="AR558" i="11" s="1"/>
  <c r="AE558" i="11"/>
  <c r="AL558" i="11" s="1"/>
  <c r="AS558" i="11" s="1"/>
  <c r="Y559" i="11"/>
  <c r="AF559" i="11" s="1"/>
  <c r="AM559" i="11" s="1"/>
  <c r="Z559" i="11"/>
  <c r="AG559" i="11" s="1"/>
  <c r="AN559" i="11" s="1"/>
  <c r="AA559" i="11"/>
  <c r="AH559" i="11" s="1"/>
  <c r="AO559" i="11" s="1"/>
  <c r="AB559" i="11"/>
  <c r="AI559" i="11" s="1"/>
  <c r="AP559" i="11" s="1"/>
  <c r="AC559" i="11"/>
  <c r="AJ559" i="11" s="1"/>
  <c r="AQ559" i="11" s="1"/>
  <c r="AD559" i="11"/>
  <c r="AK559" i="11" s="1"/>
  <c r="AR559" i="11" s="1"/>
  <c r="AE559" i="11"/>
  <c r="AL559" i="11" s="1"/>
  <c r="AS559" i="11" s="1"/>
  <c r="Y560" i="11"/>
  <c r="AF560" i="11" s="1"/>
  <c r="AM560" i="11" s="1"/>
  <c r="Z560" i="11"/>
  <c r="AG560" i="11" s="1"/>
  <c r="AN560" i="11" s="1"/>
  <c r="AA560" i="11"/>
  <c r="AH560" i="11" s="1"/>
  <c r="AO560" i="11" s="1"/>
  <c r="AB560" i="11"/>
  <c r="AI560" i="11" s="1"/>
  <c r="AP560" i="11" s="1"/>
  <c r="AC560" i="11"/>
  <c r="AJ560" i="11" s="1"/>
  <c r="AQ560" i="11" s="1"/>
  <c r="AD560" i="11"/>
  <c r="AK560" i="11" s="1"/>
  <c r="AR560" i="11" s="1"/>
  <c r="AE560" i="11"/>
  <c r="AL560" i="11" s="1"/>
  <c r="AS560" i="11" s="1"/>
  <c r="Y561" i="11"/>
  <c r="AF561" i="11" s="1"/>
  <c r="AM561" i="11" s="1"/>
  <c r="Z561" i="11"/>
  <c r="AG561" i="11" s="1"/>
  <c r="AN561" i="11" s="1"/>
  <c r="AA561" i="11"/>
  <c r="AH561" i="11" s="1"/>
  <c r="AO561" i="11" s="1"/>
  <c r="AB561" i="11"/>
  <c r="AI561" i="11" s="1"/>
  <c r="AP561" i="11" s="1"/>
  <c r="AC561" i="11"/>
  <c r="AJ561" i="11" s="1"/>
  <c r="AQ561" i="11" s="1"/>
  <c r="AD561" i="11"/>
  <c r="AK561" i="11" s="1"/>
  <c r="AR561" i="11" s="1"/>
  <c r="AE561" i="11"/>
  <c r="AL561" i="11" s="1"/>
  <c r="AS561" i="11" s="1"/>
  <c r="Y562" i="11"/>
  <c r="AF562" i="11" s="1"/>
  <c r="AM562" i="11" s="1"/>
  <c r="Z562" i="11"/>
  <c r="AG562" i="11" s="1"/>
  <c r="AN562" i="11" s="1"/>
  <c r="AA562" i="11"/>
  <c r="AH562" i="11" s="1"/>
  <c r="AO562" i="11" s="1"/>
  <c r="AB562" i="11"/>
  <c r="AI562" i="11" s="1"/>
  <c r="AP562" i="11" s="1"/>
  <c r="AC562" i="11"/>
  <c r="AJ562" i="11" s="1"/>
  <c r="AQ562" i="11" s="1"/>
  <c r="AD562" i="11"/>
  <c r="AK562" i="11" s="1"/>
  <c r="AR562" i="11" s="1"/>
  <c r="AE562" i="11"/>
  <c r="AL562" i="11" s="1"/>
  <c r="AS562" i="11" s="1"/>
  <c r="Y563" i="11"/>
  <c r="AF563" i="11" s="1"/>
  <c r="AM563" i="11" s="1"/>
  <c r="Z563" i="11"/>
  <c r="AG563" i="11" s="1"/>
  <c r="AN563" i="11" s="1"/>
  <c r="AA563" i="11"/>
  <c r="AH563" i="11" s="1"/>
  <c r="AO563" i="11" s="1"/>
  <c r="AB563" i="11"/>
  <c r="AI563" i="11" s="1"/>
  <c r="AP563" i="11" s="1"/>
  <c r="AC563" i="11"/>
  <c r="AJ563" i="11" s="1"/>
  <c r="AQ563" i="11" s="1"/>
  <c r="AD563" i="11"/>
  <c r="AK563" i="11" s="1"/>
  <c r="AR563" i="11" s="1"/>
  <c r="AE563" i="11"/>
  <c r="AL563" i="11" s="1"/>
  <c r="AS563" i="11" s="1"/>
  <c r="Y564" i="11"/>
  <c r="AF564" i="11" s="1"/>
  <c r="AM564" i="11" s="1"/>
  <c r="Z564" i="11"/>
  <c r="AG564" i="11" s="1"/>
  <c r="AN564" i="11" s="1"/>
  <c r="AA564" i="11"/>
  <c r="AH564" i="11" s="1"/>
  <c r="AO564" i="11" s="1"/>
  <c r="AB564" i="11"/>
  <c r="AI564" i="11" s="1"/>
  <c r="AP564" i="11" s="1"/>
  <c r="AC564" i="11"/>
  <c r="AJ564" i="11" s="1"/>
  <c r="AQ564" i="11" s="1"/>
  <c r="AD564" i="11"/>
  <c r="AK564" i="11" s="1"/>
  <c r="AR564" i="11" s="1"/>
  <c r="AE564" i="11"/>
  <c r="AL564" i="11" s="1"/>
  <c r="AS564" i="11" s="1"/>
  <c r="Y565" i="11"/>
  <c r="AF565" i="11" s="1"/>
  <c r="AM565" i="11" s="1"/>
  <c r="Z565" i="11"/>
  <c r="AG565" i="11" s="1"/>
  <c r="AN565" i="11" s="1"/>
  <c r="AA565" i="11"/>
  <c r="AH565" i="11" s="1"/>
  <c r="AO565" i="11" s="1"/>
  <c r="AB565" i="11"/>
  <c r="AI565" i="11" s="1"/>
  <c r="AP565" i="11" s="1"/>
  <c r="AC565" i="11"/>
  <c r="AJ565" i="11" s="1"/>
  <c r="AQ565" i="11" s="1"/>
  <c r="AD565" i="11"/>
  <c r="AK565" i="11" s="1"/>
  <c r="AR565" i="11" s="1"/>
  <c r="AE565" i="11"/>
  <c r="AL565" i="11" s="1"/>
  <c r="AS565" i="11" s="1"/>
  <c r="Y566" i="11"/>
  <c r="AF566" i="11" s="1"/>
  <c r="AM566" i="11" s="1"/>
  <c r="Z566" i="11"/>
  <c r="AG566" i="11" s="1"/>
  <c r="AN566" i="11" s="1"/>
  <c r="AA566" i="11"/>
  <c r="AH566" i="11" s="1"/>
  <c r="AO566" i="11" s="1"/>
  <c r="AB566" i="11"/>
  <c r="AI566" i="11" s="1"/>
  <c r="AP566" i="11" s="1"/>
  <c r="AC566" i="11"/>
  <c r="AJ566" i="11" s="1"/>
  <c r="AQ566" i="11" s="1"/>
  <c r="AD566" i="11"/>
  <c r="AK566" i="11" s="1"/>
  <c r="AR566" i="11" s="1"/>
  <c r="AE566" i="11"/>
  <c r="AL566" i="11" s="1"/>
  <c r="AS566" i="11" s="1"/>
  <c r="Y567" i="11"/>
  <c r="AF567" i="11" s="1"/>
  <c r="AM567" i="11" s="1"/>
  <c r="Z567" i="11"/>
  <c r="AG567" i="11" s="1"/>
  <c r="AN567" i="11" s="1"/>
  <c r="AA567" i="11"/>
  <c r="AH567" i="11" s="1"/>
  <c r="AO567" i="11" s="1"/>
  <c r="AB567" i="11"/>
  <c r="AI567" i="11" s="1"/>
  <c r="AP567" i="11" s="1"/>
  <c r="AC567" i="11"/>
  <c r="AJ567" i="11" s="1"/>
  <c r="AQ567" i="11" s="1"/>
  <c r="AD567" i="11"/>
  <c r="AK567" i="11" s="1"/>
  <c r="AR567" i="11" s="1"/>
  <c r="AE567" i="11"/>
  <c r="AL567" i="11" s="1"/>
  <c r="AS567" i="11" s="1"/>
  <c r="Y568" i="11"/>
  <c r="AF568" i="11" s="1"/>
  <c r="AM568" i="11" s="1"/>
  <c r="Z568" i="11"/>
  <c r="AG568" i="11" s="1"/>
  <c r="AN568" i="11" s="1"/>
  <c r="AA568" i="11"/>
  <c r="AH568" i="11" s="1"/>
  <c r="AO568" i="11" s="1"/>
  <c r="AB568" i="11"/>
  <c r="AI568" i="11" s="1"/>
  <c r="AP568" i="11" s="1"/>
  <c r="AC568" i="11"/>
  <c r="AJ568" i="11" s="1"/>
  <c r="AQ568" i="11" s="1"/>
  <c r="AD568" i="11"/>
  <c r="AK568" i="11" s="1"/>
  <c r="AR568" i="11" s="1"/>
  <c r="AE568" i="11"/>
  <c r="AL568" i="11" s="1"/>
  <c r="AS568" i="11" s="1"/>
  <c r="Y569" i="11"/>
  <c r="AF569" i="11" s="1"/>
  <c r="AM569" i="11" s="1"/>
  <c r="Z569" i="11"/>
  <c r="AG569" i="11" s="1"/>
  <c r="AN569" i="11" s="1"/>
  <c r="AA569" i="11"/>
  <c r="AH569" i="11" s="1"/>
  <c r="AO569" i="11" s="1"/>
  <c r="AB569" i="11"/>
  <c r="AI569" i="11" s="1"/>
  <c r="AP569" i="11" s="1"/>
  <c r="AC569" i="11"/>
  <c r="AJ569" i="11" s="1"/>
  <c r="AQ569" i="11" s="1"/>
  <c r="AD569" i="11"/>
  <c r="AK569" i="11" s="1"/>
  <c r="AR569" i="11" s="1"/>
  <c r="AE569" i="11"/>
  <c r="AL569" i="11" s="1"/>
  <c r="AS569" i="11" s="1"/>
  <c r="Y570" i="11"/>
  <c r="AF570" i="11" s="1"/>
  <c r="AM570" i="11" s="1"/>
  <c r="Z570" i="11"/>
  <c r="AG570" i="11" s="1"/>
  <c r="AN570" i="11" s="1"/>
  <c r="AA570" i="11"/>
  <c r="AH570" i="11" s="1"/>
  <c r="AO570" i="11" s="1"/>
  <c r="AB570" i="11"/>
  <c r="AI570" i="11" s="1"/>
  <c r="AP570" i="11" s="1"/>
  <c r="AC570" i="11"/>
  <c r="AJ570" i="11" s="1"/>
  <c r="AQ570" i="11" s="1"/>
  <c r="AD570" i="11"/>
  <c r="AK570" i="11" s="1"/>
  <c r="AR570" i="11" s="1"/>
  <c r="AE570" i="11"/>
  <c r="AL570" i="11" s="1"/>
  <c r="AS570" i="11" s="1"/>
  <c r="Y571" i="11"/>
  <c r="AF571" i="11" s="1"/>
  <c r="AM571" i="11" s="1"/>
  <c r="Z571" i="11"/>
  <c r="AG571" i="11" s="1"/>
  <c r="AN571" i="11" s="1"/>
  <c r="AA571" i="11"/>
  <c r="AH571" i="11" s="1"/>
  <c r="AO571" i="11" s="1"/>
  <c r="AB571" i="11"/>
  <c r="AI571" i="11" s="1"/>
  <c r="AP571" i="11" s="1"/>
  <c r="AC571" i="11"/>
  <c r="AJ571" i="11" s="1"/>
  <c r="AQ571" i="11" s="1"/>
  <c r="AD571" i="11"/>
  <c r="AK571" i="11" s="1"/>
  <c r="AR571" i="11" s="1"/>
  <c r="AE571" i="11"/>
  <c r="AL571" i="11" s="1"/>
  <c r="AS571" i="11" s="1"/>
  <c r="Y572" i="11"/>
  <c r="AF572" i="11" s="1"/>
  <c r="AM572" i="11" s="1"/>
  <c r="Z572" i="11"/>
  <c r="AG572" i="11" s="1"/>
  <c r="AN572" i="11" s="1"/>
  <c r="AA572" i="11"/>
  <c r="AH572" i="11" s="1"/>
  <c r="AO572" i="11" s="1"/>
  <c r="AB572" i="11"/>
  <c r="AI572" i="11" s="1"/>
  <c r="AP572" i="11" s="1"/>
  <c r="AC572" i="11"/>
  <c r="AJ572" i="11" s="1"/>
  <c r="AQ572" i="11" s="1"/>
  <c r="AD572" i="11"/>
  <c r="AK572" i="11" s="1"/>
  <c r="AR572" i="11" s="1"/>
  <c r="AE572" i="11"/>
  <c r="AL572" i="11" s="1"/>
  <c r="AS572" i="11" s="1"/>
  <c r="Y573" i="11"/>
  <c r="AF573" i="11" s="1"/>
  <c r="AM573" i="11" s="1"/>
  <c r="Z573" i="11"/>
  <c r="AG573" i="11" s="1"/>
  <c r="AN573" i="11" s="1"/>
  <c r="AA573" i="11"/>
  <c r="AH573" i="11" s="1"/>
  <c r="AO573" i="11" s="1"/>
  <c r="AB573" i="11"/>
  <c r="AI573" i="11" s="1"/>
  <c r="AP573" i="11" s="1"/>
  <c r="AC573" i="11"/>
  <c r="AJ573" i="11" s="1"/>
  <c r="AQ573" i="11" s="1"/>
  <c r="AD573" i="11"/>
  <c r="AK573" i="11" s="1"/>
  <c r="AR573" i="11" s="1"/>
  <c r="AE573" i="11"/>
  <c r="AL573" i="11" s="1"/>
  <c r="AS573" i="11" s="1"/>
  <c r="Y574" i="11"/>
  <c r="AF574" i="11" s="1"/>
  <c r="AM574" i="11" s="1"/>
  <c r="Z574" i="11"/>
  <c r="AG574" i="11" s="1"/>
  <c r="AN574" i="11" s="1"/>
  <c r="AA574" i="11"/>
  <c r="AH574" i="11" s="1"/>
  <c r="AO574" i="11" s="1"/>
  <c r="AB574" i="11"/>
  <c r="AI574" i="11" s="1"/>
  <c r="AP574" i="11" s="1"/>
  <c r="AC574" i="11"/>
  <c r="AJ574" i="11" s="1"/>
  <c r="AQ574" i="11" s="1"/>
  <c r="AD574" i="11"/>
  <c r="AK574" i="11" s="1"/>
  <c r="AR574" i="11" s="1"/>
  <c r="AE574" i="11"/>
  <c r="AL574" i="11" s="1"/>
  <c r="AS574" i="11" s="1"/>
  <c r="Y575" i="11"/>
  <c r="AF575" i="11" s="1"/>
  <c r="AM575" i="11" s="1"/>
  <c r="Z575" i="11"/>
  <c r="AG575" i="11" s="1"/>
  <c r="AN575" i="11" s="1"/>
  <c r="AA575" i="11"/>
  <c r="AH575" i="11" s="1"/>
  <c r="AO575" i="11" s="1"/>
  <c r="AB575" i="11"/>
  <c r="AI575" i="11" s="1"/>
  <c r="AP575" i="11" s="1"/>
  <c r="AC575" i="11"/>
  <c r="AJ575" i="11" s="1"/>
  <c r="AQ575" i="11" s="1"/>
  <c r="AD575" i="11"/>
  <c r="AK575" i="11" s="1"/>
  <c r="AR575" i="11" s="1"/>
  <c r="AE575" i="11"/>
  <c r="AL575" i="11" s="1"/>
  <c r="AS575" i="11" s="1"/>
  <c r="Y576" i="11"/>
  <c r="AF576" i="11" s="1"/>
  <c r="AM576" i="11" s="1"/>
  <c r="Z576" i="11"/>
  <c r="AG576" i="11" s="1"/>
  <c r="AN576" i="11" s="1"/>
  <c r="AA576" i="11"/>
  <c r="AH576" i="11" s="1"/>
  <c r="AO576" i="11" s="1"/>
  <c r="AB576" i="11"/>
  <c r="AI576" i="11" s="1"/>
  <c r="AP576" i="11" s="1"/>
  <c r="AC576" i="11"/>
  <c r="AJ576" i="11" s="1"/>
  <c r="AQ576" i="11" s="1"/>
  <c r="AD576" i="11"/>
  <c r="AK576" i="11" s="1"/>
  <c r="AR576" i="11" s="1"/>
  <c r="AE576" i="11"/>
  <c r="AL576" i="11" s="1"/>
  <c r="AS576" i="11" s="1"/>
  <c r="Y577" i="11"/>
  <c r="AF577" i="11" s="1"/>
  <c r="AM577" i="11" s="1"/>
  <c r="Z577" i="11"/>
  <c r="AG577" i="11" s="1"/>
  <c r="AN577" i="11" s="1"/>
  <c r="AA577" i="11"/>
  <c r="AH577" i="11" s="1"/>
  <c r="AO577" i="11" s="1"/>
  <c r="AB577" i="11"/>
  <c r="AI577" i="11" s="1"/>
  <c r="AP577" i="11" s="1"/>
  <c r="AC577" i="11"/>
  <c r="AJ577" i="11" s="1"/>
  <c r="AQ577" i="11" s="1"/>
  <c r="AD577" i="11"/>
  <c r="AK577" i="11" s="1"/>
  <c r="AR577" i="11" s="1"/>
  <c r="AE577" i="11"/>
  <c r="AL577" i="11" s="1"/>
  <c r="AS577" i="11" s="1"/>
  <c r="Y578" i="11"/>
  <c r="AF578" i="11" s="1"/>
  <c r="AM578" i="11" s="1"/>
  <c r="Z578" i="11"/>
  <c r="AG578" i="11" s="1"/>
  <c r="AN578" i="11" s="1"/>
  <c r="AA578" i="11"/>
  <c r="AH578" i="11" s="1"/>
  <c r="AO578" i="11" s="1"/>
  <c r="AB578" i="11"/>
  <c r="AI578" i="11" s="1"/>
  <c r="AP578" i="11" s="1"/>
  <c r="AC578" i="11"/>
  <c r="AJ578" i="11" s="1"/>
  <c r="AQ578" i="11" s="1"/>
  <c r="AD578" i="11"/>
  <c r="AK578" i="11" s="1"/>
  <c r="AR578" i="11" s="1"/>
  <c r="AE578" i="11"/>
  <c r="AL578" i="11" s="1"/>
  <c r="AS578" i="11" s="1"/>
  <c r="Y579" i="11"/>
  <c r="AF579" i="11" s="1"/>
  <c r="AM579" i="11" s="1"/>
  <c r="Z579" i="11"/>
  <c r="AG579" i="11" s="1"/>
  <c r="AN579" i="11" s="1"/>
  <c r="AA579" i="11"/>
  <c r="AH579" i="11" s="1"/>
  <c r="AO579" i="11" s="1"/>
  <c r="AB579" i="11"/>
  <c r="AI579" i="11" s="1"/>
  <c r="AP579" i="11" s="1"/>
  <c r="AC579" i="11"/>
  <c r="AJ579" i="11" s="1"/>
  <c r="AQ579" i="11" s="1"/>
  <c r="AD579" i="11"/>
  <c r="AK579" i="11" s="1"/>
  <c r="AR579" i="11" s="1"/>
  <c r="AE579" i="11"/>
  <c r="AL579" i="11" s="1"/>
  <c r="AS579" i="11" s="1"/>
  <c r="Y580" i="11"/>
  <c r="AF580" i="11" s="1"/>
  <c r="AM580" i="11" s="1"/>
  <c r="Z580" i="11"/>
  <c r="AG580" i="11" s="1"/>
  <c r="AN580" i="11" s="1"/>
  <c r="AA580" i="11"/>
  <c r="AH580" i="11" s="1"/>
  <c r="AO580" i="11" s="1"/>
  <c r="AB580" i="11"/>
  <c r="AI580" i="11" s="1"/>
  <c r="AP580" i="11" s="1"/>
  <c r="AC580" i="11"/>
  <c r="AJ580" i="11" s="1"/>
  <c r="AQ580" i="11" s="1"/>
  <c r="AD580" i="11"/>
  <c r="AK580" i="11" s="1"/>
  <c r="AR580" i="11" s="1"/>
  <c r="AE580" i="11"/>
  <c r="AL580" i="11" s="1"/>
  <c r="AS580" i="11" s="1"/>
  <c r="Y581" i="11"/>
  <c r="AF581" i="11" s="1"/>
  <c r="AM581" i="11" s="1"/>
  <c r="Z581" i="11"/>
  <c r="AG581" i="11" s="1"/>
  <c r="AN581" i="11" s="1"/>
  <c r="AA581" i="11"/>
  <c r="AH581" i="11" s="1"/>
  <c r="AO581" i="11" s="1"/>
  <c r="AB581" i="11"/>
  <c r="AI581" i="11" s="1"/>
  <c r="AP581" i="11" s="1"/>
  <c r="AC581" i="11"/>
  <c r="AJ581" i="11" s="1"/>
  <c r="AQ581" i="11" s="1"/>
  <c r="AD581" i="11"/>
  <c r="AK581" i="11" s="1"/>
  <c r="AR581" i="11" s="1"/>
  <c r="AE581" i="11"/>
  <c r="AL581" i="11" s="1"/>
  <c r="AS581" i="11" s="1"/>
  <c r="Y582" i="11"/>
  <c r="AF582" i="11" s="1"/>
  <c r="AM582" i="11" s="1"/>
  <c r="Z582" i="11"/>
  <c r="AG582" i="11" s="1"/>
  <c r="AN582" i="11" s="1"/>
  <c r="AA582" i="11"/>
  <c r="AH582" i="11" s="1"/>
  <c r="AO582" i="11" s="1"/>
  <c r="AB582" i="11"/>
  <c r="AI582" i="11" s="1"/>
  <c r="AP582" i="11" s="1"/>
  <c r="AC582" i="11"/>
  <c r="AJ582" i="11" s="1"/>
  <c r="AQ582" i="11" s="1"/>
  <c r="AD582" i="11"/>
  <c r="AK582" i="11" s="1"/>
  <c r="AR582" i="11" s="1"/>
  <c r="AE582" i="11"/>
  <c r="AL582" i="11" s="1"/>
  <c r="AS582" i="11" s="1"/>
  <c r="Y583" i="11"/>
  <c r="AF583" i="11" s="1"/>
  <c r="AM583" i="11" s="1"/>
  <c r="Z583" i="11"/>
  <c r="AG583" i="11" s="1"/>
  <c r="AN583" i="11" s="1"/>
  <c r="AA583" i="11"/>
  <c r="AH583" i="11" s="1"/>
  <c r="AO583" i="11" s="1"/>
  <c r="AB583" i="11"/>
  <c r="AI583" i="11" s="1"/>
  <c r="AP583" i="11" s="1"/>
  <c r="AC583" i="11"/>
  <c r="AJ583" i="11" s="1"/>
  <c r="AQ583" i="11" s="1"/>
  <c r="AD583" i="11"/>
  <c r="AK583" i="11" s="1"/>
  <c r="AR583" i="11" s="1"/>
  <c r="AE583" i="11"/>
  <c r="AL583" i="11" s="1"/>
  <c r="AS583" i="11" s="1"/>
  <c r="Y584" i="11"/>
  <c r="AF584" i="11" s="1"/>
  <c r="AM584" i="11" s="1"/>
  <c r="Z584" i="11"/>
  <c r="AG584" i="11" s="1"/>
  <c r="AN584" i="11" s="1"/>
  <c r="AA584" i="11"/>
  <c r="AH584" i="11" s="1"/>
  <c r="AO584" i="11" s="1"/>
  <c r="AB584" i="11"/>
  <c r="AI584" i="11" s="1"/>
  <c r="AP584" i="11" s="1"/>
  <c r="AC584" i="11"/>
  <c r="AJ584" i="11" s="1"/>
  <c r="AQ584" i="11" s="1"/>
  <c r="AD584" i="11"/>
  <c r="AK584" i="11" s="1"/>
  <c r="AR584" i="11" s="1"/>
  <c r="AE584" i="11"/>
  <c r="AL584" i="11" s="1"/>
  <c r="AS584" i="11" s="1"/>
  <c r="Y585" i="11"/>
  <c r="AF585" i="11" s="1"/>
  <c r="AM585" i="11" s="1"/>
  <c r="Z585" i="11"/>
  <c r="AG585" i="11" s="1"/>
  <c r="AN585" i="11" s="1"/>
  <c r="AA585" i="11"/>
  <c r="AH585" i="11" s="1"/>
  <c r="AO585" i="11" s="1"/>
  <c r="AB585" i="11"/>
  <c r="AI585" i="11" s="1"/>
  <c r="AP585" i="11" s="1"/>
  <c r="AC585" i="11"/>
  <c r="AJ585" i="11" s="1"/>
  <c r="AQ585" i="11" s="1"/>
  <c r="AD585" i="11"/>
  <c r="AK585" i="11" s="1"/>
  <c r="AR585" i="11" s="1"/>
  <c r="AE585" i="11"/>
  <c r="AL585" i="11" s="1"/>
  <c r="AS585" i="11" s="1"/>
  <c r="Y586" i="11"/>
  <c r="AF586" i="11" s="1"/>
  <c r="AM586" i="11" s="1"/>
  <c r="Z586" i="11"/>
  <c r="AG586" i="11" s="1"/>
  <c r="AN586" i="11" s="1"/>
  <c r="AA586" i="11"/>
  <c r="AH586" i="11" s="1"/>
  <c r="AO586" i="11" s="1"/>
  <c r="AB586" i="11"/>
  <c r="AI586" i="11" s="1"/>
  <c r="AP586" i="11" s="1"/>
  <c r="AC586" i="11"/>
  <c r="AJ586" i="11" s="1"/>
  <c r="AQ586" i="11" s="1"/>
  <c r="AD586" i="11"/>
  <c r="AK586" i="11" s="1"/>
  <c r="AR586" i="11" s="1"/>
  <c r="AE586" i="11"/>
  <c r="AL586" i="11" s="1"/>
  <c r="AS586" i="11" s="1"/>
  <c r="Y587" i="11"/>
  <c r="AF587" i="11" s="1"/>
  <c r="AM587" i="11" s="1"/>
  <c r="Z587" i="11"/>
  <c r="AG587" i="11" s="1"/>
  <c r="AN587" i="11" s="1"/>
  <c r="AA587" i="11"/>
  <c r="AH587" i="11" s="1"/>
  <c r="AO587" i="11" s="1"/>
  <c r="AB587" i="11"/>
  <c r="AI587" i="11" s="1"/>
  <c r="AP587" i="11" s="1"/>
  <c r="AC587" i="11"/>
  <c r="AJ587" i="11" s="1"/>
  <c r="AQ587" i="11" s="1"/>
  <c r="AD587" i="11"/>
  <c r="AK587" i="11" s="1"/>
  <c r="AR587" i="11" s="1"/>
  <c r="AE587" i="11"/>
  <c r="AL587" i="11" s="1"/>
  <c r="AS587" i="11" s="1"/>
  <c r="Y588" i="11"/>
  <c r="AF588" i="11" s="1"/>
  <c r="AM588" i="11" s="1"/>
  <c r="Z588" i="11"/>
  <c r="AG588" i="11" s="1"/>
  <c r="AN588" i="11" s="1"/>
  <c r="AA588" i="11"/>
  <c r="AH588" i="11" s="1"/>
  <c r="AO588" i="11" s="1"/>
  <c r="AB588" i="11"/>
  <c r="AI588" i="11" s="1"/>
  <c r="AP588" i="11" s="1"/>
  <c r="AC588" i="11"/>
  <c r="AJ588" i="11" s="1"/>
  <c r="AQ588" i="11" s="1"/>
  <c r="AD588" i="11"/>
  <c r="AK588" i="11" s="1"/>
  <c r="AR588" i="11" s="1"/>
  <c r="AE588" i="11"/>
  <c r="AL588" i="11" s="1"/>
  <c r="AS588" i="11" s="1"/>
  <c r="Y589" i="11"/>
  <c r="AF589" i="11" s="1"/>
  <c r="AM589" i="11" s="1"/>
  <c r="Z589" i="11"/>
  <c r="AG589" i="11" s="1"/>
  <c r="AN589" i="11" s="1"/>
  <c r="AA589" i="11"/>
  <c r="AH589" i="11" s="1"/>
  <c r="AO589" i="11" s="1"/>
  <c r="AB589" i="11"/>
  <c r="AI589" i="11" s="1"/>
  <c r="AP589" i="11" s="1"/>
  <c r="AC589" i="11"/>
  <c r="AJ589" i="11" s="1"/>
  <c r="AQ589" i="11" s="1"/>
  <c r="AD589" i="11"/>
  <c r="AK589" i="11" s="1"/>
  <c r="AR589" i="11" s="1"/>
  <c r="AE589" i="11"/>
  <c r="AL589" i="11" s="1"/>
  <c r="AS589" i="11" s="1"/>
  <c r="Y590" i="11"/>
  <c r="AF590" i="11" s="1"/>
  <c r="AM590" i="11" s="1"/>
  <c r="Z590" i="11"/>
  <c r="AG590" i="11" s="1"/>
  <c r="AN590" i="11" s="1"/>
  <c r="AA590" i="11"/>
  <c r="AH590" i="11" s="1"/>
  <c r="AO590" i="11" s="1"/>
  <c r="AB590" i="11"/>
  <c r="AI590" i="11" s="1"/>
  <c r="AP590" i="11" s="1"/>
  <c r="AC590" i="11"/>
  <c r="AJ590" i="11" s="1"/>
  <c r="AQ590" i="11" s="1"/>
  <c r="AD590" i="11"/>
  <c r="AK590" i="11" s="1"/>
  <c r="AR590" i="11" s="1"/>
  <c r="AE590" i="11"/>
  <c r="AL590" i="11" s="1"/>
  <c r="AS590" i="11" s="1"/>
  <c r="Y591" i="11"/>
  <c r="AF591" i="11" s="1"/>
  <c r="AM591" i="11" s="1"/>
  <c r="Z591" i="11"/>
  <c r="AG591" i="11" s="1"/>
  <c r="AN591" i="11" s="1"/>
  <c r="AA591" i="11"/>
  <c r="AH591" i="11" s="1"/>
  <c r="AO591" i="11" s="1"/>
  <c r="AB591" i="11"/>
  <c r="AI591" i="11" s="1"/>
  <c r="AP591" i="11" s="1"/>
  <c r="AC591" i="11"/>
  <c r="AJ591" i="11" s="1"/>
  <c r="AQ591" i="11" s="1"/>
  <c r="AD591" i="11"/>
  <c r="AK591" i="11" s="1"/>
  <c r="AR591" i="11" s="1"/>
  <c r="AE591" i="11"/>
  <c r="AL591" i="11" s="1"/>
  <c r="AS591" i="11" s="1"/>
  <c r="Y592" i="11"/>
  <c r="AF592" i="11" s="1"/>
  <c r="AM592" i="11" s="1"/>
  <c r="Z592" i="11"/>
  <c r="AG592" i="11" s="1"/>
  <c r="AN592" i="11" s="1"/>
  <c r="AA592" i="11"/>
  <c r="AH592" i="11" s="1"/>
  <c r="AO592" i="11" s="1"/>
  <c r="AB592" i="11"/>
  <c r="AI592" i="11" s="1"/>
  <c r="AP592" i="11" s="1"/>
  <c r="AC592" i="11"/>
  <c r="AJ592" i="11" s="1"/>
  <c r="AQ592" i="11" s="1"/>
  <c r="AD592" i="11"/>
  <c r="AK592" i="11" s="1"/>
  <c r="AR592" i="11" s="1"/>
  <c r="AE592" i="11"/>
  <c r="AL592" i="11" s="1"/>
  <c r="AS592" i="11" s="1"/>
  <c r="Y593" i="11"/>
  <c r="AF593" i="11" s="1"/>
  <c r="AM593" i="11" s="1"/>
  <c r="Z593" i="11"/>
  <c r="AG593" i="11" s="1"/>
  <c r="AN593" i="11" s="1"/>
  <c r="AA593" i="11"/>
  <c r="AH593" i="11" s="1"/>
  <c r="AO593" i="11" s="1"/>
  <c r="AB593" i="11"/>
  <c r="AI593" i="11" s="1"/>
  <c r="AP593" i="11" s="1"/>
  <c r="AC593" i="11"/>
  <c r="AJ593" i="11" s="1"/>
  <c r="AQ593" i="11" s="1"/>
  <c r="AD593" i="11"/>
  <c r="AK593" i="11" s="1"/>
  <c r="AR593" i="11" s="1"/>
  <c r="AE593" i="11"/>
  <c r="AL593" i="11" s="1"/>
  <c r="AS593" i="11" s="1"/>
  <c r="Y594" i="11"/>
  <c r="AF594" i="11" s="1"/>
  <c r="AM594" i="11" s="1"/>
  <c r="Z594" i="11"/>
  <c r="AG594" i="11" s="1"/>
  <c r="AN594" i="11" s="1"/>
  <c r="AA594" i="11"/>
  <c r="AH594" i="11" s="1"/>
  <c r="AO594" i="11" s="1"/>
  <c r="AB594" i="11"/>
  <c r="AI594" i="11" s="1"/>
  <c r="AP594" i="11" s="1"/>
  <c r="AC594" i="11"/>
  <c r="AJ594" i="11" s="1"/>
  <c r="AQ594" i="11" s="1"/>
  <c r="AD594" i="11"/>
  <c r="AK594" i="11" s="1"/>
  <c r="AR594" i="11" s="1"/>
  <c r="AE594" i="11"/>
  <c r="AL594" i="11" s="1"/>
  <c r="AS594" i="11" s="1"/>
  <c r="Y595" i="11"/>
  <c r="AF595" i="11" s="1"/>
  <c r="AM595" i="11" s="1"/>
  <c r="Z595" i="11"/>
  <c r="AG595" i="11" s="1"/>
  <c r="AN595" i="11" s="1"/>
  <c r="AA595" i="11"/>
  <c r="AH595" i="11" s="1"/>
  <c r="AO595" i="11" s="1"/>
  <c r="AB595" i="11"/>
  <c r="AI595" i="11" s="1"/>
  <c r="AP595" i="11" s="1"/>
  <c r="AC595" i="11"/>
  <c r="AJ595" i="11" s="1"/>
  <c r="AQ595" i="11" s="1"/>
  <c r="AD595" i="11"/>
  <c r="AK595" i="11" s="1"/>
  <c r="AR595" i="11" s="1"/>
  <c r="AE595" i="11"/>
  <c r="AL595" i="11" s="1"/>
  <c r="AS595" i="11" s="1"/>
  <c r="Y596" i="11"/>
  <c r="AF596" i="11" s="1"/>
  <c r="AM596" i="11" s="1"/>
  <c r="Z596" i="11"/>
  <c r="AG596" i="11" s="1"/>
  <c r="AN596" i="11" s="1"/>
  <c r="AA596" i="11"/>
  <c r="AH596" i="11" s="1"/>
  <c r="AO596" i="11" s="1"/>
  <c r="AB596" i="11"/>
  <c r="AI596" i="11" s="1"/>
  <c r="AP596" i="11" s="1"/>
  <c r="AC596" i="11"/>
  <c r="AJ596" i="11" s="1"/>
  <c r="AQ596" i="11" s="1"/>
  <c r="AD596" i="11"/>
  <c r="AK596" i="11" s="1"/>
  <c r="AR596" i="11" s="1"/>
  <c r="AE596" i="11"/>
  <c r="AL596" i="11" s="1"/>
  <c r="AS596" i="11" s="1"/>
  <c r="Y597" i="11"/>
  <c r="AF597" i="11" s="1"/>
  <c r="AM597" i="11" s="1"/>
  <c r="Z597" i="11"/>
  <c r="AG597" i="11" s="1"/>
  <c r="AN597" i="11" s="1"/>
  <c r="AA597" i="11"/>
  <c r="AH597" i="11" s="1"/>
  <c r="AO597" i="11" s="1"/>
  <c r="AB597" i="11"/>
  <c r="AI597" i="11" s="1"/>
  <c r="AP597" i="11" s="1"/>
  <c r="AC597" i="11"/>
  <c r="AJ597" i="11" s="1"/>
  <c r="AQ597" i="11" s="1"/>
  <c r="AD597" i="11"/>
  <c r="AK597" i="11" s="1"/>
  <c r="AR597" i="11" s="1"/>
  <c r="AE597" i="11"/>
  <c r="AL597" i="11" s="1"/>
  <c r="AS597" i="11" s="1"/>
  <c r="Y598" i="11"/>
  <c r="AF598" i="11" s="1"/>
  <c r="AM598" i="11" s="1"/>
  <c r="Z598" i="11"/>
  <c r="AG598" i="11" s="1"/>
  <c r="AN598" i="11" s="1"/>
  <c r="AA598" i="11"/>
  <c r="AH598" i="11" s="1"/>
  <c r="AO598" i="11" s="1"/>
  <c r="AB598" i="11"/>
  <c r="AI598" i="11" s="1"/>
  <c r="AP598" i="11" s="1"/>
  <c r="AC598" i="11"/>
  <c r="AJ598" i="11" s="1"/>
  <c r="AQ598" i="11" s="1"/>
  <c r="AD598" i="11"/>
  <c r="AK598" i="11" s="1"/>
  <c r="AR598" i="11" s="1"/>
  <c r="AE598" i="11"/>
  <c r="AL598" i="11" s="1"/>
  <c r="AS598" i="11" s="1"/>
  <c r="Y599" i="11"/>
  <c r="AF599" i="11" s="1"/>
  <c r="AM599" i="11" s="1"/>
  <c r="Z599" i="11"/>
  <c r="AG599" i="11" s="1"/>
  <c r="AN599" i="11" s="1"/>
  <c r="AA599" i="11"/>
  <c r="AH599" i="11" s="1"/>
  <c r="AO599" i="11" s="1"/>
  <c r="AB599" i="11"/>
  <c r="AI599" i="11" s="1"/>
  <c r="AP599" i="11" s="1"/>
  <c r="AC599" i="11"/>
  <c r="AJ599" i="11" s="1"/>
  <c r="AQ599" i="11" s="1"/>
  <c r="AD599" i="11"/>
  <c r="AK599" i="11" s="1"/>
  <c r="AR599" i="11" s="1"/>
  <c r="AE599" i="11"/>
  <c r="AL599" i="11" s="1"/>
  <c r="AS599" i="11" s="1"/>
  <c r="Y600" i="11"/>
  <c r="AF600" i="11" s="1"/>
  <c r="AM600" i="11" s="1"/>
  <c r="Z600" i="11"/>
  <c r="AG600" i="11" s="1"/>
  <c r="AN600" i="11" s="1"/>
  <c r="AA600" i="11"/>
  <c r="AH600" i="11" s="1"/>
  <c r="AO600" i="11" s="1"/>
  <c r="AB600" i="11"/>
  <c r="AI600" i="11" s="1"/>
  <c r="AP600" i="11" s="1"/>
  <c r="AC600" i="11"/>
  <c r="AJ600" i="11" s="1"/>
  <c r="AQ600" i="11" s="1"/>
  <c r="AD600" i="11"/>
  <c r="AK600" i="11" s="1"/>
  <c r="AR600" i="11" s="1"/>
  <c r="AE600" i="11"/>
  <c r="AL600" i="11" s="1"/>
  <c r="AS600" i="11" s="1"/>
  <c r="Y601" i="11"/>
  <c r="AF601" i="11" s="1"/>
  <c r="AM601" i="11" s="1"/>
  <c r="Z601" i="11"/>
  <c r="AG601" i="11" s="1"/>
  <c r="AN601" i="11" s="1"/>
  <c r="AA601" i="11"/>
  <c r="AH601" i="11" s="1"/>
  <c r="AO601" i="11" s="1"/>
  <c r="AB601" i="11"/>
  <c r="AI601" i="11" s="1"/>
  <c r="AP601" i="11" s="1"/>
  <c r="AC601" i="11"/>
  <c r="AJ601" i="11" s="1"/>
  <c r="AQ601" i="11" s="1"/>
  <c r="AD601" i="11"/>
  <c r="AK601" i="11" s="1"/>
  <c r="AR601" i="11" s="1"/>
  <c r="AE601" i="11"/>
  <c r="AL601" i="11" s="1"/>
  <c r="AS601" i="11" s="1"/>
  <c r="Y602" i="11"/>
  <c r="AF602" i="11" s="1"/>
  <c r="AM602" i="11" s="1"/>
  <c r="Z602" i="11"/>
  <c r="AG602" i="11" s="1"/>
  <c r="AN602" i="11" s="1"/>
  <c r="AA602" i="11"/>
  <c r="AH602" i="11" s="1"/>
  <c r="AO602" i="11" s="1"/>
  <c r="AB602" i="11"/>
  <c r="AI602" i="11" s="1"/>
  <c r="AP602" i="11" s="1"/>
  <c r="AC602" i="11"/>
  <c r="AJ602" i="11" s="1"/>
  <c r="AQ602" i="11" s="1"/>
  <c r="AD602" i="11"/>
  <c r="AK602" i="11" s="1"/>
  <c r="AR602" i="11" s="1"/>
  <c r="AE602" i="11"/>
  <c r="AL602" i="11" s="1"/>
  <c r="AS602" i="11" s="1"/>
  <c r="Y603" i="11"/>
  <c r="AF603" i="11" s="1"/>
  <c r="AM603" i="11" s="1"/>
  <c r="Z603" i="11"/>
  <c r="AG603" i="11" s="1"/>
  <c r="AN603" i="11" s="1"/>
  <c r="AA603" i="11"/>
  <c r="AH603" i="11" s="1"/>
  <c r="AO603" i="11" s="1"/>
  <c r="AB603" i="11"/>
  <c r="AI603" i="11" s="1"/>
  <c r="AP603" i="11" s="1"/>
  <c r="AC603" i="11"/>
  <c r="AJ603" i="11" s="1"/>
  <c r="AQ603" i="11" s="1"/>
  <c r="AD603" i="11"/>
  <c r="AK603" i="11" s="1"/>
  <c r="AR603" i="11" s="1"/>
  <c r="AE603" i="11"/>
  <c r="AL603" i="11" s="1"/>
  <c r="AS603" i="11" s="1"/>
  <c r="Y604" i="11"/>
  <c r="AF604" i="11" s="1"/>
  <c r="AM604" i="11" s="1"/>
  <c r="Z604" i="11"/>
  <c r="AG604" i="11" s="1"/>
  <c r="AN604" i="11" s="1"/>
  <c r="AA604" i="11"/>
  <c r="AH604" i="11" s="1"/>
  <c r="AO604" i="11" s="1"/>
  <c r="AB604" i="11"/>
  <c r="AI604" i="11" s="1"/>
  <c r="AP604" i="11" s="1"/>
  <c r="AC604" i="11"/>
  <c r="AJ604" i="11" s="1"/>
  <c r="AQ604" i="11" s="1"/>
  <c r="AD604" i="11"/>
  <c r="AK604" i="11" s="1"/>
  <c r="AR604" i="11" s="1"/>
  <c r="AE604" i="11"/>
  <c r="AL604" i="11" s="1"/>
  <c r="AS604" i="11" s="1"/>
  <c r="Y605" i="11"/>
  <c r="AF605" i="11" s="1"/>
  <c r="AM605" i="11" s="1"/>
  <c r="Z605" i="11"/>
  <c r="AG605" i="11" s="1"/>
  <c r="AN605" i="11" s="1"/>
  <c r="AA605" i="11"/>
  <c r="AH605" i="11" s="1"/>
  <c r="AO605" i="11" s="1"/>
  <c r="AB605" i="11"/>
  <c r="AI605" i="11" s="1"/>
  <c r="AP605" i="11" s="1"/>
  <c r="AC605" i="11"/>
  <c r="AJ605" i="11" s="1"/>
  <c r="AQ605" i="11" s="1"/>
  <c r="AD605" i="11"/>
  <c r="AK605" i="11" s="1"/>
  <c r="AR605" i="11" s="1"/>
  <c r="AE605" i="11"/>
  <c r="AL605" i="11" s="1"/>
  <c r="AS605" i="11" s="1"/>
  <c r="Y606" i="11"/>
  <c r="AF606" i="11" s="1"/>
  <c r="AM606" i="11" s="1"/>
  <c r="Z606" i="11"/>
  <c r="AG606" i="11" s="1"/>
  <c r="AN606" i="11" s="1"/>
  <c r="AA606" i="11"/>
  <c r="AH606" i="11" s="1"/>
  <c r="AO606" i="11" s="1"/>
  <c r="AB606" i="11"/>
  <c r="AI606" i="11" s="1"/>
  <c r="AP606" i="11" s="1"/>
  <c r="AC606" i="11"/>
  <c r="AJ606" i="11" s="1"/>
  <c r="AQ606" i="11" s="1"/>
  <c r="AD606" i="11"/>
  <c r="AK606" i="11" s="1"/>
  <c r="AR606" i="11" s="1"/>
  <c r="AE606" i="11"/>
  <c r="AL606" i="11" s="1"/>
  <c r="AS606" i="11" s="1"/>
  <c r="Y607" i="11"/>
  <c r="AF607" i="11" s="1"/>
  <c r="AM607" i="11" s="1"/>
  <c r="Z607" i="11"/>
  <c r="AG607" i="11" s="1"/>
  <c r="AN607" i="11" s="1"/>
  <c r="AA607" i="11"/>
  <c r="AH607" i="11" s="1"/>
  <c r="AO607" i="11" s="1"/>
  <c r="AB607" i="11"/>
  <c r="AI607" i="11" s="1"/>
  <c r="AP607" i="11" s="1"/>
  <c r="AC607" i="11"/>
  <c r="AJ607" i="11" s="1"/>
  <c r="AQ607" i="11" s="1"/>
  <c r="AD607" i="11"/>
  <c r="AK607" i="11" s="1"/>
  <c r="AR607" i="11" s="1"/>
  <c r="AE607" i="11"/>
  <c r="AL607" i="11" s="1"/>
  <c r="AS607" i="11" s="1"/>
  <c r="Y608" i="11"/>
  <c r="AF608" i="11" s="1"/>
  <c r="AM608" i="11" s="1"/>
  <c r="Z608" i="11"/>
  <c r="AG608" i="11" s="1"/>
  <c r="AN608" i="11" s="1"/>
  <c r="AA608" i="11"/>
  <c r="AH608" i="11" s="1"/>
  <c r="AO608" i="11" s="1"/>
  <c r="AB608" i="11"/>
  <c r="AI608" i="11" s="1"/>
  <c r="AP608" i="11" s="1"/>
  <c r="AC608" i="11"/>
  <c r="AJ608" i="11" s="1"/>
  <c r="AQ608" i="11" s="1"/>
  <c r="AD608" i="11"/>
  <c r="AK608" i="11" s="1"/>
  <c r="AR608" i="11" s="1"/>
  <c r="AE608" i="11"/>
  <c r="AL608" i="11" s="1"/>
  <c r="AS608" i="11" s="1"/>
  <c r="Y609" i="11"/>
  <c r="AF609" i="11" s="1"/>
  <c r="AM609" i="11" s="1"/>
  <c r="Z609" i="11"/>
  <c r="AG609" i="11" s="1"/>
  <c r="AN609" i="11" s="1"/>
  <c r="AA609" i="11"/>
  <c r="AH609" i="11" s="1"/>
  <c r="AO609" i="11" s="1"/>
  <c r="AB609" i="11"/>
  <c r="AI609" i="11" s="1"/>
  <c r="AP609" i="11" s="1"/>
  <c r="AC609" i="11"/>
  <c r="AJ609" i="11" s="1"/>
  <c r="AQ609" i="11" s="1"/>
  <c r="AD609" i="11"/>
  <c r="AK609" i="11" s="1"/>
  <c r="AR609" i="11" s="1"/>
  <c r="AE609" i="11"/>
  <c r="AL609" i="11" s="1"/>
  <c r="AS609" i="11" s="1"/>
  <c r="Y610" i="11"/>
  <c r="AF610" i="11" s="1"/>
  <c r="AM610" i="11" s="1"/>
  <c r="Z610" i="11"/>
  <c r="AG610" i="11" s="1"/>
  <c r="AN610" i="11" s="1"/>
  <c r="AA610" i="11"/>
  <c r="AH610" i="11" s="1"/>
  <c r="AO610" i="11" s="1"/>
  <c r="AB610" i="11"/>
  <c r="AI610" i="11" s="1"/>
  <c r="AP610" i="11" s="1"/>
  <c r="AC610" i="11"/>
  <c r="AJ610" i="11" s="1"/>
  <c r="AQ610" i="11" s="1"/>
  <c r="AD610" i="11"/>
  <c r="AK610" i="11" s="1"/>
  <c r="AR610" i="11" s="1"/>
  <c r="AE610" i="11"/>
  <c r="AL610" i="11" s="1"/>
  <c r="AS610" i="11" s="1"/>
  <c r="Y611" i="11"/>
  <c r="AF611" i="11" s="1"/>
  <c r="AM611" i="11" s="1"/>
  <c r="Z611" i="11"/>
  <c r="AG611" i="11" s="1"/>
  <c r="AN611" i="11" s="1"/>
  <c r="AA611" i="11"/>
  <c r="AH611" i="11" s="1"/>
  <c r="AO611" i="11" s="1"/>
  <c r="AB611" i="11"/>
  <c r="AI611" i="11" s="1"/>
  <c r="AP611" i="11" s="1"/>
  <c r="AC611" i="11"/>
  <c r="AJ611" i="11" s="1"/>
  <c r="AQ611" i="11" s="1"/>
  <c r="AD611" i="11"/>
  <c r="AK611" i="11" s="1"/>
  <c r="AR611" i="11" s="1"/>
  <c r="AE611" i="11"/>
  <c r="AL611" i="11" s="1"/>
  <c r="AS611" i="11" s="1"/>
  <c r="Y612" i="11"/>
  <c r="AF612" i="11" s="1"/>
  <c r="AM612" i="11" s="1"/>
  <c r="Z612" i="11"/>
  <c r="AG612" i="11" s="1"/>
  <c r="AN612" i="11" s="1"/>
  <c r="AA612" i="11"/>
  <c r="AH612" i="11" s="1"/>
  <c r="AO612" i="11" s="1"/>
  <c r="AB612" i="11"/>
  <c r="AI612" i="11" s="1"/>
  <c r="AP612" i="11" s="1"/>
  <c r="AC612" i="11"/>
  <c r="AJ612" i="11" s="1"/>
  <c r="AQ612" i="11" s="1"/>
  <c r="AD612" i="11"/>
  <c r="AK612" i="11" s="1"/>
  <c r="AR612" i="11" s="1"/>
  <c r="AE612" i="11"/>
  <c r="AL612" i="11" s="1"/>
  <c r="AS612" i="11" s="1"/>
  <c r="Y613" i="11"/>
  <c r="AF613" i="11" s="1"/>
  <c r="AM613" i="11" s="1"/>
  <c r="Z613" i="11"/>
  <c r="AG613" i="11" s="1"/>
  <c r="AN613" i="11" s="1"/>
  <c r="AA613" i="11"/>
  <c r="AH613" i="11" s="1"/>
  <c r="AO613" i="11" s="1"/>
  <c r="AB613" i="11"/>
  <c r="AI613" i="11" s="1"/>
  <c r="AP613" i="11" s="1"/>
  <c r="AC613" i="11"/>
  <c r="AJ613" i="11" s="1"/>
  <c r="AQ613" i="11" s="1"/>
  <c r="AD613" i="11"/>
  <c r="AK613" i="11" s="1"/>
  <c r="AR613" i="11" s="1"/>
  <c r="AE613" i="11"/>
  <c r="AL613" i="11" s="1"/>
  <c r="AS613" i="11" s="1"/>
  <c r="Y614" i="11"/>
  <c r="AF614" i="11" s="1"/>
  <c r="AM614" i="11" s="1"/>
  <c r="Z614" i="11"/>
  <c r="AG614" i="11" s="1"/>
  <c r="AN614" i="11" s="1"/>
  <c r="AA614" i="11"/>
  <c r="AH614" i="11" s="1"/>
  <c r="AO614" i="11" s="1"/>
  <c r="AB614" i="11"/>
  <c r="AI614" i="11" s="1"/>
  <c r="AP614" i="11" s="1"/>
  <c r="AC614" i="11"/>
  <c r="AJ614" i="11" s="1"/>
  <c r="AQ614" i="11" s="1"/>
  <c r="AD614" i="11"/>
  <c r="AK614" i="11" s="1"/>
  <c r="AR614" i="11" s="1"/>
  <c r="AE614" i="11"/>
  <c r="AL614" i="11" s="1"/>
  <c r="AS614" i="11" s="1"/>
  <c r="Y615" i="11"/>
  <c r="AF615" i="11" s="1"/>
  <c r="AM615" i="11" s="1"/>
  <c r="Z615" i="11"/>
  <c r="AG615" i="11" s="1"/>
  <c r="AN615" i="11" s="1"/>
  <c r="AA615" i="11"/>
  <c r="AH615" i="11" s="1"/>
  <c r="AO615" i="11" s="1"/>
  <c r="AB615" i="11"/>
  <c r="AI615" i="11" s="1"/>
  <c r="AP615" i="11" s="1"/>
  <c r="AC615" i="11"/>
  <c r="AJ615" i="11" s="1"/>
  <c r="AQ615" i="11" s="1"/>
  <c r="AD615" i="11"/>
  <c r="AK615" i="11" s="1"/>
  <c r="AR615" i="11" s="1"/>
  <c r="AE615" i="11"/>
  <c r="AL615" i="11" s="1"/>
  <c r="AS615" i="11" s="1"/>
  <c r="Y616" i="11"/>
  <c r="AF616" i="11" s="1"/>
  <c r="AM616" i="11" s="1"/>
  <c r="Z616" i="11"/>
  <c r="AG616" i="11" s="1"/>
  <c r="AN616" i="11" s="1"/>
  <c r="AA616" i="11"/>
  <c r="AH616" i="11" s="1"/>
  <c r="AO616" i="11" s="1"/>
  <c r="AB616" i="11"/>
  <c r="AI616" i="11" s="1"/>
  <c r="AP616" i="11" s="1"/>
  <c r="AC616" i="11"/>
  <c r="AJ616" i="11" s="1"/>
  <c r="AQ616" i="11" s="1"/>
  <c r="AD616" i="11"/>
  <c r="AK616" i="11" s="1"/>
  <c r="AR616" i="11" s="1"/>
  <c r="AE616" i="11"/>
  <c r="AL616" i="11" s="1"/>
  <c r="AS616" i="11" s="1"/>
  <c r="Y617" i="11"/>
  <c r="AF617" i="11" s="1"/>
  <c r="AM617" i="11" s="1"/>
  <c r="Z617" i="11"/>
  <c r="AG617" i="11" s="1"/>
  <c r="AN617" i="11" s="1"/>
  <c r="AA617" i="11"/>
  <c r="AH617" i="11" s="1"/>
  <c r="AO617" i="11" s="1"/>
  <c r="AB617" i="11"/>
  <c r="AI617" i="11" s="1"/>
  <c r="AP617" i="11" s="1"/>
  <c r="AC617" i="11"/>
  <c r="AJ617" i="11" s="1"/>
  <c r="AQ617" i="11" s="1"/>
  <c r="AD617" i="11"/>
  <c r="AK617" i="11" s="1"/>
  <c r="AR617" i="11" s="1"/>
  <c r="AE617" i="11"/>
  <c r="AL617" i="11" s="1"/>
  <c r="AS617" i="11" s="1"/>
  <c r="Y618" i="11"/>
  <c r="AF618" i="11" s="1"/>
  <c r="AM618" i="11" s="1"/>
  <c r="Z618" i="11"/>
  <c r="AG618" i="11" s="1"/>
  <c r="AN618" i="11" s="1"/>
  <c r="AA618" i="11"/>
  <c r="AH618" i="11" s="1"/>
  <c r="AO618" i="11" s="1"/>
  <c r="AB618" i="11"/>
  <c r="AI618" i="11" s="1"/>
  <c r="AP618" i="11" s="1"/>
  <c r="AC618" i="11"/>
  <c r="AJ618" i="11" s="1"/>
  <c r="AQ618" i="11" s="1"/>
  <c r="AD618" i="11"/>
  <c r="AK618" i="11" s="1"/>
  <c r="AR618" i="11" s="1"/>
  <c r="AE618" i="11"/>
  <c r="AL618" i="11" s="1"/>
  <c r="AS618" i="11" s="1"/>
  <c r="Y619" i="11"/>
  <c r="AF619" i="11" s="1"/>
  <c r="AM619" i="11" s="1"/>
  <c r="Z619" i="11"/>
  <c r="AG619" i="11" s="1"/>
  <c r="AN619" i="11" s="1"/>
  <c r="AA619" i="11"/>
  <c r="AH619" i="11" s="1"/>
  <c r="AO619" i="11" s="1"/>
  <c r="AB619" i="11"/>
  <c r="AI619" i="11" s="1"/>
  <c r="AP619" i="11" s="1"/>
  <c r="AC619" i="11"/>
  <c r="AJ619" i="11" s="1"/>
  <c r="AQ619" i="11" s="1"/>
  <c r="AD619" i="11"/>
  <c r="AK619" i="11" s="1"/>
  <c r="AR619" i="11" s="1"/>
  <c r="AE619" i="11"/>
  <c r="AL619" i="11" s="1"/>
  <c r="AS619" i="11" s="1"/>
  <c r="Y620" i="11"/>
  <c r="AF620" i="11" s="1"/>
  <c r="AM620" i="11" s="1"/>
  <c r="Z620" i="11"/>
  <c r="AG620" i="11" s="1"/>
  <c r="AN620" i="11" s="1"/>
  <c r="AA620" i="11"/>
  <c r="AH620" i="11" s="1"/>
  <c r="AO620" i="11" s="1"/>
  <c r="AB620" i="11"/>
  <c r="AI620" i="11" s="1"/>
  <c r="AP620" i="11" s="1"/>
  <c r="AC620" i="11"/>
  <c r="AJ620" i="11" s="1"/>
  <c r="AQ620" i="11" s="1"/>
  <c r="AD620" i="11"/>
  <c r="AK620" i="11" s="1"/>
  <c r="AR620" i="11" s="1"/>
  <c r="AE620" i="11"/>
  <c r="AL620" i="11" s="1"/>
  <c r="AS620" i="11" s="1"/>
  <c r="Y621" i="11"/>
  <c r="AF621" i="11" s="1"/>
  <c r="AM621" i="11" s="1"/>
  <c r="Z621" i="11"/>
  <c r="AG621" i="11" s="1"/>
  <c r="AN621" i="11" s="1"/>
  <c r="AA621" i="11"/>
  <c r="AH621" i="11" s="1"/>
  <c r="AO621" i="11" s="1"/>
  <c r="AB621" i="11"/>
  <c r="AI621" i="11" s="1"/>
  <c r="AP621" i="11" s="1"/>
  <c r="AC621" i="11"/>
  <c r="AJ621" i="11" s="1"/>
  <c r="AQ621" i="11" s="1"/>
  <c r="AD621" i="11"/>
  <c r="AK621" i="11" s="1"/>
  <c r="AR621" i="11" s="1"/>
  <c r="AE621" i="11"/>
  <c r="AL621" i="11" s="1"/>
  <c r="AS621" i="11" s="1"/>
  <c r="Y622" i="11"/>
  <c r="AF622" i="11" s="1"/>
  <c r="AM622" i="11" s="1"/>
  <c r="Z622" i="11"/>
  <c r="AG622" i="11" s="1"/>
  <c r="AN622" i="11" s="1"/>
  <c r="AA622" i="11"/>
  <c r="AH622" i="11" s="1"/>
  <c r="AO622" i="11" s="1"/>
  <c r="AB622" i="11"/>
  <c r="AI622" i="11" s="1"/>
  <c r="AP622" i="11" s="1"/>
  <c r="AC622" i="11"/>
  <c r="AJ622" i="11" s="1"/>
  <c r="AQ622" i="11" s="1"/>
  <c r="AD622" i="11"/>
  <c r="AK622" i="11" s="1"/>
  <c r="AR622" i="11" s="1"/>
  <c r="AE622" i="11"/>
  <c r="AL622" i="11" s="1"/>
  <c r="AS622" i="11" s="1"/>
  <c r="Y623" i="11"/>
  <c r="AF623" i="11" s="1"/>
  <c r="AM623" i="11" s="1"/>
  <c r="Z623" i="11"/>
  <c r="AG623" i="11" s="1"/>
  <c r="AN623" i="11" s="1"/>
  <c r="AA623" i="11"/>
  <c r="AH623" i="11" s="1"/>
  <c r="AO623" i="11" s="1"/>
  <c r="AB623" i="11"/>
  <c r="AI623" i="11" s="1"/>
  <c r="AP623" i="11" s="1"/>
  <c r="AC623" i="11"/>
  <c r="AJ623" i="11" s="1"/>
  <c r="AQ623" i="11" s="1"/>
  <c r="AD623" i="11"/>
  <c r="AK623" i="11" s="1"/>
  <c r="AR623" i="11" s="1"/>
  <c r="AE623" i="11"/>
  <c r="AL623" i="11" s="1"/>
  <c r="AS623" i="11" s="1"/>
  <c r="Y624" i="11"/>
  <c r="AF624" i="11" s="1"/>
  <c r="AM624" i="11" s="1"/>
  <c r="Z624" i="11"/>
  <c r="AG624" i="11" s="1"/>
  <c r="AN624" i="11" s="1"/>
  <c r="AA624" i="11"/>
  <c r="AH624" i="11" s="1"/>
  <c r="AO624" i="11" s="1"/>
  <c r="AB624" i="11"/>
  <c r="AI624" i="11" s="1"/>
  <c r="AP624" i="11" s="1"/>
  <c r="AC624" i="11"/>
  <c r="AJ624" i="11" s="1"/>
  <c r="AQ624" i="11" s="1"/>
  <c r="AD624" i="11"/>
  <c r="AK624" i="11" s="1"/>
  <c r="AR624" i="11" s="1"/>
  <c r="AE624" i="11"/>
  <c r="AL624" i="11" s="1"/>
  <c r="AS624" i="11" s="1"/>
  <c r="Y625" i="11"/>
  <c r="AF625" i="11" s="1"/>
  <c r="AM625" i="11" s="1"/>
  <c r="Z625" i="11"/>
  <c r="AG625" i="11" s="1"/>
  <c r="AN625" i="11" s="1"/>
  <c r="AA625" i="11"/>
  <c r="AH625" i="11" s="1"/>
  <c r="AO625" i="11" s="1"/>
  <c r="AB625" i="11"/>
  <c r="AI625" i="11" s="1"/>
  <c r="AP625" i="11" s="1"/>
  <c r="AC625" i="11"/>
  <c r="AJ625" i="11" s="1"/>
  <c r="AQ625" i="11" s="1"/>
  <c r="AD625" i="11"/>
  <c r="AK625" i="11" s="1"/>
  <c r="AR625" i="11" s="1"/>
  <c r="AE625" i="11"/>
  <c r="AL625" i="11" s="1"/>
  <c r="AS625" i="11" s="1"/>
  <c r="Y626" i="11"/>
  <c r="AF626" i="11" s="1"/>
  <c r="AM626" i="11" s="1"/>
  <c r="Z626" i="11"/>
  <c r="AG626" i="11" s="1"/>
  <c r="AN626" i="11" s="1"/>
  <c r="AA626" i="11"/>
  <c r="AH626" i="11" s="1"/>
  <c r="AO626" i="11" s="1"/>
  <c r="AB626" i="11"/>
  <c r="AI626" i="11" s="1"/>
  <c r="AP626" i="11" s="1"/>
  <c r="AC626" i="11"/>
  <c r="AJ626" i="11" s="1"/>
  <c r="AQ626" i="11" s="1"/>
  <c r="AD626" i="11"/>
  <c r="AK626" i="11" s="1"/>
  <c r="AR626" i="11" s="1"/>
  <c r="AE626" i="11"/>
  <c r="AL626" i="11" s="1"/>
  <c r="AS626" i="11" s="1"/>
  <c r="Y627" i="11"/>
  <c r="AF627" i="11" s="1"/>
  <c r="AM627" i="11" s="1"/>
  <c r="Z627" i="11"/>
  <c r="AG627" i="11" s="1"/>
  <c r="AN627" i="11" s="1"/>
  <c r="AA627" i="11"/>
  <c r="AH627" i="11" s="1"/>
  <c r="AO627" i="11" s="1"/>
  <c r="AB627" i="11"/>
  <c r="AI627" i="11" s="1"/>
  <c r="AP627" i="11" s="1"/>
  <c r="AC627" i="11"/>
  <c r="AJ627" i="11" s="1"/>
  <c r="AQ627" i="11" s="1"/>
  <c r="AD627" i="11"/>
  <c r="AK627" i="11" s="1"/>
  <c r="AR627" i="11" s="1"/>
  <c r="AE627" i="11"/>
  <c r="AL627" i="11" s="1"/>
  <c r="AS627" i="11" s="1"/>
  <c r="Y628" i="11"/>
  <c r="AF628" i="11" s="1"/>
  <c r="AM628" i="11" s="1"/>
  <c r="Z628" i="11"/>
  <c r="AG628" i="11" s="1"/>
  <c r="AN628" i="11" s="1"/>
  <c r="AA628" i="11"/>
  <c r="AH628" i="11" s="1"/>
  <c r="AO628" i="11" s="1"/>
  <c r="AB628" i="11"/>
  <c r="AI628" i="11" s="1"/>
  <c r="AP628" i="11" s="1"/>
  <c r="AC628" i="11"/>
  <c r="AJ628" i="11" s="1"/>
  <c r="AQ628" i="11" s="1"/>
  <c r="AD628" i="11"/>
  <c r="AK628" i="11" s="1"/>
  <c r="AR628" i="11" s="1"/>
  <c r="AE628" i="11"/>
  <c r="AL628" i="11" s="1"/>
  <c r="AS628" i="11" s="1"/>
  <c r="Y629" i="11"/>
  <c r="AF629" i="11" s="1"/>
  <c r="AM629" i="11" s="1"/>
  <c r="Z629" i="11"/>
  <c r="AG629" i="11" s="1"/>
  <c r="AN629" i="11" s="1"/>
  <c r="AA629" i="11"/>
  <c r="AH629" i="11" s="1"/>
  <c r="AO629" i="11" s="1"/>
  <c r="AB629" i="11"/>
  <c r="AI629" i="11" s="1"/>
  <c r="AP629" i="11" s="1"/>
  <c r="AC629" i="11"/>
  <c r="AJ629" i="11" s="1"/>
  <c r="AQ629" i="11" s="1"/>
  <c r="AD629" i="11"/>
  <c r="AK629" i="11" s="1"/>
  <c r="AR629" i="11" s="1"/>
  <c r="AE629" i="11"/>
  <c r="AL629" i="11" s="1"/>
  <c r="AS629" i="11" s="1"/>
  <c r="Y630" i="11"/>
  <c r="AF630" i="11" s="1"/>
  <c r="AM630" i="11" s="1"/>
  <c r="Z630" i="11"/>
  <c r="AG630" i="11" s="1"/>
  <c r="AN630" i="11" s="1"/>
  <c r="AA630" i="11"/>
  <c r="AH630" i="11" s="1"/>
  <c r="AO630" i="11" s="1"/>
  <c r="AB630" i="11"/>
  <c r="AI630" i="11" s="1"/>
  <c r="AP630" i="11" s="1"/>
  <c r="AC630" i="11"/>
  <c r="AJ630" i="11" s="1"/>
  <c r="AQ630" i="11" s="1"/>
  <c r="AD630" i="11"/>
  <c r="AK630" i="11" s="1"/>
  <c r="AR630" i="11" s="1"/>
  <c r="AE630" i="11"/>
  <c r="AL630" i="11" s="1"/>
  <c r="AS630" i="11" s="1"/>
  <c r="Y631" i="11"/>
  <c r="AF631" i="11" s="1"/>
  <c r="AM631" i="11" s="1"/>
  <c r="Z631" i="11"/>
  <c r="AG631" i="11" s="1"/>
  <c r="AN631" i="11" s="1"/>
  <c r="AA631" i="11"/>
  <c r="AH631" i="11" s="1"/>
  <c r="AO631" i="11" s="1"/>
  <c r="AB631" i="11"/>
  <c r="AI631" i="11" s="1"/>
  <c r="AP631" i="11" s="1"/>
  <c r="AC631" i="11"/>
  <c r="AJ631" i="11" s="1"/>
  <c r="AQ631" i="11" s="1"/>
  <c r="AD631" i="11"/>
  <c r="AK631" i="11" s="1"/>
  <c r="AR631" i="11" s="1"/>
  <c r="AE631" i="11"/>
  <c r="AL631" i="11" s="1"/>
  <c r="AS631" i="11" s="1"/>
  <c r="Y632" i="11"/>
  <c r="AF632" i="11" s="1"/>
  <c r="AM632" i="11" s="1"/>
  <c r="Z632" i="11"/>
  <c r="AG632" i="11" s="1"/>
  <c r="AN632" i="11" s="1"/>
  <c r="AA632" i="11"/>
  <c r="AH632" i="11" s="1"/>
  <c r="AO632" i="11" s="1"/>
  <c r="AB632" i="11"/>
  <c r="AI632" i="11" s="1"/>
  <c r="AP632" i="11" s="1"/>
  <c r="AC632" i="11"/>
  <c r="AJ632" i="11" s="1"/>
  <c r="AQ632" i="11" s="1"/>
  <c r="AD632" i="11"/>
  <c r="AK632" i="11" s="1"/>
  <c r="AR632" i="11" s="1"/>
  <c r="AE632" i="11"/>
  <c r="AL632" i="11" s="1"/>
  <c r="AS632" i="11" s="1"/>
  <c r="Y633" i="11"/>
  <c r="AF633" i="11" s="1"/>
  <c r="AM633" i="11" s="1"/>
  <c r="Z633" i="11"/>
  <c r="AG633" i="11" s="1"/>
  <c r="AN633" i="11" s="1"/>
  <c r="AA633" i="11"/>
  <c r="AH633" i="11" s="1"/>
  <c r="AO633" i="11" s="1"/>
  <c r="AB633" i="11"/>
  <c r="AI633" i="11" s="1"/>
  <c r="AP633" i="11" s="1"/>
  <c r="AC633" i="11"/>
  <c r="AJ633" i="11" s="1"/>
  <c r="AQ633" i="11" s="1"/>
  <c r="AD633" i="11"/>
  <c r="AK633" i="11" s="1"/>
  <c r="AR633" i="11" s="1"/>
  <c r="AE633" i="11"/>
  <c r="AL633" i="11" s="1"/>
  <c r="AS633" i="11" s="1"/>
  <c r="Y634" i="11"/>
  <c r="AF634" i="11" s="1"/>
  <c r="AM634" i="11" s="1"/>
  <c r="Z634" i="11"/>
  <c r="AG634" i="11" s="1"/>
  <c r="AN634" i="11" s="1"/>
  <c r="AA634" i="11"/>
  <c r="AH634" i="11" s="1"/>
  <c r="AO634" i="11" s="1"/>
  <c r="AB634" i="11"/>
  <c r="AI634" i="11" s="1"/>
  <c r="AP634" i="11" s="1"/>
  <c r="AC634" i="11"/>
  <c r="AJ634" i="11" s="1"/>
  <c r="AQ634" i="11" s="1"/>
  <c r="AD634" i="11"/>
  <c r="AK634" i="11" s="1"/>
  <c r="AR634" i="11" s="1"/>
  <c r="AE634" i="11"/>
  <c r="AL634" i="11" s="1"/>
  <c r="AS634" i="11" s="1"/>
  <c r="Y635" i="11"/>
  <c r="AF635" i="11" s="1"/>
  <c r="AM635" i="11" s="1"/>
  <c r="Z635" i="11"/>
  <c r="AG635" i="11" s="1"/>
  <c r="AN635" i="11" s="1"/>
  <c r="AA635" i="11"/>
  <c r="AH635" i="11" s="1"/>
  <c r="AO635" i="11" s="1"/>
  <c r="AB635" i="11"/>
  <c r="AI635" i="11" s="1"/>
  <c r="AP635" i="11" s="1"/>
  <c r="AC635" i="11"/>
  <c r="AJ635" i="11" s="1"/>
  <c r="AQ635" i="11" s="1"/>
  <c r="AD635" i="11"/>
  <c r="AK635" i="11" s="1"/>
  <c r="AR635" i="11" s="1"/>
  <c r="AE635" i="11"/>
  <c r="AL635" i="11" s="1"/>
  <c r="AS635" i="11" s="1"/>
  <c r="Y636" i="11"/>
  <c r="AF636" i="11" s="1"/>
  <c r="AM636" i="11" s="1"/>
  <c r="Z636" i="11"/>
  <c r="AG636" i="11" s="1"/>
  <c r="AN636" i="11" s="1"/>
  <c r="AA636" i="11"/>
  <c r="AH636" i="11" s="1"/>
  <c r="AO636" i="11" s="1"/>
  <c r="AB636" i="11"/>
  <c r="AI636" i="11" s="1"/>
  <c r="AP636" i="11" s="1"/>
  <c r="AC636" i="11"/>
  <c r="AJ636" i="11" s="1"/>
  <c r="AQ636" i="11" s="1"/>
  <c r="AD636" i="11"/>
  <c r="AK636" i="11" s="1"/>
  <c r="AR636" i="11" s="1"/>
  <c r="AE636" i="11"/>
  <c r="AL636" i="11" s="1"/>
  <c r="AS636" i="11" s="1"/>
  <c r="Y637" i="11"/>
  <c r="AF637" i="11" s="1"/>
  <c r="AM637" i="11" s="1"/>
  <c r="Z637" i="11"/>
  <c r="AG637" i="11" s="1"/>
  <c r="AN637" i="11" s="1"/>
  <c r="AA637" i="11"/>
  <c r="AH637" i="11" s="1"/>
  <c r="AO637" i="11" s="1"/>
  <c r="AB637" i="11"/>
  <c r="AI637" i="11" s="1"/>
  <c r="AP637" i="11" s="1"/>
  <c r="AC637" i="11"/>
  <c r="AJ637" i="11" s="1"/>
  <c r="AQ637" i="11" s="1"/>
  <c r="AD637" i="11"/>
  <c r="AK637" i="11" s="1"/>
  <c r="AR637" i="11" s="1"/>
  <c r="AE637" i="11"/>
  <c r="AL637" i="11" s="1"/>
  <c r="AS637" i="11" s="1"/>
  <c r="Y638" i="11"/>
  <c r="AF638" i="11" s="1"/>
  <c r="AM638" i="11" s="1"/>
  <c r="Z638" i="11"/>
  <c r="AG638" i="11" s="1"/>
  <c r="AN638" i="11" s="1"/>
  <c r="AA638" i="11"/>
  <c r="AH638" i="11" s="1"/>
  <c r="AO638" i="11" s="1"/>
  <c r="AB638" i="11"/>
  <c r="AI638" i="11" s="1"/>
  <c r="AP638" i="11" s="1"/>
  <c r="AC638" i="11"/>
  <c r="AJ638" i="11" s="1"/>
  <c r="AQ638" i="11" s="1"/>
  <c r="AD638" i="11"/>
  <c r="AK638" i="11" s="1"/>
  <c r="AR638" i="11" s="1"/>
  <c r="AE638" i="11"/>
  <c r="AL638" i="11" s="1"/>
  <c r="AS638" i="11" s="1"/>
  <c r="Y639" i="11"/>
  <c r="AF639" i="11" s="1"/>
  <c r="AM639" i="11" s="1"/>
  <c r="Z639" i="11"/>
  <c r="AG639" i="11" s="1"/>
  <c r="AN639" i="11" s="1"/>
  <c r="AA639" i="11"/>
  <c r="AH639" i="11" s="1"/>
  <c r="AO639" i="11" s="1"/>
  <c r="AB639" i="11"/>
  <c r="AI639" i="11" s="1"/>
  <c r="AP639" i="11" s="1"/>
  <c r="AC639" i="11"/>
  <c r="AJ639" i="11" s="1"/>
  <c r="AQ639" i="11" s="1"/>
  <c r="AD639" i="11"/>
  <c r="AK639" i="11" s="1"/>
  <c r="AR639" i="11" s="1"/>
  <c r="AE639" i="11"/>
  <c r="AL639" i="11" s="1"/>
  <c r="AS639" i="11" s="1"/>
  <c r="Y640" i="11"/>
  <c r="AF640" i="11" s="1"/>
  <c r="AM640" i="11" s="1"/>
  <c r="Z640" i="11"/>
  <c r="AG640" i="11" s="1"/>
  <c r="AN640" i="11" s="1"/>
  <c r="AA640" i="11"/>
  <c r="AH640" i="11" s="1"/>
  <c r="AO640" i="11" s="1"/>
  <c r="AB640" i="11"/>
  <c r="AI640" i="11" s="1"/>
  <c r="AP640" i="11" s="1"/>
  <c r="AC640" i="11"/>
  <c r="AJ640" i="11" s="1"/>
  <c r="AQ640" i="11" s="1"/>
  <c r="AD640" i="11"/>
  <c r="AK640" i="11" s="1"/>
  <c r="AR640" i="11" s="1"/>
  <c r="AE640" i="11"/>
  <c r="AL640" i="11" s="1"/>
  <c r="AS640" i="11" s="1"/>
  <c r="Y641" i="11"/>
  <c r="AF641" i="11" s="1"/>
  <c r="AM641" i="11" s="1"/>
  <c r="Z641" i="11"/>
  <c r="AG641" i="11" s="1"/>
  <c r="AN641" i="11" s="1"/>
  <c r="AA641" i="11"/>
  <c r="AH641" i="11" s="1"/>
  <c r="AO641" i="11" s="1"/>
  <c r="AB641" i="11"/>
  <c r="AI641" i="11" s="1"/>
  <c r="AP641" i="11" s="1"/>
  <c r="AC641" i="11"/>
  <c r="AJ641" i="11" s="1"/>
  <c r="AQ641" i="11" s="1"/>
  <c r="AD641" i="11"/>
  <c r="AK641" i="11" s="1"/>
  <c r="AR641" i="11" s="1"/>
  <c r="AE641" i="11"/>
  <c r="AL641" i="11" s="1"/>
  <c r="AS641" i="11" s="1"/>
  <c r="Y642" i="11"/>
  <c r="AF642" i="11" s="1"/>
  <c r="AM642" i="11" s="1"/>
  <c r="Z642" i="11"/>
  <c r="AG642" i="11" s="1"/>
  <c r="AN642" i="11" s="1"/>
  <c r="AA642" i="11"/>
  <c r="AH642" i="11" s="1"/>
  <c r="AO642" i="11" s="1"/>
  <c r="AB642" i="11"/>
  <c r="AI642" i="11" s="1"/>
  <c r="AP642" i="11" s="1"/>
  <c r="AC642" i="11"/>
  <c r="AJ642" i="11" s="1"/>
  <c r="AQ642" i="11" s="1"/>
  <c r="AD642" i="11"/>
  <c r="AK642" i="11" s="1"/>
  <c r="AR642" i="11" s="1"/>
  <c r="AE642" i="11"/>
  <c r="AL642" i="11" s="1"/>
  <c r="AS642" i="11" s="1"/>
  <c r="Y643" i="11"/>
  <c r="AF643" i="11" s="1"/>
  <c r="AM643" i="11" s="1"/>
  <c r="Z643" i="11"/>
  <c r="AG643" i="11" s="1"/>
  <c r="AN643" i="11" s="1"/>
  <c r="AA643" i="11"/>
  <c r="AH643" i="11" s="1"/>
  <c r="AO643" i="11" s="1"/>
  <c r="AB643" i="11"/>
  <c r="AI643" i="11" s="1"/>
  <c r="AP643" i="11" s="1"/>
  <c r="AC643" i="11"/>
  <c r="AJ643" i="11" s="1"/>
  <c r="AQ643" i="11" s="1"/>
  <c r="AD643" i="11"/>
  <c r="AK643" i="11" s="1"/>
  <c r="AR643" i="11" s="1"/>
  <c r="AE643" i="11"/>
  <c r="AL643" i="11" s="1"/>
  <c r="AS643" i="11" s="1"/>
  <c r="Y644" i="11"/>
  <c r="AF644" i="11" s="1"/>
  <c r="AM644" i="11" s="1"/>
  <c r="Z644" i="11"/>
  <c r="AG644" i="11" s="1"/>
  <c r="AN644" i="11" s="1"/>
  <c r="AA644" i="11"/>
  <c r="AH644" i="11" s="1"/>
  <c r="AO644" i="11" s="1"/>
  <c r="AB644" i="11"/>
  <c r="AI644" i="11" s="1"/>
  <c r="AP644" i="11" s="1"/>
  <c r="AC644" i="11"/>
  <c r="AJ644" i="11" s="1"/>
  <c r="AQ644" i="11" s="1"/>
  <c r="AD644" i="11"/>
  <c r="AK644" i="11" s="1"/>
  <c r="AR644" i="11" s="1"/>
  <c r="AE644" i="11"/>
  <c r="AL644" i="11" s="1"/>
  <c r="AS644" i="11" s="1"/>
  <c r="Y645" i="11"/>
  <c r="AF645" i="11" s="1"/>
  <c r="AM645" i="11" s="1"/>
  <c r="Z645" i="11"/>
  <c r="AG645" i="11" s="1"/>
  <c r="AN645" i="11" s="1"/>
  <c r="AA645" i="11"/>
  <c r="AH645" i="11" s="1"/>
  <c r="AO645" i="11" s="1"/>
  <c r="AB645" i="11"/>
  <c r="AI645" i="11" s="1"/>
  <c r="AP645" i="11" s="1"/>
  <c r="AC645" i="11"/>
  <c r="AJ645" i="11" s="1"/>
  <c r="AQ645" i="11" s="1"/>
  <c r="AD645" i="11"/>
  <c r="AK645" i="11" s="1"/>
  <c r="AR645" i="11" s="1"/>
  <c r="AE645" i="11"/>
  <c r="AL645" i="11" s="1"/>
  <c r="AS645" i="11" s="1"/>
  <c r="Y646" i="11"/>
  <c r="AF646" i="11" s="1"/>
  <c r="AM646" i="11" s="1"/>
  <c r="Z646" i="11"/>
  <c r="AG646" i="11" s="1"/>
  <c r="AN646" i="11" s="1"/>
  <c r="AA646" i="11"/>
  <c r="AH646" i="11" s="1"/>
  <c r="AO646" i="11" s="1"/>
  <c r="AB646" i="11"/>
  <c r="AI646" i="11" s="1"/>
  <c r="AP646" i="11" s="1"/>
  <c r="AC646" i="11"/>
  <c r="AJ646" i="11" s="1"/>
  <c r="AQ646" i="11" s="1"/>
  <c r="AD646" i="11"/>
  <c r="AK646" i="11" s="1"/>
  <c r="AR646" i="11" s="1"/>
  <c r="AE646" i="11"/>
  <c r="AL646" i="11" s="1"/>
  <c r="AS646" i="11" s="1"/>
  <c r="Y647" i="11"/>
  <c r="AF647" i="11" s="1"/>
  <c r="AM647" i="11" s="1"/>
  <c r="Z647" i="11"/>
  <c r="AG647" i="11" s="1"/>
  <c r="AN647" i="11" s="1"/>
  <c r="AA647" i="11"/>
  <c r="AH647" i="11" s="1"/>
  <c r="AO647" i="11" s="1"/>
  <c r="AB647" i="11"/>
  <c r="AI647" i="11" s="1"/>
  <c r="AP647" i="11" s="1"/>
  <c r="AC647" i="11"/>
  <c r="AJ647" i="11" s="1"/>
  <c r="AQ647" i="11" s="1"/>
  <c r="AD647" i="11"/>
  <c r="AK647" i="11" s="1"/>
  <c r="AR647" i="11" s="1"/>
  <c r="AE647" i="11"/>
  <c r="AL647" i="11" s="1"/>
  <c r="AS647" i="11" s="1"/>
  <c r="Y648" i="11"/>
  <c r="AF648" i="11" s="1"/>
  <c r="AM648" i="11" s="1"/>
  <c r="Z648" i="11"/>
  <c r="AG648" i="11" s="1"/>
  <c r="AN648" i="11" s="1"/>
  <c r="AA648" i="11"/>
  <c r="AH648" i="11" s="1"/>
  <c r="AO648" i="11" s="1"/>
  <c r="AB648" i="11"/>
  <c r="AI648" i="11" s="1"/>
  <c r="AP648" i="11" s="1"/>
  <c r="AC648" i="11"/>
  <c r="AJ648" i="11" s="1"/>
  <c r="AQ648" i="11" s="1"/>
  <c r="AD648" i="11"/>
  <c r="AK648" i="11" s="1"/>
  <c r="AR648" i="11" s="1"/>
  <c r="AE648" i="11"/>
  <c r="AL648" i="11" s="1"/>
  <c r="AS648" i="11" s="1"/>
  <c r="Y649" i="11"/>
  <c r="AF649" i="11" s="1"/>
  <c r="AM649" i="11" s="1"/>
  <c r="Z649" i="11"/>
  <c r="AG649" i="11" s="1"/>
  <c r="AN649" i="11" s="1"/>
  <c r="AA649" i="11"/>
  <c r="AH649" i="11" s="1"/>
  <c r="AO649" i="11" s="1"/>
  <c r="AB649" i="11"/>
  <c r="AI649" i="11" s="1"/>
  <c r="AP649" i="11" s="1"/>
  <c r="AC649" i="11"/>
  <c r="AJ649" i="11" s="1"/>
  <c r="AQ649" i="11" s="1"/>
  <c r="AD649" i="11"/>
  <c r="AK649" i="11" s="1"/>
  <c r="AR649" i="11" s="1"/>
  <c r="AE649" i="11"/>
  <c r="AL649" i="11" s="1"/>
  <c r="AS649" i="11" s="1"/>
  <c r="Y650" i="11"/>
  <c r="AF650" i="11" s="1"/>
  <c r="AM650" i="11" s="1"/>
  <c r="Z650" i="11"/>
  <c r="AG650" i="11" s="1"/>
  <c r="AN650" i="11" s="1"/>
  <c r="AA650" i="11"/>
  <c r="AH650" i="11" s="1"/>
  <c r="AO650" i="11" s="1"/>
  <c r="AB650" i="11"/>
  <c r="AI650" i="11" s="1"/>
  <c r="AP650" i="11" s="1"/>
  <c r="AC650" i="11"/>
  <c r="AJ650" i="11" s="1"/>
  <c r="AQ650" i="11" s="1"/>
  <c r="AD650" i="11"/>
  <c r="AK650" i="11" s="1"/>
  <c r="AR650" i="11" s="1"/>
  <c r="AE650" i="11"/>
  <c r="AL650" i="11" s="1"/>
  <c r="AS650" i="11" s="1"/>
  <c r="Y651" i="11"/>
  <c r="AF651" i="11" s="1"/>
  <c r="AM651" i="11" s="1"/>
  <c r="Z651" i="11"/>
  <c r="AG651" i="11" s="1"/>
  <c r="AN651" i="11" s="1"/>
  <c r="AA651" i="11"/>
  <c r="AH651" i="11" s="1"/>
  <c r="AO651" i="11" s="1"/>
  <c r="AB651" i="11"/>
  <c r="AI651" i="11" s="1"/>
  <c r="AP651" i="11" s="1"/>
  <c r="AC651" i="11"/>
  <c r="AJ651" i="11" s="1"/>
  <c r="AQ651" i="11" s="1"/>
  <c r="AD651" i="11"/>
  <c r="AK651" i="11" s="1"/>
  <c r="AR651" i="11" s="1"/>
  <c r="AE651" i="11"/>
  <c r="AL651" i="11" s="1"/>
  <c r="AS651" i="11" s="1"/>
  <c r="Y652" i="11"/>
  <c r="AF652" i="11" s="1"/>
  <c r="AM652" i="11" s="1"/>
  <c r="Z652" i="11"/>
  <c r="AG652" i="11" s="1"/>
  <c r="AN652" i="11" s="1"/>
  <c r="AA652" i="11"/>
  <c r="AH652" i="11" s="1"/>
  <c r="AO652" i="11" s="1"/>
  <c r="AB652" i="11"/>
  <c r="AI652" i="11" s="1"/>
  <c r="AP652" i="11" s="1"/>
  <c r="AC652" i="11"/>
  <c r="AJ652" i="11" s="1"/>
  <c r="AQ652" i="11" s="1"/>
  <c r="AD652" i="11"/>
  <c r="AK652" i="11" s="1"/>
  <c r="AR652" i="11" s="1"/>
  <c r="AE652" i="11"/>
  <c r="AL652" i="11" s="1"/>
  <c r="AS652" i="11" s="1"/>
  <c r="Y653" i="11"/>
  <c r="AF653" i="11" s="1"/>
  <c r="AM653" i="11" s="1"/>
  <c r="Z653" i="11"/>
  <c r="AG653" i="11" s="1"/>
  <c r="AN653" i="11" s="1"/>
  <c r="AA653" i="11"/>
  <c r="AH653" i="11" s="1"/>
  <c r="AO653" i="11" s="1"/>
  <c r="AB653" i="11"/>
  <c r="AI653" i="11" s="1"/>
  <c r="AP653" i="11" s="1"/>
  <c r="AC653" i="11"/>
  <c r="AJ653" i="11" s="1"/>
  <c r="AQ653" i="11" s="1"/>
  <c r="AD653" i="11"/>
  <c r="AK653" i="11" s="1"/>
  <c r="AR653" i="11" s="1"/>
  <c r="AE653" i="11"/>
  <c r="AL653" i="11" s="1"/>
  <c r="AS653" i="11" s="1"/>
  <c r="Y654" i="11"/>
  <c r="AF654" i="11" s="1"/>
  <c r="AM654" i="11" s="1"/>
  <c r="Z654" i="11"/>
  <c r="AG654" i="11" s="1"/>
  <c r="AN654" i="11" s="1"/>
  <c r="AA654" i="11"/>
  <c r="AH654" i="11" s="1"/>
  <c r="AO654" i="11" s="1"/>
  <c r="AB654" i="11"/>
  <c r="AI654" i="11" s="1"/>
  <c r="AP654" i="11" s="1"/>
  <c r="AC654" i="11"/>
  <c r="AJ654" i="11" s="1"/>
  <c r="AQ654" i="11" s="1"/>
  <c r="AD654" i="11"/>
  <c r="AK654" i="11" s="1"/>
  <c r="AR654" i="11" s="1"/>
  <c r="AE654" i="11"/>
  <c r="AL654" i="11" s="1"/>
  <c r="AS654" i="11" s="1"/>
  <c r="Y655" i="11"/>
  <c r="AF655" i="11" s="1"/>
  <c r="AM655" i="11" s="1"/>
  <c r="Z655" i="11"/>
  <c r="AG655" i="11" s="1"/>
  <c r="AN655" i="11" s="1"/>
  <c r="AA655" i="11"/>
  <c r="AH655" i="11" s="1"/>
  <c r="AO655" i="11" s="1"/>
  <c r="AB655" i="11"/>
  <c r="AI655" i="11" s="1"/>
  <c r="AP655" i="11" s="1"/>
  <c r="AC655" i="11"/>
  <c r="AJ655" i="11" s="1"/>
  <c r="AQ655" i="11" s="1"/>
  <c r="AD655" i="11"/>
  <c r="AK655" i="11" s="1"/>
  <c r="AR655" i="11" s="1"/>
  <c r="AE655" i="11"/>
  <c r="AL655" i="11" s="1"/>
  <c r="AS655" i="11" s="1"/>
  <c r="Y656" i="11"/>
  <c r="AF656" i="11" s="1"/>
  <c r="AM656" i="11" s="1"/>
  <c r="Z656" i="11"/>
  <c r="AG656" i="11" s="1"/>
  <c r="AN656" i="11" s="1"/>
  <c r="AA656" i="11"/>
  <c r="AH656" i="11" s="1"/>
  <c r="AO656" i="11" s="1"/>
  <c r="AB656" i="11"/>
  <c r="AI656" i="11" s="1"/>
  <c r="AP656" i="11" s="1"/>
  <c r="AC656" i="11"/>
  <c r="AJ656" i="11" s="1"/>
  <c r="AQ656" i="11" s="1"/>
  <c r="AD656" i="11"/>
  <c r="AK656" i="11" s="1"/>
  <c r="AR656" i="11" s="1"/>
  <c r="AE656" i="11"/>
  <c r="AL656" i="11" s="1"/>
  <c r="AS656" i="11" s="1"/>
  <c r="Y657" i="11"/>
  <c r="AF657" i="11" s="1"/>
  <c r="AM657" i="11" s="1"/>
  <c r="Z657" i="11"/>
  <c r="AG657" i="11" s="1"/>
  <c r="AN657" i="11" s="1"/>
  <c r="AA657" i="11"/>
  <c r="AH657" i="11" s="1"/>
  <c r="AO657" i="11" s="1"/>
  <c r="AB657" i="11"/>
  <c r="AI657" i="11" s="1"/>
  <c r="AP657" i="11" s="1"/>
  <c r="AC657" i="11"/>
  <c r="AJ657" i="11" s="1"/>
  <c r="AQ657" i="11" s="1"/>
  <c r="AD657" i="11"/>
  <c r="AK657" i="11" s="1"/>
  <c r="AR657" i="11" s="1"/>
  <c r="AE657" i="11"/>
  <c r="AL657" i="11" s="1"/>
  <c r="AS657" i="11" s="1"/>
  <c r="Y658" i="11"/>
  <c r="AF658" i="11" s="1"/>
  <c r="AM658" i="11" s="1"/>
  <c r="Z658" i="11"/>
  <c r="AG658" i="11" s="1"/>
  <c r="AN658" i="11" s="1"/>
  <c r="AA658" i="11"/>
  <c r="AH658" i="11" s="1"/>
  <c r="AO658" i="11" s="1"/>
  <c r="AB658" i="11"/>
  <c r="AI658" i="11" s="1"/>
  <c r="AP658" i="11" s="1"/>
  <c r="AC658" i="11"/>
  <c r="AJ658" i="11" s="1"/>
  <c r="AQ658" i="11" s="1"/>
  <c r="AD658" i="11"/>
  <c r="AK658" i="11" s="1"/>
  <c r="AR658" i="11" s="1"/>
  <c r="AE658" i="11"/>
  <c r="AL658" i="11" s="1"/>
  <c r="AS658" i="11" s="1"/>
  <c r="Y659" i="11"/>
  <c r="AF659" i="11" s="1"/>
  <c r="AM659" i="11" s="1"/>
  <c r="Z659" i="11"/>
  <c r="AG659" i="11" s="1"/>
  <c r="AN659" i="11" s="1"/>
  <c r="AA659" i="11"/>
  <c r="AH659" i="11" s="1"/>
  <c r="AO659" i="11" s="1"/>
  <c r="AB659" i="11"/>
  <c r="AI659" i="11" s="1"/>
  <c r="AP659" i="11" s="1"/>
  <c r="AC659" i="11"/>
  <c r="AJ659" i="11" s="1"/>
  <c r="AQ659" i="11" s="1"/>
  <c r="AD659" i="11"/>
  <c r="AK659" i="11" s="1"/>
  <c r="AR659" i="11" s="1"/>
  <c r="AE659" i="11"/>
  <c r="AL659" i="11" s="1"/>
  <c r="AS659" i="11" s="1"/>
  <c r="Y660" i="11"/>
  <c r="AF660" i="11" s="1"/>
  <c r="AM660" i="11" s="1"/>
  <c r="Z660" i="11"/>
  <c r="AG660" i="11" s="1"/>
  <c r="AN660" i="11" s="1"/>
  <c r="AA660" i="11"/>
  <c r="AH660" i="11" s="1"/>
  <c r="AO660" i="11" s="1"/>
  <c r="AB660" i="11"/>
  <c r="AI660" i="11" s="1"/>
  <c r="AP660" i="11" s="1"/>
  <c r="AC660" i="11"/>
  <c r="AJ660" i="11" s="1"/>
  <c r="AQ660" i="11" s="1"/>
  <c r="AD660" i="11"/>
  <c r="AK660" i="11" s="1"/>
  <c r="AR660" i="11" s="1"/>
  <c r="AE660" i="11"/>
  <c r="AL660" i="11" s="1"/>
  <c r="AS660" i="11" s="1"/>
  <c r="Y661" i="11"/>
  <c r="AF661" i="11" s="1"/>
  <c r="AM661" i="11" s="1"/>
  <c r="Z661" i="11"/>
  <c r="AG661" i="11" s="1"/>
  <c r="AN661" i="11" s="1"/>
  <c r="AA661" i="11"/>
  <c r="AH661" i="11" s="1"/>
  <c r="AO661" i="11" s="1"/>
  <c r="AB661" i="11"/>
  <c r="AI661" i="11" s="1"/>
  <c r="AP661" i="11" s="1"/>
  <c r="AC661" i="11"/>
  <c r="AJ661" i="11" s="1"/>
  <c r="AQ661" i="11" s="1"/>
  <c r="AD661" i="11"/>
  <c r="AK661" i="11" s="1"/>
  <c r="AR661" i="11" s="1"/>
  <c r="AE661" i="11"/>
  <c r="AL661" i="11" s="1"/>
  <c r="AS661" i="11" s="1"/>
  <c r="Y662" i="11"/>
  <c r="AF662" i="11" s="1"/>
  <c r="AM662" i="11" s="1"/>
  <c r="Z662" i="11"/>
  <c r="AG662" i="11" s="1"/>
  <c r="AN662" i="11" s="1"/>
  <c r="AA662" i="11"/>
  <c r="AH662" i="11" s="1"/>
  <c r="AO662" i="11" s="1"/>
  <c r="AB662" i="11"/>
  <c r="AI662" i="11" s="1"/>
  <c r="AP662" i="11" s="1"/>
  <c r="AC662" i="11"/>
  <c r="AJ662" i="11" s="1"/>
  <c r="AQ662" i="11" s="1"/>
  <c r="AD662" i="11"/>
  <c r="AK662" i="11" s="1"/>
  <c r="AR662" i="11" s="1"/>
  <c r="AE662" i="11"/>
  <c r="AL662" i="11" s="1"/>
  <c r="AS662" i="11" s="1"/>
  <c r="Y663" i="11"/>
  <c r="AF663" i="11" s="1"/>
  <c r="AM663" i="11" s="1"/>
  <c r="Z663" i="11"/>
  <c r="AG663" i="11" s="1"/>
  <c r="AN663" i="11" s="1"/>
  <c r="AA663" i="11"/>
  <c r="AH663" i="11" s="1"/>
  <c r="AO663" i="11" s="1"/>
  <c r="AB663" i="11"/>
  <c r="AI663" i="11" s="1"/>
  <c r="AP663" i="11" s="1"/>
  <c r="AC663" i="11"/>
  <c r="AJ663" i="11" s="1"/>
  <c r="AQ663" i="11" s="1"/>
  <c r="AD663" i="11"/>
  <c r="AK663" i="11" s="1"/>
  <c r="AR663" i="11" s="1"/>
  <c r="AE663" i="11"/>
  <c r="AL663" i="11" s="1"/>
  <c r="AS663" i="11" s="1"/>
  <c r="Y664" i="11"/>
  <c r="AF664" i="11" s="1"/>
  <c r="AM664" i="11" s="1"/>
  <c r="Z664" i="11"/>
  <c r="AG664" i="11" s="1"/>
  <c r="AN664" i="11" s="1"/>
  <c r="AA664" i="11"/>
  <c r="AH664" i="11" s="1"/>
  <c r="AO664" i="11" s="1"/>
  <c r="AB664" i="11"/>
  <c r="AI664" i="11" s="1"/>
  <c r="AP664" i="11" s="1"/>
  <c r="AC664" i="11"/>
  <c r="AJ664" i="11" s="1"/>
  <c r="AQ664" i="11" s="1"/>
  <c r="AD664" i="11"/>
  <c r="AK664" i="11" s="1"/>
  <c r="AR664" i="11" s="1"/>
  <c r="AE664" i="11"/>
  <c r="AL664" i="11" s="1"/>
  <c r="AS664" i="11" s="1"/>
  <c r="Y665" i="11"/>
  <c r="AF665" i="11" s="1"/>
  <c r="AM665" i="11" s="1"/>
  <c r="Z665" i="11"/>
  <c r="AG665" i="11" s="1"/>
  <c r="AN665" i="11" s="1"/>
  <c r="AA665" i="11"/>
  <c r="AH665" i="11" s="1"/>
  <c r="AO665" i="11" s="1"/>
  <c r="AB665" i="11"/>
  <c r="AI665" i="11" s="1"/>
  <c r="AP665" i="11" s="1"/>
  <c r="AC665" i="11"/>
  <c r="AJ665" i="11" s="1"/>
  <c r="AQ665" i="11" s="1"/>
  <c r="AD665" i="11"/>
  <c r="AK665" i="11" s="1"/>
  <c r="AR665" i="11" s="1"/>
  <c r="AE665" i="11"/>
  <c r="AL665" i="11" s="1"/>
  <c r="AS665" i="11" s="1"/>
  <c r="Y666" i="11"/>
  <c r="AF666" i="11" s="1"/>
  <c r="AM666" i="11" s="1"/>
  <c r="Z666" i="11"/>
  <c r="AG666" i="11" s="1"/>
  <c r="AN666" i="11" s="1"/>
  <c r="AA666" i="11"/>
  <c r="AH666" i="11" s="1"/>
  <c r="AO666" i="11" s="1"/>
  <c r="AB666" i="11"/>
  <c r="AI666" i="11" s="1"/>
  <c r="AP666" i="11" s="1"/>
  <c r="AC666" i="11"/>
  <c r="AJ666" i="11" s="1"/>
  <c r="AQ666" i="11" s="1"/>
  <c r="AD666" i="11"/>
  <c r="AK666" i="11" s="1"/>
  <c r="AR666" i="11" s="1"/>
  <c r="AE666" i="11"/>
  <c r="AL666" i="11" s="1"/>
  <c r="AS666" i="11" s="1"/>
  <c r="Y667" i="11"/>
  <c r="AF667" i="11" s="1"/>
  <c r="AM667" i="11" s="1"/>
  <c r="Z667" i="11"/>
  <c r="AG667" i="11" s="1"/>
  <c r="AN667" i="11" s="1"/>
  <c r="AA667" i="11"/>
  <c r="AH667" i="11" s="1"/>
  <c r="AO667" i="11" s="1"/>
  <c r="AB667" i="11"/>
  <c r="AI667" i="11" s="1"/>
  <c r="AP667" i="11" s="1"/>
  <c r="AC667" i="11"/>
  <c r="AJ667" i="11" s="1"/>
  <c r="AQ667" i="11" s="1"/>
  <c r="AD667" i="11"/>
  <c r="AK667" i="11" s="1"/>
  <c r="AR667" i="11" s="1"/>
  <c r="AE667" i="11"/>
  <c r="AL667" i="11" s="1"/>
  <c r="AS667" i="11" s="1"/>
  <c r="Y668" i="11"/>
  <c r="AF668" i="11" s="1"/>
  <c r="AM668" i="11" s="1"/>
  <c r="Z668" i="11"/>
  <c r="AG668" i="11" s="1"/>
  <c r="AN668" i="11" s="1"/>
  <c r="AA668" i="11"/>
  <c r="AH668" i="11" s="1"/>
  <c r="AO668" i="11" s="1"/>
  <c r="AB668" i="11"/>
  <c r="AI668" i="11" s="1"/>
  <c r="AP668" i="11" s="1"/>
  <c r="AC668" i="11"/>
  <c r="AJ668" i="11" s="1"/>
  <c r="AQ668" i="11" s="1"/>
  <c r="AD668" i="11"/>
  <c r="AK668" i="11" s="1"/>
  <c r="AR668" i="11" s="1"/>
  <c r="AE668" i="11"/>
  <c r="AL668" i="11" s="1"/>
  <c r="AS668" i="11" s="1"/>
  <c r="Y669" i="11"/>
  <c r="AF669" i="11" s="1"/>
  <c r="AM669" i="11" s="1"/>
  <c r="Z669" i="11"/>
  <c r="AG669" i="11" s="1"/>
  <c r="AN669" i="11" s="1"/>
  <c r="AA669" i="11"/>
  <c r="AH669" i="11" s="1"/>
  <c r="AO669" i="11" s="1"/>
  <c r="AB669" i="11"/>
  <c r="AI669" i="11" s="1"/>
  <c r="AP669" i="11" s="1"/>
  <c r="AC669" i="11"/>
  <c r="AJ669" i="11" s="1"/>
  <c r="AQ669" i="11" s="1"/>
  <c r="AD669" i="11"/>
  <c r="AK669" i="11" s="1"/>
  <c r="AR669" i="11" s="1"/>
  <c r="AE669" i="11"/>
  <c r="AL669" i="11" s="1"/>
  <c r="AS669" i="11" s="1"/>
  <c r="Y670" i="11"/>
  <c r="AF670" i="11" s="1"/>
  <c r="AM670" i="11" s="1"/>
  <c r="Z670" i="11"/>
  <c r="AG670" i="11" s="1"/>
  <c r="AN670" i="11" s="1"/>
  <c r="AA670" i="11"/>
  <c r="AH670" i="11" s="1"/>
  <c r="AO670" i="11" s="1"/>
  <c r="AB670" i="11"/>
  <c r="AI670" i="11" s="1"/>
  <c r="AP670" i="11" s="1"/>
  <c r="AC670" i="11"/>
  <c r="AJ670" i="11" s="1"/>
  <c r="AQ670" i="11" s="1"/>
  <c r="AD670" i="11"/>
  <c r="AK670" i="11" s="1"/>
  <c r="AR670" i="11" s="1"/>
  <c r="AE670" i="11"/>
  <c r="AL670" i="11" s="1"/>
  <c r="AS670" i="11" s="1"/>
  <c r="Y671" i="11"/>
  <c r="AF671" i="11" s="1"/>
  <c r="AM671" i="11" s="1"/>
  <c r="Z671" i="11"/>
  <c r="AG671" i="11" s="1"/>
  <c r="AN671" i="11" s="1"/>
  <c r="AA671" i="11"/>
  <c r="AH671" i="11" s="1"/>
  <c r="AO671" i="11" s="1"/>
  <c r="AB671" i="11"/>
  <c r="AI671" i="11" s="1"/>
  <c r="AP671" i="11" s="1"/>
  <c r="AC671" i="11"/>
  <c r="AJ671" i="11" s="1"/>
  <c r="AQ671" i="11" s="1"/>
  <c r="AD671" i="11"/>
  <c r="AK671" i="11" s="1"/>
  <c r="AR671" i="11" s="1"/>
  <c r="AE671" i="11"/>
  <c r="AL671" i="11" s="1"/>
  <c r="AS671" i="11" s="1"/>
  <c r="Y672" i="11"/>
  <c r="AF672" i="11" s="1"/>
  <c r="AM672" i="11" s="1"/>
  <c r="Z672" i="11"/>
  <c r="AG672" i="11" s="1"/>
  <c r="AN672" i="11" s="1"/>
  <c r="AA672" i="11"/>
  <c r="AH672" i="11" s="1"/>
  <c r="AO672" i="11" s="1"/>
  <c r="AB672" i="11"/>
  <c r="AI672" i="11" s="1"/>
  <c r="AP672" i="11" s="1"/>
  <c r="AC672" i="11"/>
  <c r="AJ672" i="11" s="1"/>
  <c r="AQ672" i="11" s="1"/>
  <c r="AD672" i="11"/>
  <c r="AK672" i="11" s="1"/>
  <c r="AR672" i="11" s="1"/>
  <c r="AE672" i="11"/>
  <c r="AL672" i="11" s="1"/>
  <c r="AS672" i="11" s="1"/>
  <c r="Y673" i="11"/>
  <c r="AF673" i="11" s="1"/>
  <c r="AM673" i="11" s="1"/>
  <c r="Z673" i="11"/>
  <c r="AG673" i="11" s="1"/>
  <c r="AN673" i="11" s="1"/>
  <c r="AA673" i="11"/>
  <c r="AH673" i="11" s="1"/>
  <c r="AO673" i="11" s="1"/>
  <c r="AB673" i="11"/>
  <c r="AI673" i="11" s="1"/>
  <c r="AP673" i="11" s="1"/>
  <c r="AC673" i="11"/>
  <c r="AJ673" i="11" s="1"/>
  <c r="AQ673" i="11" s="1"/>
  <c r="AD673" i="11"/>
  <c r="AK673" i="11" s="1"/>
  <c r="AR673" i="11" s="1"/>
  <c r="AE673" i="11"/>
  <c r="AL673" i="11" s="1"/>
  <c r="AS673" i="11" s="1"/>
  <c r="Y674" i="11"/>
  <c r="AF674" i="11" s="1"/>
  <c r="AM674" i="11" s="1"/>
  <c r="Z674" i="11"/>
  <c r="AG674" i="11" s="1"/>
  <c r="AN674" i="11" s="1"/>
  <c r="AA674" i="11"/>
  <c r="AH674" i="11" s="1"/>
  <c r="AO674" i="11" s="1"/>
  <c r="AB674" i="11"/>
  <c r="AI674" i="11" s="1"/>
  <c r="AP674" i="11" s="1"/>
  <c r="AC674" i="11"/>
  <c r="AJ674" i="11" s="1"/>
  <c r="AQ674" i="11" s="1"/>
  <c r="AD674" i="11"/>
  <c r="AK674" i="11" s="1"/>
  <c r="AR674" i="11" s="1"/>
  <c r="AE674" i="11"/>
  <c r="AL674" i="11" s="1"/>
  <c r="AS674" i="11" s="1"/>
  <c r="Y675" i="11"/>
  <c r="AF675" i="11" s="1"/>
  <c r="AM675" i="11" s="1"/>
  <c r="Z675" i="11"/>
  <c r="AG675" i="11" s="1"/>
  <c r="AN675" i="11" s="1"/>
  <c r="AA675" i="11"/>
  <c r="AH675" i="11" s="1"/>
  <c r="AO675" i="11" s="1"/>
  <c r="AB675" i="11"/>
  <c r="AI675" i="11" s="1"/>
  <c r="AP675" i="11" s="1"/>
  <c r="AC675" i="11"/>
  <c r="AJ675" i="11" s="1"/>
  <c r="AQ675" i="11" s="1"/>
  <c r="AD675" i="11"/>
  <c r="AK675" i="11" s="1"/>
  <c r="AR675" i="11" s="1"/>
  <c r="AE675" i="11"/>
  <c r="AL675" i="11" s="1"/>
  <c r="AS675" i="11" s="1"/>
  <c r="Y676" i="11"/>
  <c r="AF676" i="11" s="1"/>
  <c r="AM676" i="11" s="1"/>
  <c r="Z676" i="11"/>
  <c r="AG676" i="11" s="1"/>
  <c r="AN676" i="11" s="1"/>
  <c r="AA676" i="11"/>
  <c r="AH676" i="11" s="1"/>
  <c r="AO676" i="11" s="1"/>
  <c r="AB676" i="11"/>
  <c r="AI676" i="11" s="1"/>
  <c r="AP676" i="11" s="1"/>
  <c r="AC676" i="11"/>
  <c r="AJ676" i="11" s="1"/>
  <c r="AQ676" i="11" s="1"/>
  <c r="AD676" i="11"/>
  <c r="AK676" i="11" s="1"/>
  <c r="AR676" i="11" s="1"/>
  <c r="AE676" i="11"/>
  <c r="AL676" i="11" s="1"/>
  <c r="AS676" i="11" s="1"/>
  <c r="Y677" i="11"/>
  <c r="AF677" i="11" s="1"/>
  <c r="AM677" i="11" s="1"/>
  <c r="Z677" i="11"/>
  <c r="AG677" i="11" s="1"/>
  <c r="AN677" i="11" s="1"/>
  <c r="AA677" i="11"/>
  <c r="AH677" i="11" s="1"/>
  <c r="AO677" i="11" s="1"/>
  <c r="AB677" i="11"/>
  <c r="AI677" i="11" s="1"/>
  <c r="AP677" i="11" s="1"/>
  <c r="AC677" i="11"/>
  <c r="AJ677" i="11" s="1"/>
  <c r="AQ677" i="11" s="1"/>
  <c r="AD677" i="11"/>
  <c r="AK677" i="11" s="1"/>
  <c r="AR677" i="11" s="1"/>
  <c r="AE677" i="11"/>
  <c r="AL677" i="11" s="1"/>
  <c r="AS677" i="11" s="1"/>
  <c r="Y678" i="11"/>
  <c r="AF678" i="11" s="1"/>
  <c r="AM678" i="11" s="1"/>
  <c r="Z678" i="11"/>
  <c r="AG678" i="11" s="1"/>
  <c r="AN678" i="11" s="1"/>
  <c r="AA678" i="11"/>
  <c r="AH678" i="11" s="1"/>
  <c r="AO678" i="11" s="1"/>
  <c r="AB678" i="11"/>
  <c r="AI678" i="11" s="1"/>
  <c r="AP678" i="11" s="1"/>
  <c r="AC678" i="11"/>
  <c r="AJ678" i="11" s="1"/>
  <c r="AQ678" i="11" s="1"/>
  <c r="AD678" i="11"/>
  <c r="AK678" i="11" s="1"/>
  <c r="AR678" i="11" s="1"/>
  <c r="AE678" i="11"/>
  <c r="AL678" i="11" s="1"/>
  <c r="AS678" i="11" s="1"/>
  <c r="Y679" i="11"/>
  <c r="AF679" i="11" s="1"/>
  <c r="AM679" i="11" s="1"/>
  <c r="Z679" i="11"/>
  <c r="AG679" i="11" s="1"/>
  <c r="AN679" i="11" s="1"/>
  <c r="AA679" i="11"/>
  <c r="AH679" i="11" s="1"/>
  <c r="AO679" i="11" s="1"/>
  <c r="AB679" i="11"/>
  <c r="AI679" i="11" s="1"/>
  <c r="AP679" i="11" s="1"/>
  <c r="AC679" i="11"/>
  <c r="AJ679" i="11" s="1"/>
  <c r="AQ679" i="11" s="1"/>
  <c r="AD679" i="11"/>
  <c r="AK679" i="11" s="1"/>
  <c r="AR679" i="11" s="1"/>
  <c r="AE679" i="11"/>
  <c r="AL679" i="11" s="1"/>
  <c r="AS679" i="11" s="1"/>
  <c r="Y680" i="11"/>
  <c r="AF680" i="11" s="1"/>
  <c r="AM680" i="11" s="1"/>
  <c r="Z680" i="11"/>
  <c r="AG680" i="11" s="1"/>
  <c r="AN680" i="11" s="1"/>
  <c r="AA680" i="11"/>
  <c r="AH680" i="11" s="1"/>
  <c r="AO680" i="11" s="1"/>
  <c r="AB680" i="11"/>
  <c r="AI680" i="11" s="1"/>
  <c r="AP680" i="11" s="1"/>
  <c r="AC680" i="11"/>
  <c r="AJ680" i="11" s="1"/>
  <c r="AQ680" i="11" s="1"/>
  <c r="AD680" i="11"/>
  <c r="AK680" i="11" s="1"/>
  <c r="AR680" i="11" s="1"/>
  <c r="AE680" i="11"/>
  <c r="AL680" i="11" s="1"/>
  <c r="AS680" i="11" s="1"/>
  <c r="Y681" i="11"/>
  <c r="AF681" i="11" s="1"/>
  <c r="AM681" i="11" s="1"/>
  <c r="Z681" i="11"/>
  <c r="AG681" i="11" s="1"/>
  <c r="AN681" i="11" s="1"/>
  <c r="AA681" i="11"/>
  <c r="AH681" i="11" s="1"/>
  <c r="AO681" i="11" s="1"/>
  <c r="AB681" i="11"/>
  <c r="AI681" i="11" s="1"/>
  <c r="AP681" i="11" s="1"/>
  <c r="AC681" i="11"/>
  <c r="AJ681" i="11" s="1"/>
  <c r="AQ681" i="11" s="1"/>
  <c r="AD681" i="11"/>
  <c r="AK681" i="11" s="1"/>
  <c r="AR681" i="11" s="1"/>
  <c r="AE681" i="11"/>
  <c r="AL681" i="11" s="1"/>
  <c r="AS681" i="11" s="1"/>
  <c r="Y682" i="11"/>
  <c r="AF682" i="11" s="1"/>
  <c r="AM682" i="11" s="1"/>
  <c r="Z682" i="11"/>
  <c r="AG682" i="11" s="1"/>
  <c r="AN682" i="11" s="1"/>
  <c r="AA682" i="11"/>
  <c r="AH682" i="11" s="1"/>
  <c r="AO682" i="11" s="1"/>
  <c r="AB682" i="11"/>
  <c r="AI682" i="11" s="1"/>
  <c r="AP682" i="11" s="1"/>
  <c r="AC682" i="11"/>
  <c r="AJ682" i="11" s="1"/>
  <c r="AQ682" i="11" s="1"/>
  <c r="AD682" i="11"/>
  <c r="AK682" i="11" s="1"/>
  <c r="AR682" i="11" s="1"/>
  <c r="AE682" i="11"/>
  <c r="AL682" i="11" s="1"/>
  <c r="AS682" i="11" s="1"/>
  <c r="Z11" i="11"/>
  <c r="AG11" i="11" s="1"/>
  <c r="AN11" i="11" s="1"/>
  <c r="AA11" i="11"/>
  <c r="AH11" i="11" s="1"/>
  <c r="AO11" i="11" s="1"/>
  <c r="AB11" i="11"/>
  <c r="AI11" i="11" s="1"/>
  <c r="AP11" i="11" s="1"/>
  <c r="AC11" i="11"/>
  <c r="AJ11" i="11" s="1"/>
  <c r="AQ11" i="11" s="1"/>
  <c r="AD11" i="11"/>
  <c r="AK11" i="11" s="1"/>
  <c r="AR11" i="11" s="1"/>
  <c r="AE11" i="11"/>
  <c r="AL11" i="11" s="1"/>
  <c r="AS11" i="11" s="1"/>
  <c r="Y11" i="11"/>
  <c r="AF11" i="11" s="1"/>
  <c r="AM11" i="11" s="1"/>
  <c r="AM756" i="11" l="1"/>
  <c r="AP756" i="11"/>
  <c r="AS756" i="11"/>
  <c r="AO756" i="11"/>
  <c r="AR756" i="11"/>
  <c r="AN756" i="11"/>
  <c r="AQ756" i="11"/>
  <c r="W11" i="11"/>
  <c r="I459" i="13" l="1"/>
  <c r="B4" i="13"/>
  <c r="B5" i="13"/>
  <c r="B6" i="13"/>
  <c r="B7" i="13"/>
  <c r="B8" i="13"/>
  <c r="B9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3" i="13"/>
  <c r="C6" i="13"/>
  <c r="C9" i="13"/>
  <c r="C7" i="13"/>
  <c r="J3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2" i="5" l="1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66" i="5"/>
  <c r="C50" i="5"/>
  <c r="C36" i="5"/>
  <c r="C24" i="5"/>
  <c r="C35" i="5"/>
  <c r="C29" i="5"/>
  <c r="C7" i="5"/>
  <c r="C39" i="5"/>
  <c r="C17" i="5"/>
  <c r="C6" i="5"/>
  <c r="C65" i="5"/>
  <c r="C63" i="5"/>
  <c r="C47" i="5"/>
  <c r="C18" i="5"/>
  <c r="C60" i="5"/>
  <c r="C44" i="5"/>
  <c r="C59" i="5"/>
  <c r="C43" i="5"/>
  <c r="C32" i="5"/>
  <c r="C22" i="5"/>
  <c r="J459" i="13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D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D757" i="11" l="1"/>
  <c r="K757" i="11"/>
  <c r="U755" i="11"/>
  <c r="S755" i="11"/>
  <c r="W755" i="11"/>
  <c r="C68" i="5"/>
  <c r="R755" i="11"/>
  <c r="V755" i="11"/>
  <c r="T755" i="11"/>
  <c r="X755" i="11"/>
</calcChain>
</file>

<file path=xl/sharedStrings.xml><?xml version="1.0" encoding="utf-8"?>
<sst xmlns="http://schemas.openxmlformats.org/spreadsheetml/2006/main" count="1691" uniqueCount="157">
  <si>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</si>
  <si>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</si>
  <si>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</si>
  <si>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</si>
  <si>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</si>
  <si>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</si>
  <si>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</si>
  <si>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</si>
  <si>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</si>
  <si>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</si>
  <si>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</si>
  <si>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</si>
  <si>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</si>
  <si>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</si>
  <si>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</si>
  <si>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</si>
  <si>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</si>
  <si>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</si>
  <si>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</si>
  <si>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</si>
  <si>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</si>
  <si>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</si>
  <si>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</si>
  <si>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</si>
  <si>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</si>
  <si>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</si>
  <si>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</si>
  <si>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</si>
  <si>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</si>
  <si>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</si>
  <si>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</si>
  <si>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</si>
  <si>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</si>
  <si>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</si>
  <si>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</si>
  <si>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</si>
  <si>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</si>
  <si>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</si>
  <si>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</si>
  <si>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</si>
  <si>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</si>
  <si>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</si>
  <si>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</si>
  <si>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</si>
  <si>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</si>
  <si>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</si>
  <si>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</si>
  <si>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</si>
  <si>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</si>
  <si>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</si>
  <si>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</si>
  <si>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</si>
  <si>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</si>
  <si>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</si>
  <si>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</si>
  <si>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</si>
  <si>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</si>
  <si>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</si>
  <si>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</si>
  <si>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</si>
  <si>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</si>
  <si>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</si>
  <si>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</si>
  <si>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</si>
  <si>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</si>
  <si>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</si>
  <si>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</si>
  <si>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</si>
  <si>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</si>
  <si>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</si>
  <si>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</si>
  <si>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</si>
  <si>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</si>
  <si>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</si>
  <si>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</si>
  <si>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</si>
  <si>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</si>
  <si>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</si>
  <si>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</si>
  <si>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</si>
  <si>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</si>
  <si>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</si>
  <si>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</si>
  <si>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</si>
  <si>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</si>
  <si>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</si>
  <si>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</si>
  <si>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</si>
  <si>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</si>
  <si>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</si>
  <si>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</si>
  <si>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</si>
  <si>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</si>
  <si>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</si>
  <si>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</si>
  <si>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</si>
  <si>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</si>
  <si>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</si>
  <si>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</si>
  <si>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</si>
  <si>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</si>
  <si>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</si>
  <si>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</si>
  <si>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</si>
  <si>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</si>
  <si>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</si>
  <si>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</si>
  <si>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</si>
  <si>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</si>
  <si>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</si>
  <si>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</si>
  <si>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</si>
  <si>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</si>
  <si>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</si>
  <si>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</si>
  <si>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</si>
  <si>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</si>
  <si>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</si>
  <si>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</si>
  <si>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</si>
  <si>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</si>
  <si>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12T</t>
  </si>
  <si>
    <t>FECHA_F</t>
  </si>
  <si>
    <t>Etiquetas de fila</t>
  </si>
  <si>
    <t>Total general</t>
  </si>
  <si>
    <t>*Se considera período de horas entre las 08:00 y 24:00 hrs</t>
  </si>
  <si>
    <t>Polpaico 220%</t>
  </si>
  <si>
    <t>Cerro Navia 220%</t>
  </si>
  <si>
    <t>Chena 220%</t>
  </si>
  <si>
    <t>Alto Jahuel 220%</t>
  </si>
  <si>
    <t>Nogales 220%</t>
  </si>
  <si>
    <t>Quillota 220%</t>
  </si>
  <si>
    <t>Los Maquis 220%</t>
  </si>
  <si>
    <t>Polpaico 220%1</t>
  </si>
  <si>
    <t>Cerro Navia 220%1</t>
  </si>
  <si>
    <t>Chena 220%1</t>
  </si>
  <si>
    <t>Alto Jahuel 220%1</t>
  </si>
  <si>
    <t>Nogales 220%1</t>
  </si>
  <si>
    <t>Quillota 220%1</t>
  </si>
  <si>
    <t>Los Maquis 220%1</t>
  </si>
  <si>
    <t>Polpaico 220 CARGO</t>
  </si>
  <si>
    <t>Cerro Navia 220 CARGO</t>
  </si>
  <si>
    <t>Chena 220 CARGO</t>
  </si>
  <si>
    <t>Alto Jahuel 220 CARGO</t>
  </si>
  <si>
    <t>Nogales 220 CARGO</t>
  </si>
  <si>
    <t>Quillota 220 CARGO</t>
  </si>
  <si>
    <t>Los Maquis 220 CARGO</t>
  </si>
  <si>
    <t>WPD_MALLECO</t>
  </si>
  <si>
    <t>WPD_NEGRETE</t>
  </si>
  <si>
    <t>OPDENERGY</t>
  </si>
  <si>
    <t>WPD_DUQUECO</t>
  </si>
  <si>
    <t>-</t>
  </si>
  <si>
    <t>MAINSTREAM_CONDOR_ENERGIA</t>
  </si>
  <si>
    <t>MAINSTREAM_HUEMUL</t>
  </si>
  <si>
    <t>CABO_LEONES_III</t>
  </si>
  <si>
    <t>PE_CABO_LEONES</t>
  </si>
  <si>
    <t>3T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</si>
</sst>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70" formatCode="[$$-340A]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rgb="FF20212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43" fontId="0" fillId="0" borderId="1" xfId="3" applyFont="1" applyBorder="1"/>
    <xf numFmtId="165" fontId="0" fillId="0" borderId="0" xfId="0" applyNumberFormat="1"/>
    <xf numFmtId="9" fontId="0" fillId="0" borderId="0" xfId="4" applyFont="1"/>
    <xf numFmtId="0" fontId="0" fillId="6" borderId="1" xfId="0" applyFill="1" applyBorder="1" applyAlignment="1">
      <alignment horizontal="center"/>
    </xf>
    <xf numFmtId="9" fontId="0" fillId="0" borderId="0" xfId="0" applyNumberFormat="1"/>
    <xf numFmtId="0" fontId="0" fillId="4" borderId="1" xfId="0" applyFill="1" applyBorder="1" applyAlignment="1">
      <alignment horizontal="center"/>
    </xf>
    <xf numFmtId="0" fontId="6" fillId="0" borderId="0" xfId="0" applyFon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70" fontId="0" fillId="0" borderId="1" xfId="3" applyNumberFormat="1" applyFont="1" applyBorder="1"/>
    <xf numFmtId="170" fontId="0" fillId="4" borderId="1" xfId="3" applyNumberFormat="1" applyFont="1" applyFill="1" applyBorder="1"/>
    <xf numFmtId="0" fontId="3" fillId="4" borderId="1" xfId="0" applyFont="1" applyFill="1" applyBorder="1"/>
  </cellXfs>
  <cellStyles count="5">
    <cellStyle name="Millares" xfId="3" builtinId="3"/>
    <cellStyle name="Millares [0]" xfId="1" builtinId="6"/>
    <cellStyle name="Normal" xfId="0" builtinId="0"/>
    <cellStyle name="Normal_Retiro Horario Regulado" xfId="2"/>
    <cellStyle name="Porcentaje" xfId="4" builtinId="5"/>
  </cellStyles>
  <dxfs count="4">
    <dxf>
      <font>
        <color rgb="FF9C0006"/>
      </font>
      <fill>
        <patternFill>
          <bgColor rgb="FFFFC7CE"/>
        </patternFill>
      </fill>
    </dxf>
    <dxf>
      <numFmt numFmtId="165" formatCode="_-* #,##0_-;\-* #,##0_-;_-* &quot;-&quot;??_-;_-@_-"/>
    </dxf>
    <dxf>
      <numFmt numFmtId="167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obar Lecaros, Eduardo Antonio (Externo)" refreshedDate="44386.520166782408" createdVersion="6" refreshedVersion="6" minRefreshableVersion="3" recordCount="720">
  <cacheSource type="worksheet">
    <worksheetSource ref="A10:X730" sheet="Cálculo_Recargo"/>
  </cacheSource>
  <cacheFields count="24">
    <cacheField name="FECHA_F" numFmtId="14">
      <sharedItems containsSemiMixedTypes="0" containsNonDate="0" containsDate="1" containsString="0" minDate="2021-06-01T00:00:00" maxDate="2021-07-01T00:00:00" count="30"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111.85015086271284" maxValue="303.15921558531147"/>
    </cacheField>
    <cacheField name="ACTIVOS_Cerro Navia 220" numFmtId="164">
      <sharedItems containsSemiMixedTypes="0" containsString="0" containsNumber="1" minValue="134.47120984254465" maxValue="364.55323948378862"/>
    </cacheField>
    <cacheField name="ACTIVOS_Chena 220" numFmtId="164">
      <sharedItems containsSemiMixedTypes="0" containsString="0" containsNumber="1" minValue="285.53435445062354" maxValue="788.7285503995779"/>
    </cacheField>
    <cacheField name="ACTIVOS_Alto Jahuel 220" numFmtId="164">
      <sharedItems containsSemiMixedTypes="0" containsString="0" containsNumber="1" minValue="148.14061033930469" maxValue="406.69213285089631"/>
    </cacheField>
    <cacheField name="ACTIVOS_Nogales 220" numFmtId="164">
      <sharedItems containsSemiMixedTypes="0" containsString="0" containsNumber="1" minValue="0.15609204703458035" maxValue="0.3151240006846634"/>
    </cacheField>
    <cacheField name="ACTIVOS_Quillota 220" numFmtId="164">
      <sharedItems containsSemiMixedTypes="0" containsString="0" containsNumber="1" minValue="1.3926716394867762" maxValue="3.9328022060973935"/>
    </cacheField>
    <cacheField name="ACTIVOS_Los Maquis 220" numFmtId="164">
      <sharedItems containsSemiMixedTypes="0" containsString="0" containsNumber="1" minValue="0.36534804320207481" maxValue="0.7107405000195629"/>
    </cacheField>
    <cacheField name="REACTIVOS_Polpaico 220" numFmtId="164">
      <sharedItems containsSemiMixedTypes="0" containsString="0" containsNumber="1" minValue="-51.327475263246043" maxValue="1.3106892633778724"/>
    </cacheField>
    <cacheField name="REACTIVOS_Cerro Navia 220" numFmtId="164">
      <sharedItems containsSemiMixedTypes="0" containsString="0" containsNumber="1" minValue="-56.809983541634601" maxValue="-2.827070562753482"/>
    </cacheField>
    <cacheField name="REACTIVOS_Chena 220" numFmtId="164">
      <sharedItems containsSemiMixedTypes="0" containsString="0" containsNumber="1" minValue="-119.98794657995029" maxValue="-5.3751851896239682"/>
    </cacheField>
    <cacheField name="REACTIVOS_Alto Jahuel 220" numFmtId="164">
      <sharedItems containsSemiMixedTypes="0" containsString="0" containsNumber="1" minValue="-65.968947764816136" maxValue="3.8819596198583692"/>
    </cacheField>
    <cacheField name="REACTIVOS_Nogales 220" numFmtId="164">
      <sharedItems containsSemiMixedTypes="0" containsString="0" containsNumber="1" minValue="-4.5368055241776437E-2" maxValue="8.2558675557895256E-2"/>
    </cacheField>
    <cacheField name="REACTIVOS_Quillota 220" numFmtId="164">
      <sharedItems containsSemiMixedTypes="0" containsString="0" containsNumber="1" minValue="-0.48954240571863955" maxValue="0.2207092652338809"/>
    </cacheField>
    <cacheField name="REACTIVOS_Los Maquis 220" numFmtId="164">
      <sharedItems containsSemiMixedTypes="0" containsString="0" containsNumber="1" minValue="-0.11225258055321037" maxValue="0.17751080289497773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36896955412309501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0.636888871910655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0">
  <r>
    <x v="0"/>
    <x v="0"/>
    <s v="44348_1"/>
    <n v="153.01503070319185"/>
    <n v="194.43259814048344"/>
    <n v="419.6757181978291"/>
    <n v="210.61341445740072"/>
    <n v="0.20477546397912938"/>
    <n v="2.1453438130896543"/>
    <n v="0.47572156190212705"/>
    <n v="-51.327475263246043"/>
    <n v="-56.09956997571873"/>
    <n v="-117.42035375057441"/>
    <n v="-65.968947764816136"/>
    <n v="-2.023962026569464E-2"/>
    <n v="-0.46583455494193832"/>
    <n v="-5.7192906953711702E-2"/>
    <n v="0"/>
    <n v="0"/>
    <n v="0"/>
    <n v="0"/>
    <n v="0"/>
    <n v="0"/>
    <n v="0"/>
  </r>
  <r>
    <x v="0"/>
    <x v="1"/>
    <s v="44348_2"/>
    <n v="134.09262010491082"/>
    <n v="167.88803187501588"/>
    <n v="359.36678771108808"/>
    <n v="181.49552062681988"/>
    <n v="0.18543714252834698"/>
    <n v="1.8653468436329754"/>
    <n v="0.43323016376093459"/>
    <n v="-39.285885623045331"/>
    <n v="-40.251181370252837"/>
    <n v="-83.198086716714741"/>
    <n v="-47.303480322387458"/>
    <n v="-1.7888970862088009E-2"/>
    <n v="-0.34710942928540522"/>
    <n v="-5.1847156133171202E-2"/>
    <n v="0"/>
    <n v="0"/>
    <n v="0"/>
    <n v="0"/>
    <n v="0"/>
    <n v="0"/>
    <n v="0"/>
  </r>
  <r>
    <x v="0"/>
    <x v="2"/>
    <s v="44348_3"/>
    <n v="123.74896910276119"/>
    <n v="152.98165248987101"/>
    <n v="325.33700019593715"/>
    <n v="165.83281693999058"/>
    <n v="0.1697566138028154"/>
    <n v="1.6938015205841581"/>
    <n v="0.39870643581128196"/>
    <n v="-36.895560067220174"/>
    <n v="-37.45491149497898"/>
    <n v="-77.076569786168946"/>
    <n v="-43.634336303233908"/>
    <n v="-2.239929135997613E-2"/>
    <n v="-0.33643902016602883"/>
    <n v="-6.2493066651644717E-2"/>
    <n v="0"/>
    <n v="0"/>
    <n v="0"/>
    <n v="0"/>
    <n v="0"/>
    <n v="0"/>
    <n v="0"/>
  </r>
  <r>
    <x v="0"/>
    <x v="3"/>
    <s v="44348_4"/>
    <n v="118.68363467711612"/>
    <n v="145.71733660911065"/>
    <n v="308.54714630716308"/>
    <n v="157.94937240605157"/>
    <n v="0.16110906181943155"/>
    <n v="1.6110590061694625"/>
    <n v="0.37906891238636509"/>
    <n v="-37.208339885626543"/>
    <n v="-37.656826408924957"/>
    <n v="-77.696173372332822"/>
    <n v="-44.088814315665992"/>
    <n v="-3.3434719189477657E-2"/>
    <n v="-0.35284436550719755"/>
    <n v="-8.8371450182142847E-2"/>
    <n v="0"/>
    <n v="0"/>
    <n v="0"/>
    <n v="0"/>
    <n v="0"/>
    <n v="0"/>
    <n v="0"/>
  </r>
  <r>
    <x v="0"/>
    <x v="4"/>
    <s v="44348_5"/>
    <n v="116.71514919637789"/>
    <n v="143.09530664325729"/>
    <n v="302.6976587847825"/>
    <n v="154.89326361231255"/>
    <n v="0.17204236955467619"/>
    <n v="1.5903589483333835"/>
    <n v="0.40452038967872717"/>
    <n v="-37.370296499189081"/>
    <n v="-37.694539828688754"/>
    <n v="-77.744247759302439"/>
    <n v="-44.117908734133991"/>
    <n v="-2.1125589676417228E-2"/>
    <n v="-0.34107423581810359"/>
    <n v="-6.0120326450059894E-2"/>
    <n v="0"/>
    <n v="0"/>
    <n v="0"/>
    <n v="0"/>
    <n v="0"/>
    <n v="0"/>
    <n v="0"/>
  </r>
  <r>
    <x v="0"/>
    <x v="5"/>
    <s v="44348_6"/>
    <n v="119.72172824022132"/>
    <n v="146.98629904534701"/>
    <n v="311.28677579082455"/>
    <n v="158.66167447579943"/>
    <n v="0.17264026855090711"/>
    <n v="1.6421265216836356"/>
    <n v="0.40629251509710129"/>
    <n v="-36.691270997087415"/>
    <n v="-37.454584456030808"/>
    <n v="-77.333305840790686"/>
    <n v="-43.509245796296497"/>
    <n v="-1.8978683884125151E-2"/>
    <n v="-0.33696921286644338"/>
    <n v="-5.4586531902117708E-2"/>
    <n v="0"/>
    <n v="0"/>
    <n v="0"/>
    <n v="0"/>
    <n v="0"/>
    <n v="0"/>
    <n v="0"/>
  </r>
  <r>
    <x v="0"/>
    <x v="6"/>
    <s v="44348_7"/>
    <n v="133.51098316937001"/>
    <n v="163.46596887705027"/>
    <n v="346.78972047261436"/>
    <n v="177.73194605784289"/>
    <n v="0.18142268712848295"/>
    <n v="1.8048980962699714"/>
    <n v="0.42387874195989161"/>
    <n v="-38.540593226867387"/>
    <n v="-41.371423654776734"/>
    <n v="-85.740805394872297"/>
    <n v="-46.831983799460986"/>
    <n v="-2.0562378181021072E-2"/>
    <n v="-0.3725713205490872"/>
    <n v="-5.7508861231638217E-2"/>
    <n v="0"/>
    <n v="0"/>
    <n v="0"/>
    <n v="0"/>
    <n v="0"/>
    <n v="0"/>
    <n v="0"/>
  </r>
  <r>
    <x v="0"/>
    <x v="7"/>
    <s v="44348_8"/>
    <n v="162.63324635572184"/>
    <n v="195.64463536413388"/>
    <n v="413.69559220992932"/>
    <n v="216.48434177408197"/>
    <n v="0.17716703001610529"/>
    <n v="2.1311972402953168"/>
    <n v="0.41184667112999485"/>
    <n v="-44.287624634750998"/>
    <n v="-48.023697795271332"/>
    <n v="-101.34621926484084"/>
    <n v="-56.224691832365522"/>
    <n v="-3.3339473499566272E-2"/>
    <n v="-0.40848848580144992"/>
    <n v="-8.6280659560463588E-2"/>
    <n v="0"/>
    <n v="0"/>
    <n v="0"/>
    <n v="0"/>
    <n v="0"/>
    <n v="0"/>
    <n v="0"/>
  </r>
  <r>
    <x v="0"/>
    <x v="8"/>
    <s v="44348_9"/>
    <n v="192.08362410942104"/>
    <n v="233.7283066296317"/>
    <n v="492.8638563528944"/>
    <n v="255.97493044688838"/>
    <n v="0.21373895574196891"/>
    <n v="2.6307741550084573"/>
    <n v="0.4953730524508686"/>
    <n v="-36.845258545453476"/>
    <n v="-37.539088632236783"/>
    <n v="-81.893218168024518"/>
    <n v="-47.286690334509856"/>
    <n v="-5.4982766012985022E-3"/>
    <n v="-0.22080433101366076"/>
    <n v="-2.3156595656105717E-2"/>
    <n v="0"/>
    <n v="0"/>
    <n v="0"/>
    <n v="0"/>
    <n v="0"/>
    <n v="0"/>
    <n v="0"/>
  </r>
  <r>
    <x v="0"/>
    <x v="9"/>
    <s v="44348_10"/>
    <n v="213.80702492360646"/>
    <n v="262.20846474340044"/>
    <n v="553.73318373601035"/>
    <n v="286.58456767429078"/>
    <n v="0.25713859202206724"/>
    <n v="2.9904035022879407"/>
    <n v="0.59328038705162645"/>
    <n v="-31.671889566356462"/>
    <n v="-30.483882180744402"/>
    <n v="-68.149868843495753"/>
    <n v="-40.754134850463224"/>
    <n v="3.6733141225813226E-2"/>
    <n v="-7.2678356513533451E-2"/>
    <n v="7.3523327912109929E-2"/>
    <n v="0"/>
    <n v="0"/>
    <n v="0"/>
    <n v="0"/>
    <n v="0"/>
    <n v="0"/>
    <n v="0"/>
  </r>
  <r>
    <x v="0"/>
    <x v="10"/>
    <s v="44348_11"/>
    <n v="225.35429830799583"/>
    <n v="275.0986527047184"/>
    <n v="581.16099775113685"/>
    <n v="301.43850765183066"/>
    <n v="0.26163850592562304"/>
    <n v="3.1381862933687366"/>
    <n v="0.59999202106054428"/>
    <n v="-27.508574585337254"/>
    <n v="-25.560701372182507"/>
    <n v="-57.32055803289412"/>
    <n v="-35.312288157551428"/>
    <n v="3.0525136225965484E-2"/>
    <n v="-2.0836942905593465E-2"/>
    <n v="5.9233728330874126E-2"/>
    <n v="0"/>
    <n v="0"/>
    <n v="0"/>
    <n v="0"/>
    <n v="0"/>
    <n v="0"/>
    <n v="0"/>
  </r>
  <r>
    <x v="0"/>
    <x v="11"/>
    <s v="44348_12"/>
    <n v="230.08292724066087"/>
    <n v="277.48576228290943"/>
    <n v="585.49029877318651"/>
    <n v="306.23217769075887"/>
    <n v="0.27093491125904956"/>
    <n v="3.1524645452881264"/>
    <n v="0.6251317986329844"/>
    <n v="-25.192045603946482"/>
    <n v="-23.198750120881581"/>
    <n v="-52.501733809129234"/>
    <n v="-32.691903735819743"/>
    <n v="5.8245230301337193E-2"/>
    <n v="3.9093901189272598E-2"/>
    <n v="0.12228200901144254"/>
    <n v="0"/>
    <n v="0"/>
    <n v="0"/>
    <n v="0"/>
    <n v="3.3427789183956197E-2"/>
    <n v="0"/>
    <n v="0"/>
  </r>
  <r>
    <x v="0"/>
    <x v="12"/>
    <s v="44348_13"/>
    <n v="230.77780326113557"/>
    <n v="277.18269590400377"/>
    <n v="585.65445851458401"/>
    <n v="307.28876413510682"/>
    <n v="0.25321205908247146"/>
    <n v="3.0993033839343855"/>
    <n v="0.58775221180622528"/>
    <n v="-23.122645228684505"/>
    <n v="-21.797101059810899"/>
    <n v="-49.400430570160772"/>
    <n v="-30.548288622283433"/>
    <n v="5.1488741136965825E-2"/>
    <n v="4.011952427667529E-2"/>
    <n v="0.10510420821044184"/>
    <n v="0"/>
    <n v="0"/>
    <n v="0"/>
    <n v="0"/>
    <n v="6.9712146127240016E-3"/>
    <n v="0"/>
    <n v="0"/>
  </r>
  <r>
    <x v="0"/>
    <x v="13"/>
    <s v="44348_14"/>
    <n v="233.20274197766858"/>
    <n v="281.1231711629415"/>
    <n v="597.71605865071547"/>
    <n v="313.34342020822686"/>
    <n v="0.25152087854244015"/>
    <n v="3.0809036122462481"/>
    <n v="0.58150354603440213"/>
    <n v="-24.597466338343619"/>
    <n v="-24.385359094852841"/>
    <n v="-54.109907890954943"/>
    <n v="-31.954108122551538"/>
    <n v="4.9544943446215697E-2"/>
    <n v="-1.4304358721541791E-2"/>
    <n v="0.10156703850151973"/>
    <n v="0"/>
    <n v="0"/>
    <n v="0"/>
    <n v="0"/>
    <n v="0"/>
    <n v="0"/>
    <n v="0"/>
  </r>
  <r>
    <x v="0"/>
    <x v="14"/>
    <s v="44348_15"/>
    <n v="229.39405548573569"/>
    <n v="278.85598349545995"/>
    <n v="593.21516183186884"/>
    <n v="308.97862836145475"/>
    <n v="0.23210121213233134"/>
    <n v="3.0711224566823105"/>
    <n v="0.53856014576934719"/>
    <n v="-24.238885473600845"/>
    <n v="-22.43307188150785"/>
    <n v="-50.29141347325438"/>
    <n v="-31.128830184808315"/>
    <n v="2.8616203534223752E-2"/>
    <n v="1.8195096469251354E-4"/>
    <n v="5.3196570450664095E-2"/>
    <n v="0"/>
    <n v="0"/>
    <n v="0"/>
    <n v="0"/>
    <n v="0"/>
    <n v="0"/>
    <n v="0"/>
  </r>
  <r>
    <x v="0"/>
    <x v="15"/>
    <s v="44348_16"/>
    <n v="225.05085937408307"/>
    <n v="276.06764853527392"/>
    <n v="587.01989791669359"/>
    <n v="304.00451361026535"/>
    <n v="0.25230903086230028"/>
    <n v="3.0843799470776712"/>
    <n v="0.58383219222753713"/>
    <n v="-25.110033864685558"/>
    <n v="-22.030949123114244"/>
    <n v="-48.93851438926751"/>
    <n v="-31.938984138815428"/>
    <n v="4.2974359802328811E-2"/>
    <n v="3.4362494398246617E-2"/>
    <n v="8.6199265781982962E-2"/>
    <n v="0"/>
    <n v="0"/>
    <n v="0"/>
    <n v="0"/>
    <n v="0"/>
    <n v="0"/>
    <n v="0"/>
  </r>
  <r>
    <x v="0"/>
    <x v="16"/>
    <s v="44348_17"/>
    <n v="220.40732679061617"/>
    <n v="272.28133177845814"/>
    <n v="579.70663592350377"/>
    <n v="298.7099123520785"/>
    <n v="0.26045096532262069"/>
    <n v="3.0481458381971454"/>
    <n v="0.60030896822986779"/>
    <n v="-27.167789314942581"/>
    <n v="-24.3418374076603"/>
    <n v="-53.594395548450649"/>
    <n v="-34.589910771036116"/>
    <n v="3.9189354413276492E-2"/>
    <n v="-1.0838113772646246E-3"/>
    <n v="7.8950499660766824E-2"/>
    <n v="0"/>
    <n v="0"/>
    <n v="0"/>
    <n v="0"/>
    <n v="0"/>
    <n v="0"/>
    <n v="0"/>
  </r>
  <r>
    <x v="0"/>
    <x v="17"/>
    <s v="44348_18"/>
    <n v="217.06180774795351"/>
    <n v="268.00232011924845"/>
    <n v="573.29701556765542"/>
    <n v="295.98680077011352"/>
    <n v="0.21889187124464463"/>
    <n v="2.9209668064412981"/>
    <n v="0.50365716396512306"/>
    <n v="-31.88950830826974"/>
    <n v="-31.551727259732182"/>
    <n v="-68.423355111846831"/>
    <n v="-40.390089578562318"/>
    <n v="5.4403544725472718E-4"/>
    <n v="-0.15435149074765947"/>
    <n v="-9.2802912571447911E-3"/>
    <n v="0"/>
    <n v="0"/>
    <n v="0"/>
    <n v="0"/>
    <n v="0"/>
    <n v="0"/>
    <n v="0"/>
  </r>
  <r>
    <x v="0"/>
    <x v="18"/>
    <s v="44348_19"/>
    <n v="232.03555902468781"/>
    <n v="287.46693757086382"/>
    <n v="621.09632521180549"/>
    <n v="320.30530780233966"/>
    <n v="0.25251975044880004"/>
    <n v="3.1435197555163827"/>
    <n v="0.57637706354880991"/>
    <n v="-36.800929764146623"/>
    <n v="-38.442217600911448"/>
    <n v="-80.806525455362021"/>
    <n v="-45.548136941510293"/>
    <n v="-1.9015615896676368E-2"/>
    <n v="-0.27179062334598869"/>
    <n v="-5.3595967869698613E-2"/>
    <n v="0"/>
    <n v="0"/>
    <n v="0"/>
    <n v="0"/>
    <n v="0"/>
    <n v="0"/>
    <n v="0"/>
  </r>
  <r>
    <x v="0"/>
    <x v="19"/>
    <s v="44348_20"/>
    <n v="233.81184016548465"/>
    <n v="292.40624305939701"/>
    <n v="635.3870941189241"/>
    <n v="326.00041518438269"/>
    <n v="0.25954345811830459"/>
    <n v="3.1971486534176794"/>
    <n v="0.59042554260116908"/>
    <n v="-39.564722328290799"/>
    <n v="-41.58691411352364"/>
    <n v="-86.974979638032906"/>
    <n v="-48.641199682370384"/>
    <n v="-2.565067669904314E-2"/>
    <n v="-0.3213764211524075"/>
    <n v="-6.7546401173704307E-2"/>
    <n v="0"/>
    <n v="0"/>
    <n v="0"/>
    <n v="0"/>
    <n v="0"/>
    <n v="0"/>
    <n v="0"/>
  </r>
  <r>
    <x v="0"/>
    <x v="20"/>
    <s v="44348_21"/>
    <n v="227.76228231571122"/>
    <n v="287.33679052252177"/>
    <n v="626.34059704153606"/>
    <n v="319.47727838214701"/>
    <n v="0.25833148397267525"/>
    <n v="3.1449958871855275"/>
    <n v="0.58915010805138857"/>
    <n v="-29.712582829760851"/>
    <n v="-29.802632560586794"/>
    <n v="-60.447760209094028"/>
    <n v="-34.378311687834987"/>
    <n v="-1.9636900969703643E-2"/>
    <n v="-0.24209556258496734"/>
    <n v="-5.4233856989941424E-2"/>
    <n v="0"/>
    <n v="0"/>
    <n v="0"/>
    <n v="0"/>
    <n v="0"/>
    <n v="0"/>
    <n v="0"/>
  </r>
  <r>
    <x v="0"/>
    <x v="21"/>
    <s v="44348_22"/>
    <n v="218.11939662228815"/>
    <n v="277.79851854481421"/>
    <n v="605.7787442423695"/>
    <n v="306.95686023879301"/>
    <n v="0.25574202778181659"/>
    <n v="3.0559968249454315"/>
    <n v="0.58570749468908667"/>
    <n v="-24.805626840038244"/>
    <n v="-24.980231888446646"/>
    <n v="-50.659227927015003"/>
    <n v="-28.881565678161984"/>
    <n v="-1.502601275180699E-2"/>
    <n v="-0.20615768023017125"/>
    <n v="-4.4113021459574131E-2"/>
    <n v="0"/>
    <n v="0"/>
    <n v="0"/>
    <n v="0"/>
    <n v="0"/>
    <n v="0"/>
    <n v="0"/>
  </r>
  <r>
    <x v="0"/>
    <x v="22"/>
    <s v="44348_23"/>
    <n v="199.26917292154178"/>
    <n v="255.48057223543179"/>
    <n v="556.90113440401763"/>
    <n v="280.05889349753426"/>
    <n v="0.24589405864007699"/>
    <n v="2.8181322337565589"/>
    <n v="0.56219639280549227"/>
    <n v="-20.964276172241668"/>
    <n v="-23.253251174104314"/>
    <n v="-46.633431976701907"/>
    <n v="-24.09811676152755"/>
    <n v="-1.5045849412959908E-2"/>
    <n v="-0.2156513447581887"/>
    <n v="-4.3841045064449462E-2"/>
    <n v="0"/>
    <n v="0"/>
    <n v="0"/>
    <n v="0"/>
    <n v="0"/>
    <n v="0"/>
    <n v="0"/>
  </r>
  <r>
    <x v="0"/>
    <x v="23"/>
    <s v="44348_24"/>
    <n v="176.33439738323113"/>
    <n v="226.12324159487397"/>
    <n v="491.57162011356121"/>
    <n v="246.36225517799065"/>
    <n v="0.23279105674287193"/>
    <n v="2.5359627422144309"/>
    <n v="0.53698958293571963"/>
    <n v="-21.761755345427083"/>
    <n v="-24.460036880320544"/>
    <n v="-48.828597434057023"/>
    <n v="-25.097719409744354"/>
    <n v="-1.6130949042697539E-3"/>
    <n v="-0.20931905488448391"/>
    <n v="-1.2857204358519628E-2"/>
    <n v="0"/>
    <n v="0"/>
    <n v="0"/>
    <n v="0"/>
    <n v="0"/>
    <n v="0"/>
    <n v="0"/>
  </r>
  <r>
    <x v="1"/>
    <x v="0"/>
    <s v="44349_1"/>
    <n v="152.43630713753043"/>
    <n v="193.93096322726259"/>
    <n v="418.31193394178717"/>
    <n v="209.45669881844452"/>
    <n v="0.20502410078705313"/>
    <n v="2.1596613545215662"/>
    <n v="0.47802978993502077"/>
    <n v="-20.263364955600327"/>
    <n v="-22.396560292084789"/>
    <n v="-44.950165667939267"/>
    <n v="-22.690539344507485"/>
    <n v="-6.0928078591308259E-3"/>
    <n v="-0.20908351560243787"/>
    <n v="-2.4194998526523442E-2"/>
    <n v="0"/>
    <n v="0"/>
    <n v="0"/>
    <n v="0"/>
    <n v="0"/>
    <n v="0"/>
    <n v="0"/>
  </r>
  <r>
    <x v="1"/>
    <x v="1"/>
    <s v="44349_2"/>
    <n v="135.234228209359"/>
    <n v="169.04915972711055"/>
    <n v="361.35472880360231"/>
    <n v="182.46831579655228"/>
    <n v="0.19631342470468982"/>
    <n v="1.879914012582756"/>
    <n v="0.45874300614211039"/>
    <n v="-20.157697458094724"/>
    <n v="-22.8942069660351"/>
    <n v="-46.479702056003049"/>
    <n v="-22.918816700286829"/>
    <n v="-4.9170916090768985E-4"/>
    <n v="-0.21325124815886753"/>
    <n v="-1.1912999582032228E-2"/>
    <n v="0"/>
    <n v="0"/>
    <n v="0"/>
    <n v="0"/>
    <n v="0"/>
    <n v="0"/>
    <n v="0"/>
  </r>
  <r>
    <x v="1"/>
    <x v="2"/>
    <s v="44349_3"/>
    <n v="124.61102698929778"/>
    <n v="154.00929733542077"/>
    <n v="327.18034878371822"/>
    <n v="166.37090409622564"/>
    <n v="0.17557533827197191"/>
    <n v="1.7066334423828222"/>
    <n v="0.41161450712486614"/>
    <n v="-20.655675038718385"/>
    <n v="-23.692645076520808"/>
    <n v="-48.275421274390489"/>
    <n v="-23.690722614889307"/>
    <n v="-1.6249187341417094E-2"/>
    <n v="-0.23849268069049126"/>
    <n v="-4.8098737520944415E-2"/>
    <n v="0"/>
    <n v="0"/>
    <n v="0"/>
    <n v="0"/>
    <n v="0"/>
    <n v="0"/>
    <n v="0"/>
  </r>
  <r>
    <x v="1"/>
    <x v="3"/>
    <s v="44349_4"/>
    <n v="118.77936081999833"/>
    <n v="146.18043424727568"/>
    <n v="308.99264640478862"/>
    <n v="157.95270530232881"/>
    <n v="0.17595921000451897"/>
    <n v="1.6285339431318873"/>
    <n v="0.41324715992028754"/>
    <n v="-21.084467171678639"/>
    <n v="-23.838986320537103"/>
    <n v="-48.931098716422468"/>
    <n v="-24.140425464838582"/>
    <n v="-1.3728719310172586E-2"/>
    <n v="-0.24166134543452497"/>
    <n v="-4.2210218784691236E-2"/>
    <n v="0"/>
    <n v="0"/>
    <n v="0"/>
    <n v="0"/>
    <n v="0"/>
    <n v="0"/>
    <n v="0"/>
  </r>
  <r>
    <x v="1"/>
    <x v="4"/>
    <s v="44349_5"/>
    <n v="116.76022747964147"/>
    <n v="143.08005403128422"/>
    <n v="302.14549865607245"/>
    <n v="154.48763854228483"/>
    <n v="0.18557135745620187"/>
    <n v="1.6098462100476587"/>
    <n v="0.43445543012667592"/>
    <n v="-21.724640309918513"/>
    <n v="-24.861514149078065"/>
    <n v="-51.127532431060907"/>
    <n v="-25.117163515491534"/>
    <n v="-1.2757628449760524E-3"/>
    <n v="-0.24074509381693643"/>
    <n v="-1.3669519858289226E-2"/>
    <n v="0"/>
    <n v="0"/>
    <n v="0"/>
    <n v="0"/>
    <n v="0"/>
    <n v="0"/>
    <n v="0"/>
  </r>
  <r>
    <x v="1"/>
    <x v="5"/>
    <s v="44349_6"/>
    <n v="119.45393159974915"/>
    <n v="146.87652334154333"/>
    <n v="310.70830333483411"/>
    <n v="158.48946835975255"/>
    <n v="0.1872033886736838"/>
    <n v="1.6498290248983025"/>
    <n v="0.43880662393576531"/>
    <n v="-21.499030343446446"/>
    <n v="-24.790045652503569"/>
    <n v="-50.914264177649059"/>
    <n v="-24.619665621001424"/>
    <n v="-8.4679360608151634E-4"/>
    <n v="-0.24461031905814754"/>
    <n v="-1.2124047594299145E-2"/>
    <n v="0"/>
    <n v="0"/>
    <n v="0"/>
    <n v="0"/>
    <n v="0"/>
    <n v="0"/>
    <n v="0"/>
  </r>
  <r>
    <x v="1"/>
    <x v="6"/>
    <s v="44349_7"/>
    <n v="134.25842380005409"/>
    <n v="163.97174392478698"/>
    <n v="347.83358349516857"/>
    <n v="178.6111134348528"/>
    <n v="0.18537116887462846"/>
    <n v="1.8069561577060482"/>
    <n v="0.43282332936049589"/>
    <n v="-25.014906662630661"/>
    <n v="-29.024055170590728"/>
    <n v="-59.317489501369749"/>
    <n v="-29.96408903884431"/>
    <n v="-1.4317456051181522E-2"/>
    <n v="-0.29235977798602103"/>
    <n v="-4.2517758323247758E-2"/>
    <n v="0"/>
    <n v="0"/>
    <n v="0"/>
    <n v="0"/>
    <n v="0"/>
    <n v="0"/>
    <n v="0"/>
  </r>
  <r>
    <x v="1"/>
    <x v="7"/>
    <s v="44349_8"/>
    <n v="161.81536267259116"/>
    <n v="194.55489870094527"/>
    <n v="411.53219653899208"/>
    <n v="215.00909607432331"/>
    <n v="0.19192425936997609"/>
    <n v="2.1081679101772179"/>
    <n v="0.44501414813927909"/>
    <n v="-23.799351923205823"/>
    <n v="-26.982780061744041"/>
    <n v="-55.432400070874039"/>
    <n v="-28.80240242628399"/>
    <n v="-1.8287316337755648E-2"/>
    <n v="-0.26499753456183389"/>
    <n v="-5.0739049772912458E-2"/>
    <n v="0"/>
    <n v="0"/>
    <n v="0"/>
    <n v="0"/>
    <n v="0"/>
    <n v="0"/>
    <n v="0"/>
  </r>
  <r>
    <x v="1"/>
    <x v="8"/>
    <s v="44349_9"/>
    <n v="187.99273963253714"/>
    <n v="229.17799419269181"/>
    <n v="483.39178764496069"/>
    <n v="250.22432303127314"/>
    <n v="0.21958682974147103"/>
    <n v="2.5302276735312228"/>
    <n v="0.50784235882892981"/>
    <n v="-16.291804335695701"/>
    <n v="-16.432495886748374"/>
    <n v="-35.256103931025017"/>
    <n v="-19.671350498382139"/>
    <n v="1.7572700819487523E-2"/>
    <n v="-8.1282823882666819E-2"/>
    <n v="3.0800972459721021E-2"/>
    <n v="0"/>
    <n v="0"/>
    <n v="0"/>
    <n v="0"/>
    <n v="0"/>
    <n v="0"/>
    <n v="0"/>
  </r>
  <r>
    <x v="1"/>
    <x v="9"/>
    <s v="44349_10"/>
    <n v="204.59195881139962"/>
    <n v="252.02558171485904"/>
    <n v="531.67520985116937"/>
    <n v="273.39231925026684"/>
    <n v="0.23216424106636568"/>
    <n v="2.8226172175405551"/>
    <n v="0.53740371518236418"/>
    <n v="-12.383378839190422"/>
    <n v="-10.378555206809397"/>
    <n v="-22.847094661384347"/>
    <n v="-14.639725905500869"/>
    <n v="3.2697513433195255E-2"/>
    <n v="3.1917238519819507E-2"/>
    <n v="6.3868803403470079E-2"/>
    <n v="0"/>
    <n v="0"/>
    <n v="0"/>
    <n v="0"/>
    <n v="0"/>
    <n v="0"/>
    <n v="0"/>
  </r>
  <r>
    <x v="1"/>
    <x v="10"/>
    <s v="44349_11"/>
    <n v="210.18730471073755"/>
    <n v="258.07944009399353"/>
    <n v="544.68305175715432"/>
    <n v="280.15147474752899"/>
    <n v="0.2401116750450934"/>
    <n v="2.8837978322671547"/>
    <n v="0.55600552866426611"/>
    <n v="-11.119230736946511"/>
    <n v="-8.8342880285515246"/>
    <n v="-20.305088799227761"/>
    <n v="-13.902997899809955"/>
    <n v="5.6595801317579977E-2"/>
    <n v="0.10633600228890049"/>
    <n v="0.11838873559360659"/>
    <n v="0"/>
    <n v="0"/>
    <n v="0"/>
    <n v="0"/>
    <n v="7.0619641983619405E-2"/>
    <n v="0"/>
    <n v="5.9204507163025416E-2"/>
  </r>
  <r>
    <x v="1"/>
    <x v="11"/>
    <s v="44349_12"/>
    <n v="210.47026213581526"/>
    <n v="257.2638280112248"/>
    <n v="542.3641049543852"/>
    <n v="279.33673783190039"/>
    <n v="0.25667372706661057"/>
    <n v="2.8872044619439077"/>
    <n v="0.59733484716264351"/>
    <n v="-8.8869376108081664"/>
    <n v="-6.105050318588404"/>
    <n v="-14.640326796361126"/>
    <n v="-10.865940111612685"/>
    <n v="8.2558675557895256E-2"/>
    <n v="0.15960868475676868"/>
    <n v="0.17751080289497773"/>
    <n v="0"/>
    <n v="0"/>
    <n v="0"/>
    <n v="0"/>
    <n v="0.2938370089038792"/>
    <n v="0"/>
    <n v="0.47810705623019251"/>
  </r>
  <r>
    <x v="1"/>
    <x v="12"/>
    <s v="44349_13"/>
    <n v="212.51201628596797"/>
    <n v="257.43196558365855"/>
    <n v="542.02248172610098"/>
    <n v="280.76382118060735"/>
    <n v="0.24144359789844061"/>
    <n v="2.8621258303064412"/>
    <n v="0.5622994512243582"/>
    <n v="-7.156677205205769"/>
    <n v="-4.6846921875918994"/>
    <n v="-11.621771049493923"/>
    <n v="-8.7502221037938224"/>
    <n v="6.7526018153836437E-2"/>
    <n v="0.15619339122448839"/>
    <n v="0.14181525228948214"/>
    <n v="0"/>
    <n v="0"/>
    <n v="0"/>
    <n v="0"/>
    <n v="0.15845762835525964"/>
    <n v="0"/>
    <n v="0.24180011716145663"/>
  </r>
  <r>
    <x v="1"/>
    <x v="13"/>
    <s v="44349_14"/>
    <n v="215.0774269793373"/>
    <n v="262.84684077207351"/>
    <n v="557.5913622953924"/>
    <n v="287.06073749932108"/>
    <n v="0.24557466325794053"/>
    <n v="2.8837758908857691"/>
    <n v="0.570547089338174"/>
    <n v="-7.7465946415117202"/>
    <n v="-5.9579767187921133"/>
    <n v="-13.875435345449585"/>
    <n v="-9.3296120956773372"/>
    <n v="7.4367117557674625E-2"/>
    <n v="0.1319413689844465"/>
    <n v="0.15812135604768782"/>
    <n v="0"/>
    <n v="0"/>
    <n v="0"/>
    <n v="0"/>
    <n v="0.21258391610846344"/>
    <n v="0"/>
    <n v="0.36252633478909668"/>
  </r>
  <r>
    <x v="1"/>
    <x v="14"/>
    <s v="44349_15"/>
    <n v="210.23086579593826"/>
    <n v="259.53781819316043"/>
    <n v="550.25081371326871"/>
    <n v="280.98705933468796"/>
    <n v="0.23618676216495507"/>
    <n v="2.860983218402922"/>
    <n v="0.55044112743562668"/>
    <n v="-6.9276962218768912"/>
    <n v="-3.9496869413955724"/>
    <n v="-9.7271447253245853"/>
    <n v="-8.2791758532935518"/>
    <n v="5.5015741884964491E-2"/>
    <n v="0.15410769230014465"/>
    <n v="0.11351584864516895"/>
    <n v="0"/>
    <n v="0"/>
    <n v="0"/>
    <n v="0"/>
    <n v="6.4070593915905527E-2"/>
    <n v="0"/>
    <n v="2.8233331952805221E-2"/>
  </r>
  <r>
    <x v="1"/>
    <x v="15"/>
    <s v="44349_16"/>
    <n v="204.289013031221"/>
    <n v="252.87316275455947"/>
    <n v="535.51651980205418"/>
    <n v="272.25561985896377"/>
    <n v="0.23429374065443645"/>
    <n v="2.8050570210912897"/>
    <n v="0.54604519626477166"/>
    <n v="-7.4541508376639696"/>
    <n v="-3.8110570214980992"/>
    <n v="-8.7960606793826912"/>
    <n v="-8.8810624714255084"/>
    <n v="5.8596424775936448E-2"/>
    <n v="0.16126737252790682"/>
    <n v="0.12189067229645366"/>
    <n v="0"/>
    <n v="0"/>
    <n v="0"/>
    <n v="0"/>
    <n v="9.66832425252699E-2"/>
    <n v="0"/>
    <n v="0.10445861137930396"/>
  </r>
  <r>
    <x v="1"/>
    <x v="16"/>
    <s v="44349_17"/>
    <n v="197.55326630767638"/>
    <n v="246.02827081074213"/>
    <n v="521.5191727272271"/>
    <n v="264.3524768324761"/>
    <n v="0.23227923994621963"/>
    <n v="2.7196696892743519"/>
    <n v="0.53671047290709983"/>
    <n v="-8.7271979165540721"/>
    <n v="-5.0076297490379229"/>
    <n v="-10.977483517102625"/>
    <n v="-9.951797606910608"/>
    <n v="4.3973356713745512E-2"/>
    <n v="0.11864275097999552"/>
    <n v="8.8977937863626483E-2"/>
    <n v="0"/>
    <n v="0"/>
    <n v="0"/>
    <n v="0"/>
    <n v="0"/>
    <n v="0"/>
    <n v="0"/>
  </r>
  <r>
    <x v="1"/>
    <x v="17"/>
    <s v="44349_18"/>
    <n v="198.08419558715053"/>
    <n v="246.87427442847988"/>
    <n v="526.47967548219503"/>
    <n v="267.83047804154995"/>
    <n v="0.20718066872429614"/>
    <n v="2.6510020165772339"/>
    <n v="0.47703086314524878"/>
    <n v="-14.206735277921137"/>
    <n v="-12.684019411098934"/>
    <n v="-26.903813913113485"/>
    <n v="-16.422627477542914"/>
    <n v="1.1162963597657134E-2"/>
    <n v="-2.7873777225973666E-2"/>
    <n v="1.4164094889178858E-2"/>
    <n v="0"/>
    <n v="0"/>
    <n v="0"/>
    <n v="0"/>
    <n v="0"/>
    <n v="0"/>
    <n v="0"/>
  </r>
  <r>
    <x v="1"/>
    <x v="18"/>
    <s v="44349_19"/>
    <n v="218.40306497759317"/>
    <n v="272.05037272859903"/>
    <n v="587.30825487674429"/>
    <n v="299.69389970889785"/>
    <n v="0.2478924304773511"/>
    <n v="2.9459803196205923"/>
    <n v="0.56487269041716448"/>
    <n v="-20.154035297716455"/>
    <n v="-20.128382611837072"/>
    <n v="-40.336766916174966"/>
    <n v="-22.982645835339145"/>
    <n v="-1.9466431377306765E-2"/>
    <n v="-0.16252449845961037"/>
    <n v="-5.4817299793345528E-2"/>
    <n v="0"/>
    <n v="0"/>
    <n v="0"/>
    <n v="0"/>
    <n v="0"/>
    <n v="0"/>
    <n v="0"/>
  </r>
  <r>
    <x v="1"/>
    <x v="19"/>
    <s v="44349_20"/>
    <n v="221.32258022921241"/>
    <n v="279.49760961016688"/>
    <n v="606.78439196993668"/>
    <n v="307.43783590348153"/>
    <n v="0.26257684847650864"/>
    <n v="3.0529338386141327"/>
    <n v="0.59634549692938044"/>
    <n v="-22.635627777776559"/>
    <n v="-22.552012734962688"/>
    <n v="-45.2366429582083"/>
    <n v="-25.596958398554236"/>
    <n v="-1.640449946406625E-2"/>
    <n v="-0.18057806680981886"/>
    <n v="-4.7175231764696547E-2"/>
    <n v="0"/>
    <n v="0"/>
    <n v="0"/>
    <n v="0"/>
    <n v="0"/>
    <n v="0"/>
    <n v="0"/>
  </r>
  <r>
    <x v="1"/>
    <x v="20"/>
    <s v="44349_21"/>
    <n v="218.16413608335529"/>
    <n v="275.82835871451687"/>
    <n v="600.53620722625215"/>
    <n v="304.27828862293961"/>
    <n v="0.24806575482064958"/>
    <n v="3.0143348706035846"/>
    <n v="0.56450592412287548"/>
    <n v="-18.804704548797591"/>
    <n v="-19.128303935045441"/>
    <n v="-38.818080665381117"/>
    <n v="-20.867571434464338"/>
    <n v="-2.8948184286711455E-2"/>
    <n v="-0.17107199089484951"/>
    <n v="-7.5941601531764116E-2"/>
    <n v="0"/>
    <n v="0"/>
    <n v="0"/>
    <n v="0"/>
    <n v="0"/>
    <n v="0"/>
    <n v="0"/>
  </r>
  <r>
    <x v="1"/>
    <x v="21"/>
    <s v="44349_22"/>
    <n v="209.63478743770173"/>
    <n v="266.76845382335819"/>
    <n v="580.78358512205205"/>
    <n v="292.80347961872297"/>
    <n v="0.24551800660716694"/>
    <n v="2.9294026589180762"/>
    <n v="0.56011547773374049"/>
    <n v="-16.765032223412629"/>
    <n v="-18.409021175593214"/>
    <n v="-37.725240161624519"/>
    <n v="-18.979840103095114"/>
    <n v="-2.7173153339255469E-2"/>
    <n v="-0.17362049533194515"/>
    <n v="-7.1230537442958708E-2"/>
    <n v="0"/>
    <n v="0"/>
    <n v="0"/>
    <n v="0"/>
    <n v="0"/>
    <n v="0"/>
    <n v="0"/>
  </r>
  <r>
    <x v="1"/>
    <x v="22"/>
    <s v="44349_23"/>
    <n v="192.97902098193222"/>
    <n v="248.69358767141921"/>
    <n v="540.9211560352295"/>
    <n v="270.72334302903852"/>
    <n v="0.2375438709587108"/>
    <n v="2.734680580351418"/>
    <n v="0.54349114055796299"/>
    <n v="-17.753608703564058"/>
    <n v="-18.988431682285004"/>
    <n v="-38.713128567027326"/>
    <n v="-19.476588963252645"/>
    <n v="-1.2550226293936005E-2"/>
    <n v="-0.17787646797561946"/>
    <n v="-3.8369956314901428E-2"/>
    <n v="0"/>
    <n v="0"/>
    <n v="0"/>
    <n v="0"/>
    <n v="0"/>
    <n v="0"/>
    <n v="0"/>
  </r>
  <r>
    <x v="1"/>
    <x v="23"/>
    <s v="44349_24"/>
    <n v="172.01209044732141"/>
    <n v="221.7611486365245"/>
    <n v="481.61140137468902"/>
    <n v="239.93159910197306"/>
    <n v="0.21782521660723414"/>
    <n v="2.4622509723661423"/>
    <n v="0.50303380231611827"/>
    <n v="-19.955931161423699"/>
    <n v="-21.455423575699079"/>
    <n v="-43.679124912665664"/>
    <n v="-22.593059307401631"/>
    <n v="-1.4203555965314543E-2"/>
    <n v="-0.19499148175308256"/>
    <n v="-4.2152798903969724E-2"/>
    <n v="0"/>
    <n v="0"/>
    <n v="0"/>
    <n v="0"/>
    <n v="0"/>
    <n v="0"/>
    <n v="0"/>
  </r>
  <r>
    <x v="2"/>
    <x v="0"/>
    <s v="44350_1"/>
    <n v="150.48193334392283"/>
    <n v="193.07189609812772"/>
    <n v="416.33074391052349"/>
    <n v="206.92115955540402"/>
    <n v="0.1984159737841871"/>
    <n v="2.1629276641378929"/>
    <n v="0.46176909029009816"/>
    <n v="-20.231099044237798"/>
    <n v="-21.869313960611084"/>
    <n v="-44.961191891082102"/>
    <n v="-23.359480923108134"/>
    <n v="-1.7659474040590793E-2"/>
    <n v="-0.19034442350169237"/>
    <n v="-5.0586882402946468E-2"/>
    <n v="0"/>
    <n v="0"/>
    <n v="0"/>
    <n v="0"/>
    <n v="0"/>
    <n v="0"/>
    <n v="0"/>
  </r>
  <r>
    <x v="2"/>
    <x v="1"/>
    <s v="44350_2"/>
    <n v="132.44340986793975"/>
    <n v="167.55752713481064"/>
    <n v="358.97080136401104"/>
    <n v="179.81455864184326"/>
    <n v="0.17928639688725187"/>
    <n v="1.8832628593342993"/>
    <n v="0.41968714855436406"/>
    <n v="-21.418968865444242"/>
    <n v="-23.397676407730714"/>
    <n v="-48.301092820115805"/>
    <n v="-24.752271239177666"/>
    <n v="-1.7186572523833068E-2"/>
    <n v="-0.20526963730561437"/>
    <n v="-5.0027012020374698E-2"/>
    <n v="0"/>
    <n v="0"/>
    <n v="0"/>
    <n v="0"/>
    <n v="0"/>
    <n v="0"/>
    <n v="0"/>
  </r>
  <r>
    <x v="2"/>
    <x v="2"/>
    <s v="44350_3"/>
    <n v="123.11865874827193"/>
    <n v="153.75594404181408"/>
    <n v="326.91878589207482"/>
    <n v="165.23001200782093"/>
    <n v="0.16333614775763122"/>
    <n v="1.7273441716640099"/>
    <n v="0.38325855555810828"/>
    <n v="-21.885032850759288"/>
    <n v="-24.227979261746526"/>
    <n v="-50.269038287537164"/>
    <n v="-25.367264250910896"/>
    <n v="-3.1299210317588311E-2"/>
    <n v="-0.23172432298100307"/>
    <n v="-8.2472088714914876E-2"/>
    <n v="0"/>
    <n v="0"/>
    <n v="0"/>
    <n v="0"/>
    <n v="0"/>
    <n v="0"/>
    <n v="0"/>
  </r>
  <r>
    <x v="2"/>
    <x v="3"/>
    <s v="44350_4"/>
    <n v="118.01566321427634"/>
    <n v="146.53041152900977"/>
    <n v="309.93833750615084"/>
    <n v="157.73132098100973"/>
    <n v="0.15876904463846586"/>
    <n v="1.6566029858378459"/>
    <n v="0.37350172501346346"/>
    <n v="-22.034523826794885"/>
    <n v="-24.207287153905057"/>
    <n v="-50.589162814963359"/>
    <n v="-25.377597205857757"/>
    <n v="-3.2858695897400821E-2"/>
    <n v="-0.23194064897346636"/>
    <n v="-8.615197267813314E-2"/>
    <n v="0"/>
    <n v="0"/>
    <n v="0"/>
    <n v="0"/>
    <n v="0"/>
    <n v="0"/>
    <n v="0"/>
  </r>
  <r>
    <x v="2"/>
    <x v="4"/>
    <s v="44350_5"/>
    <n v="116.78394761832467"/>
    <n v="144.05799695646917"/>
    <n v="304.34475552085979"/>
    <n v="155.01007264527098"/>
    <n v="0.15992490107349128"/>
    <n v="1.6326262144777774"/>
    <n v="0.37640987150313748"/>
    <n v="-22.481124528307753"/>
    <n v="-25.140900775300924"/>
    <n v="-52.093238209939713"/>
    <n v="-26.162717601581345"/>
    <n v="-3.2763974844385084E-2"/>
    <n v="-0.24096855956911792"/>
    <n v="-8.5415788574710189E-2"/>
    <n v="0"/>
    <n v="0"/>
    <n v="0"/>
    <n v="0"/>
    <n v="0"/>
    <n v="0"/>
    <n v="0"/>
  </r>
  <r>
    <x v="2"/>
    <x v="5"/>
    <s v="44350_6"/>
    <n v="118.97348682421283"/>
    <n v="147.53273719457081"/>
    <n v="312.19162418802995"/>
    <n v="158.37407966253556"/>
    <n v="0.16966969517761896"/>
    <n v="1.6823440706141264"/>
    <n v="0.3981051699202231"/>
    <n v="-21.805258010033334"/>
    <n v="-24.517706152579265"/>
    <n v="-50.730020342601257"/>
    <n v="-25.245700150196903"/>
    <n v="-2.0926565570583085E-2"/>
    <n v="-0.22393188542882078"/>
    <n v="-5.8110621532781424E-2"/>
    <n v="0"/>
    <n v="0"/>
    <n v="0"/>
    <n v="0"/>
    <n v="0"/>
    <n v="0"/>
    <n v="0"/>
  </r>
  <r>
    <x v="2"/>
    <x v="6"/>
    <s v="44350_7"/>
    <n v="132.8000645307722"/>
    <n v="164.07155298081565"/>
    <n v="348.06527254951209"/>
    <n v="177.51591531671079"/>
    <n v="0.17375342947376951"/>
    <n v="1.839341546611545"/>
    <n v="0.40678766993742316"/>
    <n v="-23.760793223915304"/>
    <n v="-27.349500376819819"/>
    <n v="-56.677175126951518"/>
    <n v="-28.273421518386009"/>
    <n v="-2.6684924116322856E-2"/>
    <n v="-0.25901700691096702"/>
    <n v="-7.0657816534887646E-2"/>
    <n v="0"/>
    <n v="0"/>
    <n v="0"/>
    <n v="0"/>
    <n v="0"/>
    <n v="0"/>
    <n v="0"/>
  </r>
  <r>
    <x v="2"/>
    <x v="7"/>
    <s v="44350_8"/>
    <n v="158.89763455602787"/>
    <n v="193.01932298591373"/>
    <n v="407.45917908335281"/>
    <n v="211.93558081092129"/>
    <n v="0.17730570916807389"/>
    <n v="2.1261221432871058"/>
    <n v="0.41261368151568201"/>
    <n v="-24.196463772847864"/>
    <n v="-27.329650493205989"/>
    <n v="-57.14340405983728"/>
    <n v="-29.135282798195703"/>
    <n v="-3.1128372603307669E-2"/>
    <n v="-0.24409320859700073"/>
    <n v="-8.098419140317363E-2"/>
    <n v="0"/>
    <n v="0"/>
    <n v="0"/>
    <n v="0"/>
    <n v="0"/>
    <n v="0"/>
    <n v="0"/>
  </r>
  <r>
    <x v="2"/>
    <x v="8"/>
    <s v="44350_9"/>
    <n v="184.68080014812702"/>
    <n v="227.44149875178803"/>
    <n v="478.67697425788543"/>
    <n v="246.52303368341887"/>
    <n v="0.21255744595228901"/>
    <n v="2.5803462075782151"/>
    <n v="0.49052388314526152"/>
    <n v="-16.833354591472833"/>
    <n v="-16.842958183791435"/>
    <n v="-36.454555858133894"/>
    <n v="-20.06317621411965"/>
    <n v="-8.1310624914039003E-4"/>
    <n v="-6.8077396308224611E-2"/>
    <n v="-1.088258158186989E-2"/>
    <n v="0"/>
    <n v="0"/>
    <n v="0"/>
    <n v="0"/>
    <n v="0"/>
    <n v="0"/>
    <n v="0"/>
  </r>
  <r>
    <x v="2"/>
    <x v="9"/>
    <s v="44350_10"/>
    <n v="200.32801895685202"/>
    <n v="249.30411892896433"/>
    <n v="524.64737290999381"/>
    <n v="268.0452134343721"/>
    <n v="0.24281512676124209"/>
    <n v="2.8536612351839343"/>
    <n v="0.55985852817762205"/>
    <n v="-11.818329574057334"/>
    <n v="-10.036623305905577"/>
    <n v="-22.715629183112085"/>
    <n v="-14.544653126078854"/>
    <n v="4.3165219872962068E-2"/>
    <n v="8.0180448765097251E-2"/>
    <n v="8.9068646165642501E-2"/>
    <n v="0"/>
    <n v="0"/>
    <n v="0"/>
    <n v="0"/>
    <n v="0"/>
    <n v="0"/>
    <n v="0"/>
  </r>
  <r>
    <x v="2"/>
    <x v="10"/>
    <s v="44350_11"/>
    <n v="205.31644496664498"/>
    <n v="255.62640019819418"/>
    <n v="538.68779072541258"/>
    <n v="274.76043161029031"/>
    <n v="0.26134855911765298"/>
    <n v="2.926652024783388"/>
    <n v="0.60141718980391368"/>
    <n v="-13.00721713614932"/>
    <n v="-10.934777969350103"/>
    <n v="-24.754585694175194"/>
    <n v="-17.077947255123938"/>
    <n v="5.9013010404964407E-2"/>
    <n v="0.11597930949572578"/>
    <n v="0.12410639609267585"/>
    <n v="0"/>
    <n v="0"/>
    <n v="0"/>
    <n v="0"/>
    <n v="5.5544550415270261E-2"/>
    <n v="0"/>
    <n v="3.1489706132403539E-2"/>
  </r>
  <r>
    <x v="2"/>
    <x v="11"/>
    <s v="44350_12"/>
    <n v="207.78929311964725"/>
    <n v="257.08631690760234"/>
    <n v="541.38259625315254"/>
    <n v="276.77848845965173"/>
    <n v="0.24695476138768085"/>
    <n v="2.9166868052495607"/>
    <n v="0.5703752598357672"/>
    <n v="-10.272643496078075"/>
    <n v="-7.4918889292778621"/>
    <n v="-17.760474572949619"/>
    <n v="-13.397154289110933"/>
    <n v="5.4390087524091545E-2"/>
    <n v="0.15404099818432151"/>
    <n v="0.11290873644128381"/>
    <n v="0"/>
    <n v="0"/>
    <n v="0"/>
    <n v="0"/>
    <n v="4.1177877025876566E-2"/>
    <n v="0"/>
    <n v="0"/>
  </r>
  <r>
    <x v="2"/>
    <x v="12"/>
    <s v="44350_13"/>
    <n v="212.12137517877935"/>
    <n v="260.62859410934169"/>
    <n v="549.40941127439942"/>
    <n v="281.38674619603677"/>
    <n v="0.24253852820138186"/>
    <n v="2.9355673692802768"/>
    <n v="0.56411950843364933"/>
    <n v="-7.7460623318165798"/>
    <n v="-5.2016082144509923"/>
    <n v="-12.952883821873829"/>
    <n v="-10.462179020805021"/>
    <n v="6.0225010011868862E-2"/>
    <n v="0.18177831916020626"/>
    <n v="0.12546845961063979"/>
    <n v="0"/>
    <n v="0"/>
    <n v="0"/>
    <n v="0"/>
    <n v="9.6515436108807348E-2"/>
    <n v="0"/>
    <n v="0.10415322361924602"/>
  </r>
  <r>
    <x v="2"/>
    <x v="13"/>
    <s v="44350_14"/>
    <n v="213.98055888318885"/>
    <n v="263.11812556745622"/>
    <n v="556.96834472201817"/>
    <n v="285.4324146555972"/>
    <n v="0.2544173269349308"/>
    <n v="2.9482954314568262"/>
    <n v="0.59033478871574541"/>
    <n v="-7.2784784201776667"/>
    <n v="-5.7338542620905635"/>
    <n v="-13.274696499630378"/>
    <n v="-9.8239128809394956"/>
    <n v="7.4061504090698407E-2"/>
    <n v="0.17485897109983972"/>
    <n v="0.15721519801600037"/>
    <n v="0"/>
    <n v="0"/>
    <n v="0"/>
    <n v="0"/>
    <n v="0.19091750480247777"/>
    <n v="0"/>
    <n v="0.32246405512747606"/>
  </r>
  <r>
    <x v="2"/>
    <x v="14"/>
    <s v="44350_15"/>
    <n v="208.91444779404605"/>
    <n v="259.52441732082303"/>
    <n v="548.83022949162967"/>
    <n v="278.6091594134262"/>
    <n v="0.22983936486976192"/>
    <n v="2.9074640233698519"/>
    <n v="0.53395893111309378"/>
    <n v="-6.7972483707381057"/>
    <n v="-4.0178178010277721"/>
    <n v="-9.9275158524951443"/>
    <n v="-9.4187508244558042"/>
    <n v="5.8871705370249244E-2"/>
    <n v="0.19485970010128281"/>
    <n v="0.12261461735562797"/>
    <n v="0"/>
    <n v="0"/>
    <n v="0"/>
    <n v="0"/>
    <n v="0.10628886744829724"/>
    <n v="0"/>
    <n v="0.13033266004259686"/>
  </r>
  <r>
    <x v="2"/>
    <x v="15"/>
    <s v="44350_16"/>
    <n v="203.29815460675405"/>
    <n v="253.72399606758384"/>
    <n v="535.79978995222234"/>
    <n v="270.98727017502478"/>
    <n v="0.23903200790972695"/>
    <n v="2.8692717569152029"/>
    <n v="0.55642182616954106"/>
    <n v="-6.8523318128934383"/>
    <n v="-2.827070562753482"/>
    <n v="-7.1351874278213465"/>
    <n v="-8.8550116017185907"/>
    <n v="7.3643512630701041E-2"/>
    <n v="0.2207092652338809"/>
    <n v="0.1567300281805066"/>
    <n v="0"/>
    <n v="0"/>
    <n v="0"/>
    <n v="0"/>
    <n v="0.2255744218586789"/>
    <n v="0"/>
    <n v="0.37433592569113089"/>
  </r>
  <r>
    <x v="2"/>
    <x v="16"/>
    <s v="44350_17"/>
    <n v="197.64633267076721"/>
    <n v="248.69598760788958"/>
    <n v="526.18444854013364"/>
    <n v="265.40718242493818"/>
    <n v="0.23665546708234658"/>
    <n v="2.812693566847781"/>
    <n v="0.55068333478573284"/>
    <n v="-9.3953291213878654"/>
    <n v="-5.4808041120227795"/>
    <n v="-12.723289841393306"/>
    <n v="-11.631514382829803"/>
    <n v="4.8497736877416035E-2"/>
    <n v="0.1601623578965671"/>
    <n v="9.937257372007198E-2"/>
    <n v="0"/>
    <n v="0"/>
    <n v="0"/>
    <n v="0"/>
    <n v="9.6096421878180769E-3"/>
    <n v="0"/>
    <n v="0"/>
  </r>
  <r>
    <x v="2"/>
    <x v="17"/>
    <s v="44350_18"/>
    <n v="198.08521427582306"/>
    <n v="248.66472071159458"/>
    <n v="529.88272425434127"/>
    <n v="268.60356477437932"/>
    <n v="0.22946896353518487"/>
    <n v="2.7191844826652565"/>
    <n v="0.52868402628732658"/>
    <n v="-15.012894700115858"/>
    <n v="-13.80259247340131"/>
    <n v="-29.53908462550185"/>
    <n v="-18.429168295560224"/>
    <n v="2.3297022020638238E-2"/>
    <n v="-9.6402033482239063E-4"/>
    <n v="4.1442227584866542E-2"/>
    <n v="0"/>
    <n v="0"/>
    <n v="0"/>
    <n v="0"/>
    <n v="0"/>
    <n v="0"/>
    <n v="0"/>
  </r>
  <r>
    <x v="2"/>
    <x v="18"/>
    <s v="44350_19"/>
    <n v="218.52336013259929"/>
    <n v="273.93558899591881"/>
    <n v="591.32059505343864"/>
    <n v="300.58290704047977"/>
    <n v="0.26960299492330131"/>
    <n v="2.9922461649313434"/>
    <n v="0.61666360650787266"/>
    <n v="-19.778439076726968"/>
    <n v="-20.153925645965252"/>
    <n v="-40.640660076193889"/>
    <n v="-23.456087384805002"/>
    <n v="-8.5963686531166546E-3"/>
    <n v="-0.13569311110379864"/>
    <n v="-3.0030582078834109E-2"/>
    <n v="0"/>
    <n v="0"/>
    <n v="0"/>
    <n v="0"/>
    <n v="0"/>
    <n v="0"/>
    <n v="0"/>
  </r>
  <r>
    <x v="2"/>
    <x v="19"/>
    <s v="44350_20"/>
    <n v="222.9280359061035"/>
    <n v="281.86055556962157"/>
    <n v="612.26600531067595"/>
    <n v="309.73535035395315"/>
    <n v="0.27744924432612533"/>
    <n v="3.0925994413909264"/>
    <n v="0.63206719824722701"/>
    <n v="-20.978647898320418"/>
    <n v="-21.369711221484927"/>
    <n v="-43.120954886381746"/>
    <n v="-24.306295577917677"/>
    <n v="-1.4313857272928093E-2"/>
    <n v="-0.15500272480418908"/>
    <n v="-4.1900036926093759E-2"/>
    <n v="0"/>
    <n v="0"/>
    <n v="0"/>
    <n v="0"/>
    <n v="0"/>
    <n v="0"/>
    <n v="0"/>
  </r>
  <r>
    <x v="2"/>
    <x v="20"/>
    <s v="44350_21"/>
    <n v="215.06193732085688"/>
    <n v="274.13827878954487"/>
    <n v="596.81448164891151"/>
    <n v="300.73130465967438"/>
    <n v="0.26146272547025595"/>
    <n v="3.0153525254306492"/>
    <n v="0.5964815552876862"/>
    <n v="-15.273472480427801"/>
    <n v="-15.262310286840464"/>
    <n v="-30.938297542647913"/>
    <n v="-16.095269959645179"/>
    <n v="-2.7221543643402502E-2"/>
    <n v="-0.13771396346634091"/>
    <n v="-7.2026470065051015E-2"/>
    <n v="0"/>
    <n v="0"/>
    <n v="0"/>
    <n v="0"/>
    <n v="0"/>
    <n v="0"/>
    <n v="0"/>
  </r>
  <r>
    <x v="2"/>
    <x v="21"/>
    <s v="44350_22"/>
    <n v="204.19542605852794"/>
    <n v="262.06378444875287"/>
    <n v="570.9682541545219"/>
    <n v="286.27376902510184"/>
    <n v="0.25063856989463007"/>
    <n v="2.8968917289487703"/>
    <n v="0.56998056605791869"/>
    <n v="-17.073838656817031"/>
    <n v="-17.604409673181195"/>
    <n v="-36.092455516655079"/>
    <n v="-18.58058901479184"/>
    <n v="-3.1377877221158985E-2"/>
    <n v="-0.16709194250878648"/>
    <n v="-8.1138138355380418E-2"/>
    <n v="0"/>
    <n v="0"/>
    <n v="0"/>
    <n v="0"/>
    <n v="0"/>
    <n v="0"/>
    <n v="0"/>
  </r>
  <r>
    <x v="2"/>
    <x v="22"/>
    <s v="44350_23"/>
    <n v="191.63882829862752"/>
    <n v="247.11671187062151"/>
    <n v="538.29299403723292"/>
    <n v="268.96119870807394"/>
    <n v="0.24213515828331916"/>
    <n v="2.7390145850035466"/>
    <n v="0.55380667389637273"/>
    <n v="-19.385765384944218"/>
    <n v="-20.552558529307607"/>
    <n v="-41.682876969310087"/>
    <n v="-21.82994176343907"/>
    <n v="-2.1550761411126093E-2"/>
    <n v="-0.19306567055063803"/>
    <n v="-5.8707659708544968E-2"/>
    <n v="0"/>
    <n v="0"/>
    <n v="0"/>
    <n v="0"/>
    <n v="0"/>
    <n v="0"/>
    <n v="0"/>
  </r>
  <r>
    <x v="2"/>
    <x v="23"/>
    <s v="44350_24"/>
    <n v="170.67365757649455"/>
    <n v="220.80238387397659"/>
    <n v="479.67485503610948"/>
    <n v="238.50200295294781"/>
    <n v="0.22218866407857757"/>
    <n v="2.4657952224925528"/>
    <n v="0.51071879014558907"/>
    <n v="-20.663613158958022"/>
    <n v="-21.577415301116371"/>
    <n v="-43.894340604674554"/>
    <n v="-23.388818872992509"/>
    <n v="-2.3391401903693015E-2"/>
    <n v="-0.19745467574052483"/>
    <n v="-6.3148487521223609E-2"/>
    <n v="0"/>
    <n v="0"/>
    <n v="0"/>
    <n v="0"/>
    <n v="0"/>
    <n v="0"/>
    <n v="0"/>
  </r>
  <r>
    <x v="3"/>
    <x v="0"/>
    <s v="44351_1"/>
    <n v="148.74299214908012"/>
    <n v="191.01516655189701"/>
    <n v="412.26274235933664"/>
    <n v="205.29568722000968"/>
    <n v="0.20090981455460052"/>
    <n v="2.1473865022910168"/>
    <n v="0.46607166973994335"/>
    <n v="-19.308446446036097"/>
    <n v="-20.376870016731264"/>
    <n v="-41.26063737862561"/>
    <n v="-20.933549266222567"/>
    <n v="-1.9860325269706474E-2"/>
    <n v="-0.18323192035957059"/>
    <n v="-5.5400695071012293E-2"/>
    <n v="0"/>
    <n v="0"/>
    <n v="0"/>
    <n v="0"/>
    <n v="0"/>
    <n v="0"/>
    <n v="0"/>
  </r>
  <r>
    <x v="3"/>
    <x v="1"/>
    <s v="44351_2"/>
    <n v="133.205146613533"/>
    <n v="168.47698858942763"/>
    <n v="360.27775449231791"/>
    <n v="180.90817845307311"/>
    <n v="0.18589654465430458"/>
    <n v="1.8924296526139628"/>
    <n v="0.433959184415109"/>
    <n v="-19.282909572758193"/>
    <n v="-21.004156855133488"/>
    <n v="-42.902859200478417"/>
    <n v="-21.111844060018761"/>
    <n v="-2.004131789859416E-2"/>
    <n v="-0.19710153498800181"/>
    <n v="-5.663216106998184E-2"/>
    <n v="0"/>
    <n v="0"/>
    <n v="0"/>
    <n v="0"/>
    <n v="0"/>
    <n v="0"/>
    <n v="0"/>
  </r>
  <r>
    <x v="3"/>
    <x v="2"/>
    <s v="44351_3"/>
    <n v="125.49458878017626"/>
    <n v="153.23779648351254"/>
    <n v="326.59326744453074"/>
    <n v="165.41559079298801"/>
    <n v="0.17853832419844501"/>
    <n v="1.575082974102024"/>
    <n v="0.41782567235476958"/>
    <n v="-19.729477470910695"/>
    <n v="-21.278412011984635"/>
    <n v="-43.396585754085471"/>
    <n v="-21.412605133577522"/>
    <n v="-2.0427881534540667E-2"/>
    <n v="-0.20726861494897686"/>
    <n v="-5.6940074769953011E-2"/>
    <n v="0"/>
    <n v="0"/>
    <n v="0"/>
    <n v="0"/>
    <n v="0"/>
    <n v="0"/>
    <n v="0"/>
  </r>
  <r>
    <x v="3"/>
    <x v="3"/>
    <s v="44351_4"/>
    <n v="121.61293267172798"/>
    <n v="144.98031369762742"/>
    <n v="307.58057173964932"/>
    <n v="156.51403490948877"/>
    <n v="0.16996721671676296"/>
    <n v="1.4167777166528188"/>
    <n v="0.398469912891251"/>
    <n v="-20.216437687435914"/>
    <n v="-21.62177269684657"/>
    <n v="-44.772720698709691"/>
    <n v="-22.462399306696039"/>
    <n v="-3.133035495197764E-2"/>
    <n v="-0.21401526925499914"/>
    <n v="-8.2741264350751104E-2"/>
    <n v="0"/>
    <n v="0"/>
    <n v="0"/>
    <n v="0"/>
    <n v="0"/>
    <n v="0"/>
    <n v="0"/>
  </r>
  <r>
    <x v="3"/>
    <x v="4"/>
    <s v="44351_5"/>
    <n v="118.82708889029732"/>
    <n v="141.74189001379287"/>
    <n v="300.70949461980535"/>
    <n v="152.77889518720892"/>
    <n v="0.16798586545279851"/>
    <n v="1.3926716394867762"/>
    <n v="0.39406795009760304"/>
    <n v="-20.717964022777483"/>
    <n v="-22.178294755474884"/>
    <n v="-45.558938336132748"/>
    <n v="-22.922898769067498"/>
    <n v="-2.8914694625874024E-2"/>
    <n v="-0.21228705773497028"/>
    <n v="-7.6794262839077754E-2"/>
    <n v="0"/>
    <n v="0"/>
    <n v="0"/>
    <n v="0"/>
    <n v="0"/>
    <n v="0"/>
    <n v="0"/>
  </r>
  <r>
    <x v="3"/>
    <x v="5"/>
    <s v="44351_6"/>
    <n v="121.34833312521971"/>
    <n v="145.20357921581819"/>
    <n v="308.33847823870843"/>
    <n v="156.34619931195076"/>
    <n v="0.17482687720456119"/>
    <n v="1.4315994999849777"/>
    <n v="0.40946217894412718"/>
    <n v="-20.409304874909516"/>
    <n v="-22.181944935560786"/>
    <n v="-45.456558277619401"/>
    <n v="-22.521829581352886"/>
    <n v="-2.0901995722065268E-2"/>
    <n v="-0.20826832830854411"/>
    <n v="-5.834237202756884E-2"/>
    <n v="0"/>
    <n v="0"/>
    <n v="0"/>
    <n v="0"/>
    <n v="0"/>
    <n v="0"/>
    <n v="0"/>
  </r>
  <r>
    <x v="3"/>
    <x v="6"/>
    <s v="44351_7"/>
    <n v="134.02347765639385"/>
    <n v="160.46829188296499"/>
    <n v="341.66947317950837"/>
    <n v="174.22612963424265"/>
    <n v="0.18121458049745209"/>
    <n v="1.5717952984605452"/>
    <n v="0.4233287828293934"/>
    <n v="-20.784625681049341"/>
    <n v="-23.714755070929208"/>
    <n v="-49.105013266016925"/>
    <n v="-23.575244346210738"/>
    <n v="-2.2002644951275921E-2"/>
    <n v="-0.23026761232174342"/>
    <n v="-5.9857634627926336E-2"/>
    <n v="0"/>
    <n v="0"/>
    <n v="0"/>
    <n v="0"/>
    <n v="0"/>
    <n v="0"/>
    <n v="0"/>
  </r>
  <r>
    <x v="3"/>
    <x v="7"/>
    <s v="44351_8"/>
    <n v="160.7602669769156"/>
    <n v="188.86572708247479"/>
    <n v="399.97354171735009"/>
    <n v="208.14103582798083"/>
    <n v="0.18555785966305555"/>
    <n v="1.8347495847300204"/>
    <n v="0.43245553651855723"/>
    <n v="-24.752025833672541"/>
    <n v="-29.565741138634124"/>
    <n v="-63.368283296692027"/>
    <n v="-31.472683777029928"/>
    <n v="-2.8855680544710185E-2"/>
    <n v="-0.2670407884649153"/>
    <n v="-7.5612328613380367E-2"/>
    <n v="0"/>
    <n v="0"/>
    <n v="0"/>
    <n v="0"/>
    <n v="0"/>
    <n v="0"/>
    <n v="0"/>
  </r>
  <r>
    <x v="3"/>
    <x v="8"/>
    <s v="44351_9"/>
    <n v="185.70114761793698"/>
    <n v="220.65542260474245"/>
    <n v="465.92130578327652"/>
    <n v="240.76118666156191"/>
    <n v="0.22587332548215461"/>
    <n v="2.2393974408667945"/>
    <n v="0.52170454431420965"/>
    <n v="-17.558629759292014"/>
    <n v="-20.090562531526817"/>
    <n v="-44.863252795663762"/>
    <n v="-23.386452252015676"/>
    <n v="6.7201802906188728E-3"/>
    <n v="-0.12310822257182259"/>
    <n v="6.1161414872132926E-3"/>
    <n v="0"/>
    <n v="0"/>
    <n v="0"/>
    <n v="0"/>
    <n v="0"/>
    <n v="0"/>
    <n v="0"/>
  </r>
  <r>
    <x v="3"/>
    <x v="9"/>
    <s v="44351_10"/>
    <n v="205.24389854746352"/>
    <n v="247.19931218902281"/>
    <n v="522.36797046658683"/>
    <n v="267.99153120036766"/>
    <n v="0.24779212267733455"/>
    <n v="2.6004685249700001"/>
    <n v="0.57284361294322084"/>
    <n v="-10.545752845263928"/>
    <n v="-11.492937948180895"/>
    <n v="-26.66840792716231"/>
    <n v="-15.476625592888116"/>
    <n v="4.3266667092524073E-2"/>
    <n v="-2.2712667009560936E-3"/>
    <n v="8.82610904488276E-2"/>
    <n v="0"/>
    <n v="0"/>
    <n v="0"/>
    <n v="0"/>
    <n v="0"/>
    <n v="0"/>
    <n v="0"/>
  </r>
  <r>
    <x v="3"/>
    <x v="10"/>
    <s v="44351_11"/>
    <n v="215.23227013532255"/>
    <n v="258.47676126418725"/>
    <n v="545.86936653781754"/>
    <n v="281.46633149609312"/>
    <n v="0.24986989419449548"/>
    <n v="2.723728756266993"/>
    <n v="0.57632991610489159"/>
    <n v="-8.299684399735705"/>
    <n v="-8.9268677322934629"/>
    <n v="-21.15866305579997"/>
    <n v="-12.513946955319337"/>
    <n v="4.1797424695240039E-2"/>
    <n v="2.1862298416134247E-2"/>
    <n v="8.4163920726329139E-2"/>
    <n v="0"/>
    <n v="0"/>
    <n v="0"/>
    <n v="0"/>
    <n v="0"/>
    <n v="0"/>
    <n v="0"/>
  </r>
  <r>
    <x v="3"/>
    <x v="11"/>
    <s v="44351_12"/>
    <n v="217.57997721686189"/>
    <n v="261.70478847426648"/>
    <n v="551.99051197629058"/>
    <n v="284.94244424573435"/>
    <n v="0.2369398451400124"/>
    <n v="2.7872596613315528"/>
    <n v="0.54777279026368253"/>
    <n v="-5.3691070621262842"/>
    <n v="-5.3399399361216151"/>
    <n v="-12.991249759492415"/>
    <n v="-8.6701330268047094"/>
    <n v="3.8153107002266762E-2"/>
    <n v="4.8042695386115247E-2"/>
    <n v="7.5184547271205798E-2"/>
    <n v="0"/>
    <n v="0"/>
    <n v="0"/>
    <n v="0"/>
    <n v="0"/>
    <n v="0"/>
    <n v="0"/>
  </r>
  <r>
    <x v="3"/>
    <x v="12"/>
    <s v="44351_13"/>
    <n v="222.22408574620275"/>
    <n v="266.36384323926455"/>
    <n v="563.28321651335534"/>
    <n v="291.44419847777078"/>
    <n v="0.23712825040285931"/>
    <n v="2.8127413983946123"/>
    <n v="0.54822835173043716"/>
    <n v="-3.3727692237350464"/>
    <n v="-3.32651912772904"/>
    <n v="-8.6230008921860311"/>
    <n v="-5.812141679565566"/>
    <n v="3.8079963021517171E-2"/>
    <n v="7.0211164270514784E-2"/>
    <n v="7.4896191750358845E-2"/>
    <n v="0"/>
    <n v="0"/>
    <n v="0"/>
    <n v="0"/>
    <n v="0"/>
    <n v="0"/>
    <n v="0"/>
  </r>
  <r>
    <x v="3"/>
    <x v="13"/>
    <s v="44351_14"/>
    <n v="223.54607227611385"/>
    <n v="267.75913656661896"/>
    <n v="568.40824386239626"/>
    <n v="295.1993601466117"/>
    <n v="0.23129100579693329"/>
    <n v="2.8216819942020939"/>
    <n v="0.5338936785728462"/>
    <n v="-3.5742082590559625"/>
    <n v="-5.1114223984827731"/>
    <n v="-11.509949638273749"/>
    <n v="-6.3706252602897298"/>
    <n v="3.8216806133388716E-2"/>
    <n v="3.2141305245908428E-2"/>
    <n v="7.5530032634646416E-2"/>
    <n v="0"/>
    <n v="0"/>
    <n v="0"/>
    <n v="0"/>
    <n v="0"/>
    <n v="0"/>
    <n v="0"/>
  </r>
  <r>
    <x v="3"/>
    <x v="14"/>
    <s v="44351_15"/>
    <n v="219.66519517440486"/>
    <n v="265.12414648269521"/>
    <n v="562.85946453763734"/>
    <n v="290.52257059302008"/>
    <n v="0.21874143253735281"/>
    <n v="2.7588949198341814"/>
    <n v="0.50473252829333948"/>
    <n v="-3.3028003325568198"/>
    <n v="-4.2821310235740508"/>
    <n v="-10.27839950121156"/>
    <n v="-6.5145871038573118"/>
    <n v="2.0672335848012046E-2"/>
    <n v="3.581587383107835E-2"/>
    <n v="3.5403487880246158E-2"/>
    <n v="0"/>
    <n v="0"/>
    <n v="0"/>
    <n v="0"/>
    <n v="0"/>
    <n v="0"/>
    <n v="0"/>
  </r>
  <r>
    <x v="3"/>
    <x v="15"/>
    <s v="44351_16"/>
    <n v="216.60931460684324"/>
    <n v="260.32502196624341"/>
    <n v="553.3448605056268"/>
    <n v="284.42659305603121"/>
    <n v="0.22219827970115222"/>
    <n v="2.6224061846582174"/>
    <n v="0.5109593831274124"/>
    <n v="-6.0932889890448845"/>
    <n v="-5.9875038808951659"/>
    <n v="-13.235880913046678"/>
    <n v="-8.8738296134899635"/>
    <n v="9.3576668309495667E-3"/>
    <n v="2.555595715443473E-2"/>
    <n v="9.052967050206865E-3"/>
    <n v="0"/>
    <n v="0"/>
    <n v="0"/>
    <n v="0"/>
    <n v="0"/>
    <n v="0"/>
    <n v="0"/>
  </r>
  <r>
    <x v="3"/>
    <x v="16"/>
    <s v="44351_17"/>
    <n v="211.19553383359448"/>
    <n v="255.64163378239198"/>
    <n v="545.65980617964158"/>
    <n v="279.11498248609212"/>
    <n v="0.22229225814819054"/>
    <n v="2.5333599452587485"/>
    <n v="0.508630866122183"/>
    <n v="-8.7407223497420823"/>
    <n v="-8.9152285306773642"/>
    <n v="-19.076851191180708"/>
    <n v="-11.520843911452118"/>
    <n v="-2.5313174672511509E-3"/>
    <n v="-2.0636726633590331E-2"/>
    <n v="-1.7455563305852597E-2"/>
    <n v="0"/>
    <n v="0"/>
    <n v="0"/>
    <n v="0"/>
    <n v="0"/>
    <n v="0"/>
    <n v="0"/>
  </r>
  <r>
    <x v="3"/>
    <x v="17"/>
    <s v="44351_18"/>
    <n v="214.83751269254091"/>
    <n v="260.86790584545599"/>
    <n v="560.91336193975451"/>
    <n v="288.24743433665037"/>
    <n v="0.22101609432294364"/>
    <n v="2.5596342355659778"/>
    <n v="0.50376778963456981"/>
    <n v="-14.208320972520994"/>
    <n v="-15.625286868777836"/>
    <n v="-32.434149752040668"/>
    <n v="-16.751037959735765"/>
    <n v="-1.3997713739255036E-2"/>
    <n v="-0.10404762864707871"/>
    <n v="-4.2307031240441176E-2"/>
    <n v="0"/>
    <n v="0"/>
    <n v="0"/>
    <n v="0"/>
    <n v="0"/>
    <n v="0"/>
    <n v="0"/>
  </r>
  <r>
    <x v="3"/>
    <x v="18"/>
    <s v="44351_19"/>
    <n v="227.26042664016711"/>
    <n v="278.26884458298565"/>
    <n v="603.79625673546502"/>
    <n v="308.69448991235981"/>
    <n v="0.26644756846735201"/>
    <n v="2.8227384390908208"/>
    <n v="0.60357286097005658"/>
    <n v="-19.215296156295004"/>
    <n v="-21.415042503064996"/>
    <n v="-43.188894102721278"/>
    <n v="-21.931364948621933"/>
    <n v="-2.6919688080721538E-2"/>
    <n v="-0.16660075053083545"/>
    <n v="-7.0014063500181051E-2"/>
    <n v="0"/>
    <n v="0"/>
    <n v="0"/>
    <n v="0"/>
    <n v="0"/>
    <n v="0"/>
    <n v="0"/>
  </r>
  <r>
    <x v="3"/>
    <x v="19"/>
    <s v="44351_20"/>
    <n v="227.17473320522046"/>
    <n v="280.3267408777732"/>
    <n v="610.24131462606329"/>
    <n v="310.32682165741613"/>
    <n v="0.27707869334598212"/>
    <n v="2.876179772640743"/>
    <n v="0.62645252233556203"/>
    <n v="-22.204611249383149"/>
    <n v="-25.000338221625977"/>
    <n v="-51.197515000691162"/>
    <n v="-25.75022851517479"/>
    <n v="-2.8565572747776397E-2"/>
    <n v="-0.19506456690944096"/>
    <n v="-7.3954115335374992E-2"/>
    <n v="0"/>
    <n v="0"/>
    <n v="0"/>
    <n v="0"/>
    <n v="0"/>
    <n v="0"/>
    <n v="0"/>
  </r>
  <r>
    <x v="3"/>
    <x v="20"/>
    <s v="44351_21"/>
    <n v="218.92208225249897"/>
    <n v="276.24697100042926"/>
    <n v="602.53030099053319"/>
    <n v="304.61847511385093"/>
    <n v="0.2639791360607705"/>
    <n v="2.9753527118039464"/>
    <n v="0.59596387304254128"/>
    <n v="-18.631846289549873"/>
    <n v="-20.007460433640823"/>
    <n v="-42.410167949601387"/>
    <n v="-20.638812343241128"/>
    <n v="-3.4171196821984474E-2"/>
    <n v="-0.17929111967345859"/>
    <n v="-8.7249726611371939E-2"/>
    <n v="0"/>
    <n v="0"/>
    <n v="0"/>
    <n v="0"/>
    <n v="0"/>
    <n v="0"/>
    <n v="0"/>
  </r>
  <r>
    <x v="3"/>
    <x v="21"/>
    <s v="44351_22"/>
    <n v="209.034515471584"/>
    <n v="267.85278166137289"/>
    <n v="584.83846239382876"/>
    <n v="293.83220073206905"/>
    <n v="0.27341846233508665"/>
    <n v="2.9869153144545515"/>
    <n v="0.61738317788771901"/>
    <n v="-19.053427703881887"/>
    <n v="-21.054863096738057"/>
    <n v="-45.055742746943153"/>
    <n v="-21.884036122165558"/>
    <n v="-2.6307250684883994E-2"/>
    <n v="-0.19424564249285345"/>
    <n v="-6.8720025109791541E-2"/>
    <n v="0"/>
    <n v="0"/>
    <n v="0"/>
    <n v="0"/>
    <n v="0"/>
    <n v="0"/>
    <n v="0"/>
  </r>
  <r>
    <x v="3"/>
    <x v="22"/>
    <s v="44351_23"/>
    <n v="195.78660509731822"/>
    <n v="251.65045179246329"/>
    <n v="549.70823208634533"/>
    <n v="275.12540060473856"/>
    <n v="0.25854420613090323"/>
    <n v="2.7987468071741701"/>
    <n v="0.58686108154270156"/>
    <n v="-17.71000110592394"/>
    <n v="-20.300096781753858"/>
    <n v="-42.253959445180783"/>
    <n v="-19.762249754615397"/>
    <n v="-1.985201663364277E-2"/>
    <n v="-0.19773440139143111"/>
    <n v="-5.4822947379070883E-2"/>
    <n v="0"/>
    <n v="0"/>
    <n v="0"/>
    <n v="0"/>
    <n v="0"/>
    <n v="0"/>
    <n v="0"/>
  </r>
  <r>
    <x v="3"/>
    <x v="23"/>
    <s v="44351_24"/>
    <n v="178.37995329744734"/>
    <n v="229.32089728716363"/>
    <n v="500.49016899750268"/>
    <n v="249.3824053626218"/>
    <n v="0.2367175292517566"/>
    <n v="2.5575110179670943"/>
    <n v="0.54155052834999595"/>
    <n v="-18.594112551115501"/>
    <n v="-21.126232021803823"/>
    <n v="-43.922375945499809"/>
    <n v="-21.07475843767568"/>
    <n v="-1.6229559603949357E-2"/>
    <n v="-0.19527155738973984"/>
    <n v="-4.712339671713453E-2"/>
    <n v="0"/>
    <n v="0"/>
    <n v="0"/>
    <n v="0"/>
    <n v="0"/>
    <n v="0"/>
    <n v="0"/>
  </r>
  <r>
    <x v="4"/>
    <x v="0"/>
    <s v="44352_1"/>
    <n v="157.6892351640881"/>
    <n v="201.9568593784835"/>
    <n v="438.29009280869849"/>
    <n v="218.07238995340961"/>
    <n v="0.21087744261925118"/>
    <n v="2.2692172566413022"/>
    <n v="0.48640622778915998"/>
    <n v="-19.832045410846348"/>
    <n v="-21.82622895605515"/>
    <n v="-44.853642475810027"/>
    <n v="-21.905812293054211"/>
    <n v="-2.0232486545898674E-2"/>
    <n v="-0.19878447546435452"/>
    <n v="-5.6517704146794578E-2"/>
    <n v="0"/>
    <n v="0"/>
    <n v="0"/>
    <n v="0"/>
    <n v="0"/>
    <n v="0"/>
    <n v="0"/>
  </r>
  <r>
    <x v="4"/>
    <x v="1"/>
    <s v="44352_2"/>
    <n v="140.69115873209611"/>
    <n v="178.28595556487707"/>
    <n v="384.06921657258334"/>
    <n v="192.3182064615041"/>
    <n v="0.19468268047595966"/>
    <n v="2.0103872900158901"/>
    <n v="0.45178279153508738"/>
    <n v="-20.543996696960193"/>
    <n v="-22.632279121485933"/>
    <n v="-46.853769253600461"/>
    <n v="-22.698585300635632"/>
    <n v="-2.2049657259306299E-2"/>
    <n v="-0.21172310791342316"/>
    <n v="-6.0765611841072334E-2"/>
    <n v="0"/>
    <n v="0"/>
    <n v="0"/>
    <n v="0"/>
    <n v="0"/>
    <n v="0"/>
    <n v="0"/>
  </r>
  <r>
    <x v="4"/>
    <x v="2"/>
    <s v="44352_3"/>
    <n v="128.4290230042524"/>
    <n v="160.91232462234501"/>
    <n v="344.53499156478142"/>
    <n v="173.62099049626838"/>
    <n v="0.17767953147938845"/>
    <n v="1.8239383402092031"/>
    <n v="0.41525464534080292"/>
    <n v="-21.091399930168059"/>
    <n v="-23.208373260058959"/>
    <n v="-48.033606279248573"/>
    <n v="-23.234435015813702"/>
    <n v="-2.8578603981677948E-2"/>
    <n v="-0.21913326368639818"/>
    <n v="-7.5255225089477684E-2"/>
    <n v="0"/>
    <n v="0"/>
    <n v="0"/>
    <n v="0"/>
    <n v="0"/>
    <n v="0"/>
    <n v="0"/>
  </r>
  <r>
    <x v="4"/>
    <x v="3"/>
    <s v="44352_4"/>
    <n v="120.25411937724608"/>
    <n v="149.73969609516104"/>
    <n v="318.44910167753216"/>
    <n v="162.09188618592927"/>
    <n v="0.17504741250189984"/>
    <n v="1.7047853908265083"/>
    <n v="0.40967820411488992"/>
    <n v="-20.972729731795784"/>
    <n v="-22.633791296305759"/>
    <n v="-47.047591697043401"/>
    <n v="-22.681140173059799"/>
    <n v="-2.93820658258841E-2"/>
    <n v="-0.21444068638357203"/>
    <n v="-7.7254126171437676E-2"/>
    <n v="0"/>
    <n v="0"/>
    <n v="0"/>
    <n v="0"/>
    <n v="0"/>
    <n v="0"/>
    <n v="0"/>
  </r>
  <r>
    <x v="4"/>
    <x v="4"/>
    <s v="44352_5"/>
    <n v="117.09403522799393"/>
    <n v="144.12344118667855"/>
    <n v="305.83923439178034"/>
    <n v="156.17366960808752"/>
    <n v="0.17536096735329512"/>
    <n v="1.6443886058736745"/>
    <n v="0.410680903700398"/>
    <n v="-21.353860452050487"/>
    <n v="-23.615710570292705"/>
    <n v="-48.877408199170787"/>
    <n v="-23.664705064184613"/>
    <n v="-2.2670910196958275E-2"/>
    <n v="-0.22127707214142558"/>
    <n v="-6.1860485486475013E-2"/>
    <n v="0"/>
    <n v="0"/>
    <n v="0"/>
    <n v="0"/>
    <n v="0"/>
    <n v="0"/>
    <n v="0"/>
  </r>
  <r>
    <x v="4"/>
    <x v="5"/>
    <s v="44352_6"/>
    <n v="116.09216955069463"/>
    <n v="142.75564088087626"/>
    <n v="302.82038839415583"/>
    <n v="154.07394616237963"/>
    <n v="0.17741507952240382"/>
    <n v="1.6406932933509804"/>
    <n v="0.41503558644280797"/>
    <n v="-21.51987279058724"/>
    <n v="-24.140379461708282"/>
    <n v="-49.843561154032145"/>
    <n v="-24.089449621534982"/>
    <n v="-2.1335424566247707E-2"/>
    <n v="-0.22227367215387928"/>
    <n v="-5.8949690577103947E-2"/>
    <n v="0"/>
    <n v="0"/>
    <n v="0"/>
    <n v="0"/>
    <n v="0"/>
    <n v="0"/>
    <n v="0"/>
  </r>
  <r>
    <x v="4"/>
    <x v="6"/>
    <s v="44352_7"/>
    <n v="118.05045490888241"/>
    <n v="145.22337914820781"/>
    <n v="308.60923332084053"/>
    <n v="157.42211749444505"/>
    <n v="0.1699262427877834"/>
    <n v="1.6516068134641706"/>
    <n v="0.39722981606558971"/>
    <n v="-20.858549796061553"/>
    <n v="-23.575966641465374"/>
    <n v="-48.891057114786463"/>
    <n v="-22.949103623115178"/>
    <n v="-2.613469735502796E-2"/>
    <n v="-0.22430099477374102"/>
    <n v="-6.9719414747449332E-2"/>
    <n v="0"/>
    <n v="0"/>
    <n v="0"/>
    <n v="0"/>
    <n v="0"/>
    <n v="0"/>
    <n v="0"/>
  </r>
  <r>
    <x v="4"/>
    <x v="7"/>
    <s v="44352_8"/>
    <n v="123.2532337531818"/>
    <n v="151.54013939919196"/>
    <n v="321.36248940336714"/>
    <n v="164.53540620686601"/>
    <n v="0.17105778856934339"/>
    <n v="1.7200413416820226"/>
    <n v="0.39944821008817571"/>
    <n v="-19.993973899525191"/>
    <n v="-22.557334546913207"/>
    <n v="-47.524152158522995"/>
    <n v="-21.859807085954369"/>
    <n v="-3.141178327517366E-2"/>
    <n v="-0.2161584128446094"/>
    <n v="-8.1382387965831277E-2"/>
    <n v="0"/>
    <n v="0"/>
    <n v="0"/>
    <n v="0"/>
    <n v="0"/>
    <n v="0"/>
    <n v="0"/>
  </r>
  <r>
    <x v="4"/>
    <x v="8"/>
    <s v="44352_9"/>
    <n v="132.58596217952575"/>
    <n v="162.9410692066524"/>
    <n v="344.88318482354157"/>
    <n v="177.31060165337342"/>
    <n v="0.17096794862445916"/>
    <n v="1.871035248644799"/>
    <n v="0.39431802291244999"/>
    <n v="-17.866160720848391"/>
    <n v="-20.250734928269015"/>
    <n v="-44.388397281553921"/>
    <n v="-19.923188117354972"/>
    <n v="-2.8090707630878675E-2"/>
    <n v="-0.15951517460457593"/>
    <n v="-7.3597878421434781E-2"/>
    <n v="0"/>
    <n v="0"/>
    <n v="0"/>
    <n v="0"/>
    <n v="0"/>
    <n v="0"/>
    <n v="0"/>
  </r>
  <r>
    <x v="4"/>
    <x v="9"/>
    <s v="44352_10"/>
    <n v="149.5880172128627"/>
    <n v="185.86893298321141"/>
    <n v="395.21609057463024"/>
    <n v="201.72546995145265"/>
    <n v="0.19567798685302554"/>
    <n v="2.1556890470593837"/>
    <n v="0.44753223556595667"/>
    <n v="-21.012824106947523"/>
    <n v="-25.993148504837219"/>
    <n v="-57.068678287894443"/>
    <n v="-27.133973722328047"/>
    <n v="-1.0479278849729511E-2"/>
    <n v="-0.16333975125845904"/>
    <n v="-3.4504372212122006E-2"/>
    <n v="0"/>
    <n v="0"/>
    <n v="0"/>
    <n v="0"/>
    <n v="0"/>
    <n v="0"/>
    <n v="0"/>
  </r>
  <r>
    <x v="4"/>
    <x v="10"/>
    <s v="44352_11"/>
    <n v="162.98137883824359"/>
    <n v="203.46686745588295"/>
    <n v="434.68552686462988"/>
    <n v="221.12912129902506"/>
    <n v="0.20356699491130892"/>
    <n v="2.3238813898587072"/>
    <n v="0.46747703981685801"/>
    <n v="-22.889231878029097"/>
    <n v="-28.409683980090509"/>
    <n v="-63.510808489048372"/>
    <n v="-31.285075340319253"/>
    <n v="8.1044276628762252E-3"/>
    <n v="-0.14454438747220499"/>
    <n v="7.4754280984304497E-3"/>
    <n v="0"/>
    <n v="0"/>
    <n v="0"/>
    <n v="0"/>
    <n v="0"/>
    <n v="0"/>
    <n v="0"/>
  </r>
  <r>
    <x v="4"/>
    <x v="11"/>
    <s v="44352_12"/>
    <n v="170.24807826216286"/>
    <n v="211.86760522410017"/>
    <n v="454.19124840839919"/>
    <n v="231.08735958965747"/>
    <n v="0.20150994164665562"/>
    <n v="2.3764948743479373"/>
    <n v="0.46330459559134468"/>
    <n v="-27.853420237265112"/>
    <n v="-35.357819990814129"/>
    <n v="-79.538675342331189"/>
    <n v="-40.015195811281238"/>
    <n v="1.3602418717189174E-2"/>
    <n v="-0.1780926936607867"/>
    <n v="1.8162803842552748E-2"/>
    <n v="0"/>
    <n v="0"/>
    <n v="0"/>
    <n v="0"/>
    <n v="0"/>
    <n v="0"/>
    <n v="0"/>
  </r>
  <r>
    <x v="4"/>
    <x v="12"/>
    <s v="44352_13"/>
    <n v="175.73251503935214"/>
    <n v="218.93796772814667"/>
    <n v="469.98977075031826"/>
    <n v="239.59304018189988"/>
    <n v="0.20134579463215266"/>
    <n v="2.4282783253080229"/>
    <n v="0.46295058858104443"/>
    <n v="-26.283411269340721"/>
    <n v="-33.207321341414421"/>
    <n v="-74.766627977575396"/>
    <n v="-37.211370897001657"/>
    <n v="1.1162494894117733E-2"/>
    <n v="-0.17208150853322518"/>
    <n v="1.2831430471193608E-2"/>
    <n v="0"/>
    <n v="0"/>
    <n v="0"/>
    <n v="0"/>
    <n v="0"/>
    <n v="0"/>
    <n v="0"/>
  </r>
  <r>
    <x v="4"/>
    <x v="13"/>
    <s v="44352_14"/>
    <n v="185.78399476091494"/>
    <n v="229.20267465087457"/>
    <n v="494.52679224073518"/>
    <n v="253.91044588589156"/>
    <n v="0.19903271379214502"/>
    <n v="2.4895352851987163"/>
    <n v="0.45652191503278661"/>
    <n v="-24.994237104386318"/>
    <n v="-32.172163581475502"/>
    <n v="-71.831451021707466"/>
    <n v="-35.319090228814922"/>
    <n v="8.1552811743805312E-3"/>
    <n v="-0.18574233242240859"/>
    <n v="6.2074479729497256E-3"/>
    <n v="0"/>
    <n v="0"/>
    <n v="0"/>
    <n v="0"/>
    <n v="0"/>
    <n v="0"/>
    <n v="0"/>
  </r>
  <r>
    <x v="4"/>
    <x v="14"/>
    <s v="44352_15"/>
    <n v="187.33499663269447"/>
    <n v="231.4495359405887"/>
    <n v="500.68290431548462"/>
    <n v="256.65714504227748"/>
    <n v="0.18547683073260249"/>
    <n v="2.4970843057914585"/>
    <n v="0.42645943635720451"/>
    <n v="-25.612394651511256"/>
    <n v="-32.842433686699025"/>
    <n v="-72.861433886248676"/>
    <n v="-35.902675593295584"/>
    <n v="-4.5166602748605462E-3"/>
    <n v="-0.20623875020675295"/>
    <n v="-2.2563147046681095E-2"/>
    <n v="0"/>
    <n v="0"/>
    <n v="0"/>
    <n v="0"/>
    <n v="0"/>
    <n v="0"/>
    <n v="0"/>
  </r>
  <r>
    <x v="4"/>
    <x v="15"/>
    <s v="44352_16"/>
    <n v="181.32977773534378"/>
    <n v="225.96327154752234"/>
    <n v="489.28915612291718"/>
    <n v="249.09549462519396"/>
    <n v="0.18707215535192931"/>
    <n v="2.4057049278728062"/>
    <n v="0.42863814180752458"/>
    <n v="-27.093404628486873"/>
    <n v="-34.969649663862619"/>
    <n v="-77.357461967226598"/>
    <n v="-38.108066027026609"/>
    <n v="-3.6690466881221084E-3"/>
    <n v="-0.23621213604104441"/>
    <n v="-2.0397480759864278E-2"/>
    <n v="0"/>
    <n v="0"/>
    <n v="0"/>
    <n v="0"/>
    <n v="0"/>
    <n v="0"/>
    <n v="0"/>
  </r>
  <r>
    <x v="4"/>
    <x v="16"/>
    <s v="44352_17"/>
    <n v="176.40066718420127"/>
    <n v="221.52922350353853"/>
    <n v="481.1029203113012"/>
    <n v="244.15462849177922"/>
    <n v="0.18412274158139874"/>
    <n v="2.3502691594566016"/>
    <n v="0.42111494026601376"/>
    <n v="-29.994044154877443"/>
    <n v="-38.095421345385837"/>
    <n v="-83.788516983689775"/>
    <n v="-41.505393583297405"/>
    <n v="-1.0404293062231958E-2"/>
    <n v="-0.27948968755915277"/>
    <n v="-3.5069691228995933E-2"/>
    <n v="0"/>
    <n v="0"/>
    <n v="0"/>
    <n v="0"/>
    <n v="0"/>
    <n v="0"/>
    <n v="0"/>
  </r>
  <r>
    <x v="4"/>
    <x v="17"/>
    <s v="44352_18"/>
    <n v="184.44186900583207"/>
    <n v="232.14672598132893"/>
    <n v="505.48877056900147"/>
    <n v="256.81609885379027"/>
    <n v="0.19944244009116807"/>
    <n v="2.4596854271528379"/>
    <n v="0.45180517598158143"/>
    <n v="-31.72877337090776"/>
    <n v="-40.279623250321727"/>
    <n v="-87.784965922451079"/>
    <n v="-43.22674671250379"/>
    <n v="-1.8672131707484906E-2"/>
    <n v="-0.33852381652705898"/>
    <n v="-5.3862587599827157E-2"/>
    <n v="0"/>
    <n v="0"/>
    <n v="0"/>
    <n v="0"/>
    <n v="0"/>
    <n v="0"/>
    <n v="0"/>
  </r>
  <r>
    <x v="4"/>
    <x v="18"/>
    <s v="44352_19"/>
    <n v="206.32621112091437"/>
    <n v="259.93987603654699"/>
    <n v="569.00436522000723"/>
    <n v="288.59211373302452"/>
    <n v="0.26027733014418153"/>
    <n v="2.8243503940177135"/>
    <n v="0.58488600584346784"/>
    <n v="-32.680033987704931"/>
    <n v="-40.999438507845007"/>
    <n v="-86.941811261200797"/>
    <n v="-43.467470773747969"/>
    <n v="-2.7332976815212372E-2"/>
    <n v="-0.38296886227816096"/>
    <n v="-7.1543364302443638E-2"/>
    <n v="0"/>
    <n v="0"/>
    <n v="0"/>
    <n v="0"/>
    <n v="0"/>
    <n v="0"/>
    <n v="0"/>
  </r>
  <r>
    <x v="4"/>
    <x v="19"/>
    <s v="44352_20"/>
    <n v="210.23398329386393"/>
    <n v="265.11405151886919"/>
    <n v="580.95334781997713"/>
    <n v="294.53744029492935"/>
    <n v="0.26779540875436381"/>
    <n v="2.8951436107645083"/>
    <n v="0.60032284481145182"/>
    <n v="-33.732896210375884"/>
    <n v="-42.614974289454814"/>
    <n v="-90.524088055412065"/>
    <n v="-45.04329954077145"/>
    <n v="-2.81873280300102E-2"/>
    <n v="-0.39814587408921476"/>
    <n v="-7.3909048749478484E-2"/>
    <n v="0"/>
    <n v="0"/>
    <n v="0"/>
    <n v="0"/>
    <n v="0"/>
    <n v="0"/>
    <n v="0"/>
  </r>
  <r>
    <x v="4"/>
    <x v="20"/>
    <s v="44352_21"/>
    <n v="208.66489979275761"/>
    <n v="263.00937908218901"/>
    <n v="577.0523683055651"/>
    <n v="292.89106418035067"/>
    <n v="0.25792680957416136"/>
    <n v="2.8667642583367963"/>
    <n v="0.58113330539394048"/>
    <n v="-34.854279331557514"/>
    <n v="-44.298360759084211"/>
    <n v="-94.612139888253793"/>
    <n v="-46.743319592419731"/>
    <n v="-3.0227365714201062E-2"/>
    <n v="-0.41209617731248055"/>
    <n v="-7.8265396470630369E-2"/>
    <n v="0"/>
    <n v="0"/>
    <n v="0"/>
    <n v="0"/>
    <n v="0"/>
    <n v="0"/>
    <n v="0"/>
  </r>
  <r>
    <x v="4"/>
    <x v="21"/>
    <s v="44352_22"/>
    <n v="201.96495840712646"/>
    <n v="254.56794074360448"/>
    <n v="558.7764769300486"/>
    <n v="283.69879465179343"/>
    <n v="0.25529630603485187"/>
    <n v="2.7723997595436254"/>
    <n v="0.57736541500871685"/>
    <n v="-35.50285568257236"/>
    <n v="-44.657953181447574"/>
    <n v="-95.712405064759096"/>
    <n v="-47.954218246529642"/>
    <n v="-2.910123611679083E-2"/>
    <n v="-0.42084332721875423"/>
    <n v="-7.6391043725255681E-2"/>
    <n v="0"/>
    <n v="0"/>
    <n v="0"/>
    <n v="0"/>
    <n v="0"/>
    <n v="0"/>
    <n v="0"/>
  </r>
  <r>
    <x v="4"/>
    <x v="22"/>
    <s v="44352_23"/>
    <n v="189.40539239007313"/>
    <n v="240.16103415918994"/>
    <n v="525.7820146439883"/>
    <n v="266.43809685236778"/>
    <n v="0.2451631542115047"/>
    <n v="2.6170521850763637"/>
    <n v="0.55485506660891926"/>
    <n v="-35.326563474469125"/>
    <n v="-41.981505267822797"/>
    <n v="-90.511822734728653"/>
    <n v="-46.849239590954589"/>
    <n v="-3.1349772344697338E-2"/>
    <n v="-0.40512261444200226"/>
    <n v="-8.0556234632372298E-2"/>
    <n v="0"/>
    <n v="0"/>
    <n v="0"/>
    <n v="0"/>
    <n v="0"/>
    <n v="0"/>
    <n v="0"/>
  </r>
  <r>
    <x v="4"/>
    <x v="23"/>
    <s v="44352_24"/>
    <n v="172.50510548452863"/>
    <n v="218.73641932985865"/>
    <n v="478.58643056481793"/>
    <n v="241.59202214603201"/>
    <n v="0.22616592876409408"/>
    <n v="2.3967604081293863"/>
    <n v="0.51762231983136298"/>
    <n v="-28.355782189464517"/>
    <n v="-34.533048143065528"/>
    <n v="-74.723302760982349"/>
    <n v="-36.106048216696671"/>
    <n v="-3.2393718830181974E-2"/>
    <n v="-0.36396418204616898"/>
    <n v="-8.3473682035410279E-2"/>
    <n v="0"/>
    <n v="0"/>
    <n v="0"/>
    <n v="0"/>
    <n v="0"/>
    <n v="0"/>
    <n v="0"/>
  </r>
  <r>
    <x v="5"/>
    <x v="0"/>
    <s v="44353_1"/>
    <n v="155.13217698823013"/>
    <n v="195.05084372267999"/>
    <n v="424.1858369526463"/>
    <n v="214.64520064264462"/>
    <n v="0.19978023904634135"/>
    <n v="2.1345606690946402"/>
    <n v="0.46204613136300016"/>
    <n v="-28.508669337543871"/>
    <n v="-34.855603676423165"/>
    <n v="-75.928292444892875"/>
    <n v="-36.770692430784329"/>
    <n v="-3.1761958849812033E-2"/>
    <n v="-0.36341266601179145"/>
    <n v="-8.2513622961863417E-2"/>
    <n v="0"/>
    <n v="0"/>
    <n v="0"/>
    <n v="0"/>
    <n v="0"/>
    <n v="0"/>
    <n v="0"/>
  </r>
  <r>
    <x v="5"/>
    <x v="1"/>
    <s v="44353_2"/>
    <n v="137.83263570181001"/>
    <n v="172.40894339148389"/>
    <n v="372.81970486350536"/>
    <n v="189.86392735954871"/>
    <n v="0.18225952490735328"/>
    <n v="1.8792243026988629"/>
    <n v="0.42445295034173042"/>
    <n v="-23.515326043955501"/>
    <n v="-27.061027804625688"/>
    <n v="-59.327991297545815"/>
    <n v="-29.388219923353766"/>
    <n v="-3.3032784554718121E-2"/>
    <n v="-0.31056640613552305"/>
    <n v="-8.5713921000047294E-2"/>
    <n v="0"/>
    <n v="0"/>
    <n v="0"/>
    <n v="0"/>
    <n v="0"/>
    <n v="0"/>
    <n v="0"/>
  </r>
  <r>
    <x v="5"/>
    <x v="2"/>
    <s v="44353_3"/>
    <n v="126.02823402590117"/>
    <n v="154.86086009923227"/>
    <n v="332.38018996105495"/>
    <n v="169.90638474453863"/>
    <n v="0.17327570178620344"/>
    <n v="1.6896678396885616"/>
    <n v="0.40428683837616597"/>
    <n v="-23.48572708083648"/>
    <n v="-27.657282230642249"/>
    <n v="-60.920516843159426"/>
    <n v="-30.07367146672501"/>
    <n v="-3.3122534997297524E-2"/>
    <n v="-0.32300983342979395"/>
    <n v="-8.6436216174893971E-2"/>
    <n v="0"/>
    <n v="0"/>
    <n v="0"/>
    <n v="0"/>
    <n v="0"/>
    <n v="0"/>
    <n v="0"/>
  </r>
  <r>
    <x v="5"/>
    <x v="3"/>
    <s v="44353_4"/>
    <n v="117.34633296310857"/>
    <n v="142.91408410103273"/>
    <n v="305.55571294909532"/>
    <n v="156.77160032491935"/>
    <n v="0.16843123704642965"/>
    <n v="1.523303662609603"/>
    <n v="0.39382635375010511"/>
    <n v="-16.379489394887514"/>
    <n v="-18.119489137717707"/>
    <n v="-39.147440344809766"/>
    <n v="-19.482169118482144"/>
    <n v="-3.2077578557749231E-2"/>
    <n v="-0.26182899913511593"/>
    <n v="-8.4216615644229151E-2"/>
    <n v="0"/>
    <n v="0"/>
    <n v="0"/>
    <n v="0"/>
    <n v="0"/>
    <n v="0"/>
    <n v="0"/>
  </r>
  <r>
    <x v="5"/>
    <x v="4"/>
    <s v="44353_5"/>
    <n v="113.29443913573063"/>
    <n v="136.97365742120078"/>
    <n v="291.38927822546094"/>
    <n v="150.28128492340929"/>
    <n v="0.16553613235861833"/>
    <n v="1.4758460572078169"/>
    <n v="0.38697739131736364"/>
    <n v="-14.334694588172916"/>
    <n v="-15.546949818757541"/>
    <n v="-32.963284125822405"/>
    <n v="-16.480605811640761"/>
    <n v="-3.1941640467503467E-2"/>
    <n v="-0.23881712573844871"/>
    <n v="-8.3615731048770639E-2"/>
    <n v="0"/>
    <n v="0"/>
    <n v="0"/>
    <n v="0"/>
    <n v="0"/>
    <n v="0"/>
    <n v="0"/>
  </r>
  <r>
    <x v="5"/>
    <x v="5"/>
    <s v="44353_6"/>
    <n v="111.85015086271284"/>
    <n v="134.47120984254465"/>
    <n v="285.53435445062354"/>
    <n v="148.14061033930469"/>
    <n v="0.16180335367769277"/>
    <n v="1.4353193304798704"/>
    <n v="0.37931994617920461"/>
    <n v="-14.025987554032239"/>
    <n v="-15.212611718023489"/>
    <n v="-32.222932278799668"/>
    <n v="-15.936101053993292"/>
    <n v="-3.1916561503756762E-2"/>
    <n v="-0.24230706143139877"/>
    <n v="-8.3404713127657515E-2"/>
    <n v="0"/>
    <n v="0"/>
    <n v="0"/>
    <n v="0"/>
    <n v="0"/>
    <n v="0"/>
    <n v="0"/>
  </r>
  <r>
    <x v="5"/>
    <x v="6"/>
    <s v="44353_7"/>
    <n v="113.42602829650497"/>
    <n v="135.32495098999584"/>
    <n v="287.16098327837852"/>
    <n v="149.68316305644058"/>
    <n v="0.16321607809528044"/>
    <n v="1.4551526315903225"/>
    <n v="0.38187504491120844"/>
    <n v="-13.610788545189511"/>
    <n v="-15.141356418217914"/>
    <n v="-31.985490069733181"/>
    <n v="-15.573143108984542"/>
    <n v="-3.0368155606157014E-2"/>
    <n v="-0.24379049518492979"/>
    <n v="-7.9409046916150555E-2"/>
    <n v="0"/>
    <n v="0"/>
    <n v="0"/>
    <n v="0"/>
    <n v="0"/>
    <n v="0"/>
    <n v="0"/>
  </r>
  <r>
    <x v="5"/>
    <x v="7"/>
    <s v="44353_8"/>
    <n v="116.72559647516468"/>
    <n v="138.56291406528987"/>
    <n v="293.73667000625193"/>
    <n v="154.38663531323627"/>
    <n v="0.15733497318168699"/>
    <n v="1.4870914819217007"/>
    <n v="0.36702346313994871"/>
    <n v="-13.069069989810391"/>
    <n v="-14.961629161010668"/>
    <n v="-31.868810053069957"/>
    <n v="-14.875838222360668"/>
    <n v="-3.074989334395662E-2"/>
    <n v="-0.24019030323334964"/>
    <n v="-7.9646780518048674E-2"/>
    <n v="0"/>
    <n v="0"/>
    <n v="0"/>
    <n v="0"/>
    <n v="0"/>
    <n v="0"/>
    <n v="0"/>
  </r>
  <r>
    <x v="5"/>
    <x v="8"/>
    <s v="44353_9"/>
    <n v="121.25001946818561"/>
    <n v="143.71397120685504"/>
    <n v="303.99315833906695"/>
    <n v="160.62761810866454"/>
    <n v="0.16013599498798908"/>
    <n v="1.5507491705728498"/>
    <n v="0.3711036421535473"/>
    <n v="-12.143629810087383"/>
    <n v="-14.154249562116821"/>
    <n v="-31.742372834299516"/>
    <n v="-14.27292461087838"/>
    <n v="-2.5738239796221019E-2"/>
    <n v="-0.21428889049630834"/>
    <n v="-6.7631969573658732E-2"/>
    <n v="0"/>
    <n v="0"/>
    <n v="0"/>
    <n v="0"/>
    <n v="0"/>
    <n v="0"/>
    <n v="0"/>
  </r>
  <r>
    <x v="5"/>
    <x v="9"/>
    <s v="44353_10"/>
    <n v="137.17911906355783"/>
    <n v="164.37967276746409"/>
    <n v="350.7847233945144"/>
    <n v="183.72404971648621"/>
    <n v="0.18981703009349232"/>
    <n v="1.794565900684566"/>
    <n v="0.43475631071302145"/>
    <n v="-10.208502552607293"/>
    <n v="-12.00830062040292"/>
    <n v="-27.063082649543905"/>
    <n v="-11.870499190057441"/>
    <n v="-1.2899685471534285E-2"/>
    <n v="-0.17160270236458156"/>
    <n v="-3.870442917140321E-2"/>
    <n v="0"/>
    <n v="0"/>
    <n v="0"/>
    <n v="0"/>
    <n v="0"/>
    <n v="0"/>
    <n v="0"/>
  </r>
  <r>
    <x v="5"/>
    <x v="10"/>
    <s v="44353_11"/>
    <n v="151.31868503087463"/>
    <n v="184.40733103971274"/>
    <n v="396.58219371116996"/>
    <n v="205.57033036333155"/>
    <n v="0.20458295964193338"/>
    <n v="1.9870788060831108"/>
    <n v="0.46706714253092818"/>
    <n v="-7.4136425605364646"/>
    <n v="-8.6633881228481897"/>
    <n v="-19.508040406831615"/>
    <n v="-7.961431914995277"/>
    <n v="-9.7711282523672369E-3"/>
    <n v="-0.13841028870166436"/>
    <n v="-3.2206086230940678E-2"/>
    <n v="0"/>
    <n v="0"/>
    <n v="0"/>
    <n v="0"/>
    <n v="0"/>
    <n v="0"/>
    <n v="0"/>
  </r>
  <r>
    <x v="5"/>
    <x v="11"/>
    <s v="44353_12"/>
    <n v="161.20561040737752"/>
    <n v="196.77651866114343"/>
    <n v="425.08082527626971"/>
    <n v="219.42419203556267"/>
    <n v="0.20335669229403969"/>
    <n v="2.1064453551757367"/>
    <n v="0.46494176744423465"/>
    <n v="-14.148858149266951"/>
    <n v="-17.298396455771289"/>
    <n v="-38.470598806393816"/>
    <n v="-18.603717171678632"/>
    <n v="-7.1291486706128639E-3"/>
    <n v="-0.18183892901279711"/>
    <n v="-2.6903235554595051E-2"/>
    <n v="0"/>
    <n v="0"/>
    <n v="0"/>
    <n v="0"/>
    <n v="0"/>
    <n v="0"/>
    <n v="0"/>
  </r>
  <r>
    <x v="5"/>
    <x v="12"/>
    <s v="44353_13"/>
    <n v="169.62434815975757"/>
    <n v="205.52648918736338"/>
    <n v="445.24805390961842"/>
    <n v="229.82126227092564"/>
    <n v="0.20527046583315861"/>
    <n v="2.1819587251073744"/>
    <n v="0.46924618685571851"/>
    <n v="-20.73976748005375"/>
    <n v="-24.760318129835508"/>
    <n v="-54.735099123664881"/>
    <n v="-28.513865657004715"/>
    <n v="-4.0907684363299477E-3"/>
    <n v="-0.21852706084312265"/>
    <n v="-2.0730935471619395E-2"/>
    <n v="0"/>
    <n v="0"/>
    <n v="0"/>
    <n v="0"/>
    <n v="0"/>
    <n v="0"/>
    <n v="0"/>
  </r>
  <r>
    <x v="5"/>
    <x v="13"/>
    <s v="44353_14"/>
    <n v="180.04469249479067"/>
    <n v="219.08021504742464"/>
    <n v="476.14025909419917"/>
    <n v="245.97427255482495"/>
    <n v="0.20844826224776031"/>
    <n v="2.3075438271797601"/>
    <n v="0.47300113398533172"/>
    <n v="-19.817379569885606"/>
    <n v="-23.181448313282388"/>
    <n v="-51.019208281549524"/>
    <n v="-26.407566612926658"/>
    <n v="-5.042920781744991E-3"/>
    <n v="-0.20484902383450793"/>
    <n v="-2.1981879595788671E-2"/>
    <n v="0"/>
    <n v="0"/>
    <n v="0"/>
    <n v="0"/>
    <n v="0"/>
    <n v="0"/>
    <n v="0"/>
  </r>
  <r>
    <x v="5"/>
    <x v="14"/>
    <s v="44353_15"/>
    <n v="186.59592274863368"/>
    <n v="228.56667246157423"/>
    <n v="497.93992304232268"/>
    <n v="256.09404237517447"/>
    <n v="0.19720586103753232"/>
    <n v="2.3586207901110345"/>
    <n v="0.44885228308757907"/>
    <n v="-19.990934158157636"/>
    <n v="-23.469676587663908"/>
    <n v="-51.195165103637038"/>
    <n v="-26.622413065237154"/>
    <n v="-1.4334858790414745E-2"/>
    <n v="-0.22740950221051212"/>
    <n v="-4.3592765218185482E-2"/>
    <n v="0"/>
    <n v="0"/>
    <n v="0"/>
    <n v="0"/>
    <n v="0"/>
    <n v="0"/>
    <n v="0"/>
  </r>
  <r>
    <x v="5"/>
    <x v="15"/>
    <s v="44353_16"/>
    <n v="185.75511717182596"/>
    <n v="230.29259809840781"/>
    <n v="502.92872557982128"/>
    <n v="255.79172300350825"/>
    <n v="0.19054577934866257"/>
    <n v="2.3784183905624134"/>
    <n v="0.43536978839384244"/>
    <n v="-21.610962129185737"/>
    <n v="-26.494887822421717"/>
    <n v="-57.774136124267727"/>
    <n v="-29.570625403316185"/>
    <n v="-1.8609583304234761E-2"/>
    <n v="-0.25829453391562485"/>
    <n v="-5.3659404804224202E-2"/>
    <n v="0"/>
    <n v="0"/>
    <n v="0"/>
    <n v="0"/>
    <n v="0"/>
    <n v="0"/>
    <n v="0"/>
  </r>
  <r>
    <x v="5"/>
    <x v="16"/>
    <s v="44353_17"/>
    <n v="188.11446048821705"/>
    <n v="235.60539261295835"/>
    <n v="515.29551013221442"/>
    <n v="261.11484506213424"/>
    <n v="0.19344595915322041"/>
    <n v="2.4655129361750343"/>
    <n v="0.44060453980216563"/>
    <n v="-24.580516631322979"/>
    <n v="-31.639466976385133"/>
    <n v="-68.796472042634349"/>
    <n v="-33.672818545434517"/>
    <n v="-2.2003781809525624E-2"/>
    <n v="-0.30562530629327739"/>
    <n v="-6.1069062606352746E-2"/>
    <n v="0"/>
    <n v="0"/>
    <n v="0"/>
    <n v="0"/>
    <n v="0"/>
    <n v="0"/>
    <n v="0"/>
  </r>
  <r>
    <x v="5"/>
    <x v="17"/>
    <s v="44353_18"/>
    <n v="199.17972877122637"/>
    <n v="250.00273390679945"/>
    <n v="547.98048068823346"/>
    <n v="278.32696202270876"/>
    <n v="0.2122836450286224"/>
    <n v="2.6548707253032031"/>
    <n v="0.48119535869530772"/>
    <n v="-24.857402259836597"/>
    <n v="-31.595804397093779"/>
    <n v="-67.6124358448306"/>
    <n v="-33.379954738357142"/>
    <n v="-2.5816015640437166E-2"/>
    <n v="-0.3152825797962352"/>
    <n v="-6.9324286525686077E-2"/>
    <n v="0"/>
    <n v="0"/>
    <n v="0"/>
    <n v="0"/>
    <n v="0"/>
    <n v="0"/>
    <n v="0"/>
  </r>
  <r>
    <x v="5"/>
    <x v="18"/>
    <s v="44353_19"/>
    <n v="220.96602310482936"/>
    <n v="277.75868495821618"/>
    <n v="610.02302861693113"/>
    <n v="309.73233374106081"/>
    <n v="0.26385183892626474"/>
    <n v="3.0108623550111648"/>
    <n v="0.59483501468180933"/>
    <n v="-25.809646444066487"/>
    <n v="-31.908668139845499"/>
    <n v="-66.548707166494921"/>
    <n v="-33.631821939113252"/>
    <n v="-3.2914493532327463E-2"/>
    <n v="-0.33930652578961934"/>
    <n v="-8.3894430234492764E-2"/>
    <n v="0"/>
    <n v="0"/>
    <n v="0"/>
    <n v="0"/>
    <n v="0"/>
    <n v="0"/>
    <n v="0"/>
  </r>
  <r>
    <x v="5"/>
    <x v="19"/>
    <s v="44353_20"/>
    <n v="226.13227462678134"/>
    <n v="284.76377527093007"/>
    <n v="625.65696488672063"/>
    <n v="317.92282228328423"/>
    <n v="0.27196607857372535"/>
    <n v="3.09054024241988"/>
    <n v="0.6139029222982243"/>
    <n v="-26.335816959988332"/>
    <n v="-32.154103691971564"/>
    <n v="-66.938568515560263"/>
    <n v="-33.892042365575875"/>
    <n v="-3.229986475013847E-2"/>
    <n v="-0.34033276215731628"/>
    <n v="-8.2234442723408879E-2"/>
    <n v="0"/>
    <n v="0"/>
    <n v="0"/>
    <n v="0"/>
    <n v="0"/>
    <n v="0"/>
    <n v="0"/>
  </r>
  <r>
    <x v="5"/>
    <x v="20"/>
    <s v="44353_21"/>
    <n v="225.36290155003408"/>
    <n v="284.85539361545244"/>
    <n v="625.7286447627954"/>
    <n v="317.82667887978329"/>
    <n v="0.26815388346157137"/>
    <n v="3.0888335821860489"/>
    <n v="0.60598860380481789"/>
    <n v="-27.310454235217836"/>
    <n v="-32.812020783954921"/>
    <n v="-68.50312461552582"/>
    <n v="-35.011082949407381"/>
    <n v="-3.355116248806727E-2"/>
    <n v="-0.34649976635751412"/>
    <n v="-8.4614986186877642E-2"/>
    <n v="0"/>
    <n v="0"/>
    <n v="0"/>
    <n v="0"/>
    <n v="0"/>
    <n v="0"/>
    <n v="0"/>
  </r>
  <r>
    <x v="5"/>
    <x v="21"/>
    <s v="44353_22"/>
    <n v="214.66070808489815"/>
    <n v="272.22641199370241"/>
    <n v="597.71003574378801"/>
    <n v="303.11875094377035"/>
    <n v="0.25189693298008076"/>
    <n v="2.9518978720934461"/>
    <n v="0.57200126789016137"/>
    <n v="-20.985157894690445"/>
    <n v="-21.704622739026799"/>
    <n v="-46.347138402798905"/>
    <n v="-24.811449021839252"/>
    <n v="-3.6408288549800633E-2"/>
    <n v="-0.26343496363540153"/>
    <n v="-9.1561497192839139E-2"/>
    <n v="0"/>
    <n v="0"/>
    <n v="0"/>
    <n v="0"/>
    <n v="0"/>
    <n v="0"/>
    <n v="0"/>
  </r>
  <r>
    <x v="5"/>
    <x v="22"/>
    <s v="44353_23"/>
    <n v="196.39302929317216"/>
    <n v="250.2607256399663"/>
    <n v="549.21195649476715"/>
    <n v="277.15885161800071"/>
    <n v="0.23688739310255186"/>
    <n v="2.714948531271749"/>
    <n v="0.54056198885201101"/>
    <n v="-20.147192980370782"/>
    <n v="-19.869454815018322"/>
    <n v="-43.071530618811344"/>
    <n v="-23.62045563384763"/>
    <n v="-3.5061663694219307E-2"/>
    <n v="-0.24923844899845596"/>
    <n v="-8.9113035668369436E-2"/>
    <n v="0"/>
    <n v="0"/>
    <n v="0"/>
    <n v="0"/>
    <n v="0"/>
    <n v="0"/>
    <n v="0"/>
  </r>
  <r>
    <x v="5"/>
    <x v="23"/>
    <s v="44353_24"/>
    <n v="172.34888347706178"/>
    <n v="218.40881670917011"/>
    <n v="477.90027732452199"/>
    <n v="241.24844665867681"/>
    <n v="0.21340107796236843"/>
    <n v="2.3596917806163096"/>
    <n v="0.49162097096440155"/>
    <n v="-21.961972543032601"/>
    <n v="-22.309048733359386"/>
    <n v="-48.767026928037339"/>
    <n v="-26.644340281615051"/>
    <n v="-3.3109459546851058E-2"/>
    <n v="-0.26644914523733293"/>
    <n v="-8.5153082661431748E-2"/>
    <n v="0"/>
    <n v="0"/>
    <n v="0"/>
    <n v="0"/>
    <n v="0"/>
    <n v="0"/>
    <n v="0"/>
  </r>
  <r>
    <x v="6"/>
    <x v="0"/>
    <s v="44354_1"/>
    <n v="148.66153742420298"/>
    <n v="186.64801994935442"/>
    <n v="405.24453621134347"/>
    <n v="205.29734432076782"/>
    <n v="0.18941508352420194"/>
    <n v="2.0210977507064727"/>
    <n v="0.44153566508006636"/>
    <n v="-23.209793621811841"/>
    <n v="-23.728067370216191"/>
    <n v="-51.923241843036287"/>
    <n v="-28.517442065829901"/>
    <n v="-3.3208890351585155E-2"/>
    <n v="-0.27102711362221371"/>
    <n v="-8.5795452012430759E-2"/>
    <n v="0"/>
    <n v="0"/>
    <n v="0"/>
    <n v="0"/>
    <n v="0"/>
    <n v="0"/>
    <n v="0"/>
  </r>
  <r>
    <x v="6"/>
    <x v="1"/>
    <s v="44354_2"/>
    <n v="130.87438012329426"/>
    <n v="161.70958936562806"/>
    <n v="347.89624261467435"/>
    <n v="177.68973910661052"/>
    <n v="0.17300611455794454"/>
    <n v="1.7526287860933329"/>
    <n v="0.40605026920135889"/>
    <n v="-23.762846531077003"/>
    <n v="-24.352804297795288"/>
    <n v="-53.311854037661057"/>
    <n v="-29.370905535578366"/>
    <n v="-3.3487648025234323E-2"/>
    <n v="-0.27933675410164682"/>
    <n v="-8.6222263101001242E-2"/>
    <n v="0"/>
    <n v="0"/>
    <n v="0"/>
    <n v="0"/>
    <n v="0"/>
    <n v="0"/>
    <n v="0"/>
  </r>
  <r>
    <x v="6"/>
    <x v="2"/>
    <s v="44354_3"/>
    <n v="120.3849585486809"/>
    <n v="146.24838019264311"/>
    <n v="312.67001834921814"/>
    <n v="161.24920570576225"/>
    <n v="0.164247822802495"/>
    <n v="1.5831868224203269"/>
    <n v="0.38702924704265318"/>
    <n v="-24.403138107454431"/>
    <n v="-25.671979191351575"/>
    <n v="-55.75515597946854"/>
    <n v="-30.271656065284677"/>
    <n v="-3.4658220221132345E-2"/>
    <n v="-0.30323751233393431"/>
    <n v="-8.9411259545414054E-2"/>
    <n v="0"/>
    <n v="0"/>
    <n v="0"/>
    <n v="0"/>
    <n v="0"/>
    <n v="0"/>
    <n v="0"/>
  </r>
  <r>
    <x v="6"/>
    <x v="3"/>
    <s v="44354_4"/>
    <n v="114.71916466150734"/>
    <n v="138.32211690168452"/>
    <n v="294.5916173978232"/>
    <n v="152.72531439741746"/>
    <n v="0.16577194012048835"/>
    <n v="1.5017987881900583"/>
    <n v="0.39147428212892277"/>
    <n v="-24.270826169447751"/>
    <n v="-25.347952486285465"/>
    <n v="-55.107478030856043"/>
    <n v="-29.948569705378734"/>
    <n v="-3.1811712544252274E-2"/>
    <n v="-0.29677003999239837"/>
    <n v="-8.2937667227427431E-2"/>
    <n v="0"/>
    <n v="0"/>
    <n v="0"/>
    <n v="0"/>
    <n v="0"/>
    <n v="0"/>
    <n v="0"/>
  </r>
  <r>
    <x v="6"/>
    <x v="4"/>
    <s v="44354_5"/>
    <n v="113.37697292591578"/>
    <n v="135.95266426923806"/>
    <n v="288.48627845364916"/>
    <n v="149.93183064553153"/>
    <n v="0.16609689147371315"/>
    <n v="1.4857167738722994"/>
    <n v="0.39224661216332729"/>
    <n v="-23.7995687191545"/>
    <n v="-24.872363215803759"/>
    <n v="-54.477806529119363"/>
    <n v="-29.63037876036929"/>
    <n v="-3.0815432217722868E-2"/>
    <n v="-0.28683229690417028"/>
    <n v="-8.0662834461248945E-2"/>
    <n v="0"/>
    <n v="0"/>
    <n v="0"/>
    <n v="0"/>
    <n v="0"/>
    <n v="0"/>
    <n v="0"/>
  </r>
  <r>
    <x v="6"/>
    <x v="5"/>
    <s v="44354_6"/>
    <n v="116.59805537565002"/>
    <n v="140.45905346008792"/>
    <n v="298.10751919583163"/>
    <n v="154.50563128746546"/>
    <n v="0.16466559274303591"/>
    <n v="1.5366104497826509"/>
    <n v="0.38743633676752753"/>
    <n v="-23.658094612992635"/>
    <n v="-25.03331873369428"/>
    <n v="-54.902056734695897"/>
    <n v="-29.609359267684024"/>
    <n v="-3.2727326829530119E-2"/>
    <n v="-0.29080142965715711"/>
    <n v="-8.4730004769438913E-2"/>
    <n v="0"/>
    <n v="0"/>
    <n v="0"/>
    <n v="0"/>
    <n v="0"/>
    <n v="0"/>
    <n v="0"/>
  </r>
  <r>
    <x v="6"/>
    <x v="6"/>
    <s v="44354_7"/>
    <n v="130.12331860814103"/>
    <n v="157.34484741564123"/>
    <n v="335.24543927806195"/>
    <n v="173.63909870392067"/>
    <n v="0.17508219491336041"/>
    <n v="1.7182877552090907"/>
    <n v="0.40941386772144284"/>
    <n v="-22.629500140752327"/>
    <n v="-24.383152212403164"/>
    <n v="-53.781765731907711"/>
    <n v="-28.603368698295434"/>
    <n v="-3.0793661904791467E-2"/>
    <n v="-0.28719798774714489"/>
    <n v="-7.9349143090078705E-2"/>
    <n v="0"/>
    <n v="0"/>
    <n v="0"/>
    <n v="0"/>
    <n v="0"/>
    <n v="0"/>
    <n v="0"/>
  </r>
  <r>
    <x v="6"/>
    <x v="7"/>
    <s v="44354_8"/>
    <n v="160.28270063158166"/>
    <n v="192.11503304099759"/>
    <n v="406.79748684350835"/>
    <n v="213.40146263058568"/>
    <n v="0.18648598183709966"/>
    <n v="2.0973739424363109"/>
    <n v="0.43347835601360768"/>
    <n v="-37.287340255140869"/>
    <n v="-45.939930824604545"/>
    <n v="-99.582993329673201"/>
    <n v="-50.436051906901085"/>
    <n v="-3.0165367386760726E-2"/>
    <n v="-0.42172096729997971"/>
    <n v="-7.8049560641990909E-2"/>
    <n v="0"/>
    <n v="0"/>
    <n v="0"/>
    <n v="0"/>
    <n v="0"/>
    <n v="0"/>
    <n v="0"/>
  </r>
  <r>
    <x v="6"/>
    <x v="8"/>
    <s v="44354_9"/>
    <n v="189.93883605945908"/>
    <n v="232.23862288366684"/>
    <n v="490.2082529736262"/>
    <n v="254.42985586387792"/>
    <n v="0.20973472901215742"/>
    <n v="2.5867813208096786"/>
    <n v="0.48360617847329868"/>
    <n v="-36.49027372019404"/>
    <n v="-39.849277146250088"/>
    <n v="-88.890904355503864"/>
    <n v="-47.998245674282444"/>
    <n v="5.024688240669135E-4"/>
    <n v="-0.25686060560329455"/>
    <n v="-7.5064905203743107E-3"/>
    <n v="0"/>
    <n v="0"/>
    <n v="0"/>
    <n v="0"/>
    <n v="0"/>
    <n v="0"/>
    <n v="0"/>
  </r>
  <r>
    <x v="6"/>
    <x v="9"/>
    <s v="44354_10"/>
    <n v="214.82647272923649"/>
    <n v="263.1489673049565"/>
    <n v="555.92703423419368"/>
    <n v="287.39966884334325"/>
    <n v="0.25048733867412265"/>
    <n v="2.9931317481946413"/>
    <n v="0.57715117583065212"/>
    <n v="-30.027593142284754"/>
    <n v="-31.177782767230532"/>
    <n v="-70.762488536026765"/>
    <n v="-40.320739251348726"/>
    <n v="2.6164797814022891E-2"/>
    <n v="-0.10245598992697443"/>
    <n v="5.0448536245305514E-2"/>
    <n v="0"/>
    <n v="0"/>
    <n v="0"/>
    <n v="0"/>
    <n v="0"/>
    <n v="0"/>
    <n v="0"/>
  </r>
  <r>
    <x v="6"/>
    <x v="10"/>
    <s v="44354_11"/>
    <n v="228.25384089397883"/>
    <n v="277.06868730843092"/>
    <n v="585.44270394641205"/>
    <n v="304.33063866120096"/>
    <n v="0.27409355260661999"/>
    <n v="3.1280474868797832"/>
    <n v="0.63112432310497668"/>
    <n v="-25.880089933835791"/>
    <n v="-26.39711342352091"/>
    <n v="-60.245314456761271"/>
    <n v="-35.265688705839338"/>
    <n v="7.084482199098617E-2"/>
    <n v="-2.9252066606198467E-3"/>
    <n v="0.15177041172312572"/>
    <n v="0"/>
    <n v="0"/>
    <n v="0"/>
    <n v="0"/>
    <n v="0.13200708017560725"/>
    <n v="0"/>
    <n v="0.21041867148024801"/>
  </r>
  <r>
    <x v="6"/>
    <x v="11"/>
    <s v="44354_12"/>
    <n v="229.81537339909735"/>
    <n v="279.35281051992411"/>
    <n v="591.39680674040312"/>
    <n v="307.33450219617208"/>
    <n v="0.26216113937436952"/>
    <n v="3.1119956428781581"/>
    <n v="0.60512572323619573"/>
    <n v="-23.11704610331077"/>
    <n v="-23.404844280531357"/>
    <n v="-53.997133428676591"/>
    <n v="-32.036289441748792"/>
    <n v="7.1775213897271761E-2"/>
    <n v="3.4186546699693343E-2"/>
    <n v="0.15297738733412583"/>
    <n v="0"/>
    <n v="0"/>
    <n v="0"/>
    <n v="0"/>
    <n v="0.15932817586649112"/>
    <n v="0"/>
    <n v="0.26319062301188556"/>
  </r>
  <r>
    <x v="6"/>
    <x v="12"/>
    <s v="44354_13"/>
    <n v="226.40475821363685"/>
    <n v="275.95232386952989"/>
    <n v="584.78048547600531"/>
    <n v="302.46988564461981"/>
    <n v="0.2565030975786492"/>
    <n v="3.0859886835438619"/>
    <n v="0.59459728107241983"/>
    <n v="-21.396569342947327"/>
    <n v="-20.993585382301951"/>
    <n v="-49.298031521623237"/>
    <n v="-29.560618124226593"/>
    <n v="6.8623047893751746E-2"/>
    <n v="7.4354141093491796E-2"/>
    <n v="0.14507822882794535"/>
    <n v="0"/>
    <n v="0"/>
    <n v="0"/>
    <n v="0"/>
    <n v="0.14268484254976643"/>
    <n v="0"/>
    <n v="0.21546981001708146"/>
  </r>
  <r>
    <x v="6"/>
    <x v="13"/>
    <s v="44354_14"/>
    <n v="224.84252947264125"/>
    <n v="274.61422207805339"/>
    <n v="583.51686502824543"/>
    <n v="301.72003889180729"/>
    <n v="0.24947595396396977"/>
    <n v="3.0390868301875158"/>
    <n v="0.57770340356697025"/>
    <n v="-21.461093479272421"/>
    <n v="-21.724710802407682"/>
    <n v="-50.438412770745828"/>
    <n v="-29.398419611245334"/>
    <n v="5.9394357851967922E-2"/>
    <n v="5.2083829430587439E-2"/>
    <n v="0.12364331522331633"/>
    <n v="0"/>
    <n v="0"/>
    <n v="0"/>
    <n v="0"/>
    <n v="7.8244639066415975E-2"/>
    <n v="0"/>
    <n v="6.6741400458229724E-2"/>
  </r>
  <r>
    <x v="6"/>
    <x v="14"/>
    <s v="44354_15"/>
    <n v="216.5027697420457"/>
    <n v="267.38337362268646"/>
    <n v="569.30234102043357"/>
    <n v="291.49568562151893"/>
    <n v="0.23940238222990137"/>
    <n v="2.9630868198183422"/>
    <n v="0.5546018228265378"/>
    <n v="-22.575845879672322"/>
    <n v="-20.956993393889011"/>
    <n v="-48.126264266695067"/>
    <n v="-30.113457415401712"/>
    <n v="5.1778266402764492E-2"/>
    <n v="7.9766429052081853E-2"/>
    <n v="0.1067694900476838"/>
    <n v="0"/>
    <n v="0"/>
    <n v="0"/>
    <n v="0"/>
    <n v="3.2106095874031564E-2"/>
    <n v="0"/>
    <n v="0"/>
  </r>
  <r>
    <x v="6"/>
    <x v="15"/>
    <s v="44354_16"/>
    <n v="209.60824202770678"/>
    <n v="258.57222570791976"/>
    <n v="551.0744639389568"/>
    <n v="280.25491776785623"/>
    <n v="0.25554120765285865"/>
    <n v="2.9089569823687009"/>
    <n v="0.59146153716470895"/>
    <n v="-23.752668313828391"/>
    <n v="-21.796841949018653"/>
    <n v="-49.086614545287212"/>
    <n v="-32.045911092686595"/>
    <n v="7.2861859598704351E-2"/>
    <n v="0.10274625968609057"/>
    <n v="0.15495012544158293"/>
    <n v="0"/>
    <n v="0"/>
    <n v="0"/>
    <n v="0"/>
    <n v="0.1791845520272084"/>
    <n v="0"/>
    <n v="0.30195044693717704"/>
  </r>
  <r>
    <x v="6"/>
    <x v="16"/>
    <s v="44354_17"/>
    <n v="201.54971240643576"/>
    <n v="251.46485373957734"/>
    <n v="537.05030839395749"/>
    <n v="272.18573294772705"/>
    <n v="0.23665233711310232"/>
    <n v="2.8126704675316665"/>
    <n v="0.54574372065567789"/>
    <n v="-26.949791156749033"/>
    <n v="-24.668872030700893"/>
    <n v="-54.694939899971892"/>
    <n v="-34.692784681039811"/>
    <n v="3.608177655264691E-2"/>
    <n v="1.0901185807047112E-2"/>
    <n v="7.1234454249547469E-2"/>
    <n v="0"/>
    <n v="0"/>
    <n v="0"/>
    <n v="0"/>
    <n v="0"/>
    <n v="0"/>
    <n v="0"/>
  </r>
  <r>
    <x v="6"/>
    <x v="17"/>
    <s v="44354_18"/>
    <n v="204.26465219022086"/>
    <n v="253.89415539441356"/>
    <n v="546.22235467376117"/>
    <n v="278.01390752590351"/>
    <n v="0.2153546958731993"/>
    <n v="2.7411615148974691"/>
    <n v="0.49477477260126362"/>
    <n v="-32.456227778324688"/>
    <n v="-33.227040802886144"/>
    <n v="-71.893283956723309"/>
    <n v="-41.665388992187999"/>
    <n v="1.8849584348321267E-2"/>
    <n v="-0.16124810529195735"/>
    <n v="3.2736803154689471E-2"/>
    <n v="0"/>
    <n v="0"/>
    <n v="0"/>
    <n v="0"/>
    <n v="0"/>
    <n v="0"/>
    <n v="0"/>
  </r>
  <r>
    <x v="6"/>
    <x v="18"/>
    <s v="44354_19"/>
    <n v="229.44171917264381"/>
    <n v="285.26327234094424"/>
    <n v="620.2017754862303"/>
    <n v="316.70863379770566"/>
    <n v="0.26563854323871278"/>
    <n v="3.0968229562227583"/>
    <n v="0.60371766874664468"/>
    <n v="-36.691977348973502"/>
    <n v="-39.785352175240583"/>
    <n v="-83.069950959917563"/>
    <n v="-46.237945607293405"/>
    <n v="-2.0385447882189062E-2"/>
    <n v="-0.30702663315119288"/>
    <n v="-5.5941879340061978E-2"/>
    <n v="0"/>
    <n v="0"/>
    <n v="0"/>
    <n v="0"/>
    <n v="0"/>
    <n v="0"/>
    <n v="0"/>
  </r>
  <r>
    <x v="6"/>
    <x v="19"/>
    <s v="44354_20"/>
    <n v="235.99204067017001"/>
    <n v="296.80887043771577"/>
    <n v="649.26521313338731"/>
    <n v="330.20405338987871"/>
    <n v="0.273883188971765"/>
    <n v="3.2851368544877286"/>
    <n v="0.62118071782359308"/>
    <n v="-39.537717938676195"/>
    <n v="-43.18451552962366"/>
    <n v="-89.612035986263223"/>
    <n v="-49.196256508680712"/>
    <n v="-2.4126568552515718E-2"/>
    <n v="-0.32023393414091039"/>
    <n v="-6.4169194750669442E-2"/>
    <n v="0"/>
    <n v="0"/>
    <n v="0"/>
    <n v="0"/>
    <n v="0"/>
    <n v="0"/>
    <n v="0"/>
  </r>
  <r>
    <x v="6"/>
    <x v="20"/>
    <s v="44354_21"/>
    <n v="233.3973219963388"/>
    <n v="295.64628010383012"/>
    <n v="647.7309008474881"/>
    <n v="328.38292842984458"/>
    <n v="0.27223527727693364"/>
    <n v="3.3231047345409506"/>
    <n v="0.61764292863202297"/>
    <n v="-40.200174070254256"/>
    <n v="-42.036621844583003"/>
    <n v="-88.770298305919368"/>
    <n v="-50.239181890542611"/>
    <n v="-3.0572058916367967E-2"/>
    <n v="-0.3055784308016925"/>
    <n v="-7.8865885234407365E-2"/>
    <n v="0"/>
    <n v="0"/>
    <n v="0"/>
    <n v="0"/>
    <n v="0"/>
    <n v="0"/>
    <n v="0"/>
  </r>
  <r>
    <x v="6"/>
    <x v="21"/>
    <s v="44354_22"/>
    <n v="224.08732414838204"/>
    <n v="286.62387100970392"/>
    <n v="628.1669472829293"/>
    <n v="316.18009648341246"/>
    <n v="0.27356647626560071"/>
    <n v="3.2374767286332506"/>
    <n v="0.62136679565447062"/>
    <n v="-42.57160976272877"/>
    <n v="-44.489653489060359"/>
    <n v="-94.202851267643098"/>
    <n v="-53.681396999023647"/>
    <n v="-2.6670190931853587E-2"/>
    <n v="-0.32591648618252272"/>
    <n v="-6.9088212204717045E-2"/>
    <n v="0"/>
    <n v="0"/>
    <n v="0"/>
    <n v="0"/>
    <n v="0"/>
    <n v="0"/>
    <n v="0"/>
  </r>
  <r>
    <x v="6"/>
    <x v="22"/>
    <s v="44354_23"/>
    <n v="204.99692753131623"/>
    <n v="264.00008576221933"/>
    <n v="578.58841969612877"/>
    <n v="289.93957851853366"/>
    <n v="0.25695761230853476"/>
    <n v="2.9589404266849617"/>
    <n v="0.58694461473971893"/>
    <n v="-45.08092612007222"/>
    <n v="-47.069743053558518"/>
    <n v="-99.286394981243745"/>
    <n v="-57.033565791239369"/>
    <n v="-1.8530364662097277E-2"/>
    <n v="-0.35204390698966526"/>
    <n v="-5.080668317739049E-2"/>
    <n v="0"/>
    <n v="0"/>
    <n v="0"/>
    <n v="0"/>
    <n v="0"/>
    <n v="0"/>
    <n v="0"/>
  </r>
  <r>
    <x v="6"/>
    <x v="23"/>
    <s v="44354_24"/>
    <n v="179.97169837564735"/>
    <n v="231.42398157051127"/>
    <n v="506.66558359778253"/>
    <n v="252.4283621810072"/>
    <n v="0.22885831820691305"/>
    <n v="2.6025294904512388"/>
    <n v="0.52642124788583455"/>
    <n v="-38.416789029043585"/>
    <n v="-39.546751450077181"/>
    <n v="-81.90415770127008"/>
    <n v="-47.928269292894541"/>
    <n v="-2.7495956472860981E-2"/>
    <n v="-0.32074758857548691"/>
    <n v="-7.1502895197557453E-2"/>
    <n v="0"/>
    <n v="0"/>
    <n v="0"/>
    <n v="0"/>
    <n v="0"/>
    <n v="0"/>
    <n v="0"/>
  </r>
  <r>
    <x v="7"/>
    <x v="0"/>
    <s v="44355_1"/>
    <n v="155.4475714326839"/>
    <n v="198.20440865210597"/>
    <n v="430.88454597850011"/>
    <n v="215.15222630700441"/>
    <n v="0.20629432300799855"/>
    <n v="2.2534222940350701"/>
    <n v="0.47977183627806985"/>
    <n v="-35.039510843767523"/>
    <n v="-34.918206062612683"/>
    <n v="-71.897091875262333"/>
    <n v="-43.084281490662107"/>
    <n v="-2.3271804824575203E-2"/>
    <n v="-0.27574708548255239"/>
    <n v="-6.271891097221205E-2"/>
    <n v="0"/>
    <n v="0"/>
    <n v="0"/>
    <n v="0"/>
    <n v="0"/>
    <n v="0"/>
    <n v="0"/>
  </r>
  <r>
    <x v="7"/>
    <x v="1"/>
    <s v="44355_2"/>
    <n v="136.27798067506347"/>
    <n v="170.77337945402283"/>
    <n v="368.68465241199988"/>
    <n v="185.2911061742349"/>
    <n v="0.18963301259899182"/>
    <n v="1.9493831178905123"/>
    <n v="0.44361787664402241"/>
    <n v="-35.732899975255656"/>
    <n v="-35.436431087265994"/>
    <n v="-73.127905949944122"/>
    <n v="-44.026721620321084"/>
    <n v="-2.4152045233821522E-2"/>
    <n v="-0.28646973383540958"/>
    <n v="-6.5194943938181718E-2"/>
    <n v="0"/>
    <n v="0"/>
    <n v="0"/>
    <n v="0"/>
    <n v="0"/>
    <n v="0"/>
    <n v="0"/>
  </r>
  <r>
    <x v="7"/>
    <x v="2"/>
    <s v="44355_3"/>
    <n v="125.37963774403832"/>
    <n v="154.67142781422336"/>
    <n v="332.75151729692146"/>
    <n v="168.59560098171411"/>
    <n v="0.1876555928807733"/>
    <n v="1.7831398226694468"/>
    <n v="0.43875258460690181"/>
    <n v="-36.403996909015945"/>
    <n v="-36.332352266685923"/>
    <n v="-75.014867638417044"/>
    <n v="-44.745792857439262"/>
    <n v="-2.1386884601318736E-2"/>
    <n v="-0.29477462792902664"/>
    <n v="-5.9023659445628068E-2"/>
    <n v="0"/>
    <n v="0"/>
    <n v="0"/>
    <n v="0"/>
    <n v="0"/>
    <n v="0"/>
    <n v="0"/>
  </r>
  <r>
    <x v="7"/>
    <x v="3"/>
    <s v="44355_4"/>
    <n v="120.60774762254573"/>
    <n v="146.27870460710449"/>
    <n v="313.46667902954647"/>
    <n v="159.90475990942377"/>
    <n v="0.17435757114109002"/>
    <n v="1.6850749715205497"/>
    <n v="0.40969744072606357"/>
    <n v="-36.343028511603059"/>
    <n v="-36.567903892673378"/>
    <n v="-75.862150575599884"/>
    <n v="-45.103208790742514"/>
    <n v="-3.3986335743052903E-2"/>
    <n v="-0.30954133332195832"/>
    <n v="-8.7912616557188503E-2"/>
    <n v="0"/>
    <n v="0"/>
    <n v="0"/>
    <n v="0"/>
    <n v="0"/>
    <n v="0"/>
    <n v="0"/>
  </r>
  <r>
    <x v="7"/>
    <x v="4"/>
    <s v="44355_5"/>
    <n v="117.91895067210844"/>
    <n v="143.67530858519797"/>
    <n v="307.62665432294261"/>
    <n v="157.16709277949772"/>
    <n v="0.1734270622603577"/>
    <n v="1.6568907045705701"/>
    <n v="0.40745394642780214"/>
    <n v="-35.939319182231223"/>
    <n v="-34.237019633325247"/>
    <n v="-71.947176321020891"/>
    <n v="-44.076212851645387"/>
    <n v="-2.5482749252139114E-2"/>
    <n v="-0.28346470666981655"/>
    <n v="-6.8056271675060925E-2"/>
    <n v="0"/>
    <n v="0"/>
    <n v="0"/>
    <n v="0"/>
    <n v="0"/>
    <n v="0"/>
    <n v="0"/>
  </r>
  <r>
    <x v="7"/>
    <x v="5"/>
    <s v="44355_6"/>
    <n v="121.1466044031086"/>
    <n v="147.53216286112701"/>
    <n v="316.17651174089633"/>
    <n v="161.18846653923018"/>
    <n v="0.17899081838268491"/>
    <n v="1.7121407982637202"/>
    <n v="0.420142545994241"/>
    <n v="-34.779129542959289"/>
    <n v="-32.960800264907057"/>
    <n v="-70.184251182300713"/>
    <n v="-43.043062009807635"/>
    <n v="-2.3229356446690816E-2"/>
    <n v="-0.27525526329056005"/>
    <n v="-6.2955047139401615E-2"/>
    <n v="0"/>
    <n v="0"/>
    <n v="0"/>
    <n v="0"/>
    <n v="0"/>
    <n v="0"/>
    <n v="0"/>
  </r>
  <r>
    <x v="7"/>
    <x v="6"/>
    <s v="44355_7"/>
    <n v="135.88728453234521"/>
    <n v="165.25096005799762"/>
    <n v="354.3330850083745"/>
    <n v="181.74306265513539"/>
    <n v="0.18571882500526596"/>
    <n v="1.8959329830243239"/>
    <n v="0.43449991046965142"/>
    <n v="-33.578866248819416"/>
    <n v="-32.28225837993913"/>
    <n v="-68.996396129081759"/>
    <n v="-41.47566488724204"/>
    <n v="-3.1190615930033489E-2"/>
    <n v="-0.28709358621906539"/>
    <n v="-8.0766875941166466E-2"/>
    <n v="0"/>
    <n v="0"/>
    <n v="0"/>
    <n v="0"/>
    <n v="0"/>
    <n v="0"/>
    <n v="0"/>
  </r>
  <r>
    <x v="7"/>
    <x v="7"/>
    <s v="44355_8"/>
    <n v="165.90472084384089"/>
    <n v="198.72642711337278"/>
    <n v="423.45184985664639"/>
    <n v="221.31248787313456"/>
    <n v="0.18763073547264639"/>
    <n v="2.2408948712579533"/>
    <n v="0.43657140819856671"/>
    <n v="-37.067219698199224"/>
    <n v="-40.563294144870909"/>
    <n v="-86.13731476291197"/>
    <n v="-47.198038766912184"/>
    <n v="-3.7875688846056341E-2"/>
    <n v="-0.34488554917046893"/>
    <n v="-9.5345949225506002E-2"/>
    <n v="0"/>
    <n v="0"/>
    <n v="0"/>
    <n v="0"/>
    <n v="0"/>
    <n v="0"/>
    <n v="0"/>
  </r>
  <r>
    <x v="7"/>
    <x v="8"/>
    <s v="44355_9"/>
    <n v="198.57724647914276"/>
    <n v="241.39206860787272"/>
    <n v="512.45182520850676"/>
    <n v="265.30026642952606"/>
    <n v="0.22704543038860883"/>
    <n v="2.7609557886305449"/>
    <n v="0.52608321482961951"/>
    <n v="-37.039334786184881"/>
    <n v="-40.858338595517566"/>
    <n v="-88.626736564987382"/>
    <n v="-48.552411452787553"/>
    <n v="1.7134870484886829E-2"/>
    <n v="-0.22232921837769173"/>
    <n v="3.0850775113059919E-2"/>
    <n v="0"/>
    <n v="0"/>
    <n v="0"/>
    <n v="0"/>
    <n v="0"/>
    <n v="0"/>
    <n v="0"/>
  </r>
  <r>
    <x v="7"/>
    <x v="9"/>
    <s v="44355_10"/>
    <n v="217.38276738867867"/>
    <n v="267.87317151751637"/>
    <n v="569.01288349116567"/>
    <n v="291.7117347276149"/>
    <n v="0.25491750958328313"/>
    <n v="3.0892629077380649"/>
    <n v="0.58849253890870679"/>
    <n v="-33.77445465280595"/>
    <n v="-36.051169879844814"/>
    <n v="-78.878480445043806"/>
    <n v="-45.281771702383253"/>
    <n v="5.7715082831303728E-2"/>
    <n v="-8.4946951557572439E-2"/>
    <n v="0.12288359585683133"/>
    <n v="0"/>
    <n v="0"/>
    <n v="0"/>
    <n v="0"/>
    <n v="5.5448031993948182E-2"/>
    <n v="0"/>
    <n v="4.2709570474516054E-2"/>
  </r>
  <r>
    <x v="7"/>
    <x v="10"/>
    <s v="44355_11"/>
    <n v="220.76182711096692"/>
    <n v="272.41658028313265"/>
    <n v="579.37820581719154"/>
    <n v="296.65376711013772"/>
    <n v="0.24426911168511167"/>
    <n v="3.1109008878492523"/>
    <n v="0.56507158351639974"/>
    <n v="-30.804739774772216"/>
    <n v="-32.272014768388047"/>
    <n v="-70.653798695228801"/>
    <n v="-41.364646724972189"/>
    <n v="6.3023556593212543E-2"/>
    <n v="-3.7047053443002707E-2"/>
    <n v="0.13430237561174665"/>
    <n v="0"/>
    <n v="0"/>
    <n v="0"/>
    <n v="0"/>
    <n v="0.11671610106823871"/>
    <n v="0"/>
    <n v="0.17534974122904023"/>
  </r>
  <r>
    <x v="7"/>
    <x v="11"/>
    <s v="44355_12"/>
    <n v="219.86755214449593"/>
    <n v="269.16978203873117"/>
    <n v="572.8284667353937"/>
    <n v="294.16072903908531"/>
    <n v="0.23571246065468349"/>
    <n v="3.0467917751333999"/>
    <n v="0.54750070588386435"/>
    <n v="-28.097332674612254"/>
    <n v="-29.429974404097688"/>
    <n v="-64.849966521046241"/>
    <n v="-38.016977116514539"/>
    <n v="5.6126831176031476E-2"/>
    <n v="-1.9307132319875846E-2"/>
    <n v="0.11765603312044233"/>
    <n v="0"/>
    <n v="0"/>
    <n v="0"/>
    <n v="0"/>
    <n v="7.400400071444567E-2"/>
    <n v="0"/>
    <n v="6.718008194000534E-2"/>
  </r>
  <r>
    <x v="7"/>
    <x v="12"/>
    <s v="44355_13"/>
    <n v="221.03842826170936"/>
    <n v="268.93545842652634"/>
    <n v="572.8865337154358"/>
    <n v="294.14054114232829"/>
    <n v="0.23080472811068584"/>
    <n v="3.0046816456492289"/>
    <n v="0.53554940210559776"/>
    <n v="-26.319228312572051"/>
    <n v="-28.031605438352305"/>
    <n v="-61.980300040508261"/>
    <n v="-36.051979704673748"/>
    <n v="6.8331657176074423E-2"/>
    <n v="-6.0697473596500913E-4"/>
    <n v="0.14603592562817083"/>
    <n v="0"/>
    <n v="0"/>
    <n v="0"/>
    <n v="0"/>
    <n v="0.18262015106978116"/>
    <n v="0"/>
    <n v="0.32063383437048132"/>
  </r>
  <r>
    <x v="7"/>
    <x v="13"/>
    <s v="44355_14"/>
    <n v="220.90794985795478"/>
    <n v="268.80513511350813"/>
    <n v="574.3578214888347"/>
    <n v="295.65837338722343"/>
    <n v="0.22606362511354594"/>
    <n v="2.9753137704631452"/>
    <n v="0.52712202027301269"/>
    <n v="-26.208578064885021"/>
    <n v="-28.870982407202003"/>
    <n v="-63.390537782102072"/>
    <n v="-35.883291041709086"/>
    <n v="7.7663591031929755E-2"/>
    <n v="-1.1345879931087252E-2"/>
    <n v="0.16598016966203016"/>
    <n v="0"/>
    <n v="0"/>
    <n v="0"/>
    <n v="0"/>
    <n v="0.33222228388637587"/>
    <n v="0"/>
    <n v="0.55052614311931469"/>
  </r>
  <r>
    <x v="7"/>
    <x v="14"/>
    <s v="44355_15"/>
    <n v="213.97587063868937"/>
    <n v="263.08141508513836"/>
    <n v="562.09627816185412"/>
    <n v="287.28496735423198"/>
    <n v="0.20543144377906111"/>
    <n v="2.8861057351489232"/>
    <n v="0.47951658464806401"/>
    <n v="-26.541253982452261"/>
    <n v="-27.965703486066744"/>
    <n v="-61.195751193395296"/>
    <n v="-36.104431773471326"/>
    <n v="5.1062704159507477E-2"/>
    <n v="-1.4370293888945141E-2"/>
    <n v="0.10497321279321319"/>
    <n v="0"/>
    <n v="0"/>
    <n v="0"/>
    <n v="0"/>
    <n v="8.2175733680237797E-2"/>
    <n v="0"/>
    <n v="7.4708732228476335E-2"/>
  </r>
  <r>
    <x v="7"/>
    <x v="15"/>
    <s v="44355_16"/>
    <n v="207.40738775249631"/>
    <n v="256.72613124096387"/>
    <n v="547.85760766965825"/>
    <n v="278.27568790021706"/>
    <n v="0.21631709971920687"/>
    <n v="2.8430766053481027"/>
    <n v="0.50358710848740196"/>
    <n v="-27.642409131176919"/>
    <n v="-28.100681020229253"/>
    <n v="-61.141446750353438"/>
    <n v="-37.2753609095301"/>
    <n v="7.6445322522160436E-2"/>
    <n v="1.2303356778753109E-2"/>
    <n v="0.16361903216572801"/>
    <n v="0"/>
    <n v="0"/>
    <n v="0"/>
    <n v="0"/>
    <n v="0.34949285177681133"/>
    <n v="0"/>
    <n v="0.60084098841760725"/>
  </r>
  <r>
    <x v="7"/>
    <x v="16"/>
    <s v="44355_17"/>
    <n v="201.64748601033068"/>
    <n v="251.35642534714037"/>
    <n v="537.19543877494823"/>
    <n v="272.1587712568907"/>
    <n v="0.21924573640632478"/>
    <n v="2.7901960992633552"/>
    <n v="0.50700972316480575"/>
    <n v="-29.836050259857977"/>
    <n v="-30.211562490598205"/>
    <n v="-65.485258482245868"/>
    <n v="-39.422139623011944"/>
    <n v="6.4336651480164819E-2"/>
    <n v="-3.1003727228340376E-2"/>
    <n v="0.13590201966721424"/>
    <n v="0"/>
    <n v="0"/>
    <n v="0"/>
    <n v="0"/>
    <n v="0.16875557208633812"/>
    <n v="0"/>
    <n v="0.28417711805714274"/>
  </r>
  <r>
    <x v="7"/>
    <x v="17"/>
    <s v="44355_18"/>
    <n v="205.33545993325049"/>
    <n v="256.27740630542957"/>
    <n v="551.28039436280449"/>
    <n v="280.81254346472235"/>
    <n v="0.22560022243817021"/>
    <n v="2.773171389962541"/>
    <n v="0.51600382922288668"/>
    <n v="-35.234943103807623"/>
    <n v="-37.401337321950663"/>
    <n v="-80.008026343926133"/>
    <n v="-45.253044204742331"/>
    <n v="2.4170169392068987E-2"/>
    <n v="-0.19507739434431379"/>
    <n v="4.5195174694950838E-2"/>
    <n v="0"/>
    <n v="0"/>
    <n v="0"/>
    <n v="0"/>
    <n v="0"/>
    <n v="0"/>
    <n v="0"/>
  </r>
  <r>
    <x v="7"/>
    <x v="18"/>
    <s v="44355_19"/>
    <n v="230.83430743142191"/>
    <n v="288.07355662934503"/>
    <n v="626.98406953498306"/>
    <n v="320.24942068291978"/>
    <n v="0.26361865471603724"/>
    <n v="3.1353879754364988"/>
    <n v="0.59515740051910448"/>
    <n v="-38.995310666449285"/>
    <n v="-42.007736025899419"/>
    <n v="-87.193053631432974"/>
    <n v="-48.489635367537765"/>
    <n v="-2.3381079269921813E-2"/>
    <n v="-0.32109872643347159"/>
    <n v="-6.2053028524696643E-2"/>
    <n v="0"/>
    <n v="0"/>
    <n v="0"/>
    <n v="0"/>
    <n v="0"/>
    <n v="0"/>
    <n v="0"/>
  </r>
  <r>
    <x v="7"/>
    <x v="19"/>
    <s v="44355_20"/>
    <n v="237.82897114006332"/>
    <n v="298.82136609405404"/>
    <n v="653.33221215299955"/>
    <n v="332.47977504957589"/>
    <n v="0.27507759282972094"/>
    <n v="3.2733538671793938"/>
    <n v="0.62078283415091573"/>
    <n v="-41.165116619641047"/>
    <n v="-44.517920578059133"/>
    <n v="-92.394916710248168"/>
    <n v="-51.118754275723973"/>
    <n v="-2.1576097250497746E-2"/>
    <n v="-0.34430013309843471"/>
    <n v="-5.7634244814560129E-2"/>
    <n v="0"/>
    <n v="0"/>
    <n v="0"/>
    <n v="0"/>
    <n v="0"/>
    <n v="0"/>
    <n v="0"/>
  </r>
  <r>
    <x v="7"/>
    <x v="20"/>
    <s v="44355_21"/>
    <n v="236.67438951532816"/>
    <n v="299.14788298849703"/>
    <n v="654.41400247502349"/>
    <n v="332.16276068572466"/>
    <n v="0.27045469402265487"/>
    <n v="3.3051106778463684"/>
    <n v="0.61480128770939135"/>
    <n v="-41.408951651873181"/>
    <n v="-45.946868036793518"/>
    <n v="-96.246413428920306"/>
    <n v="-52.852774258824084"/>
    <n v="-2.581756853319012E-2"/>
    <n v="-0.359888095683908"/>
    <n v="-6.8081482652404005E-2"/>
    <n v="0"/>
    <n v="0"/>
    <n v="0"/>
    <n v="0"/>
    <n v="0"/>
    <n v="0"/>
    <n v="0"/>
  </r>
  <r>
    <x v="7"/>
    <x v="21"/>
    <s v="44355_22"/>
    <n v="227.54948927827814"/>
    <n v="290.3941133259255"/>
    <n v="636.00298874902751"/>
    <n v="320.96683969619232"/>
    <n v="0.27037645415115147"/>
    <n v="3.2253090724844551"/>
    <n v="0.61538280836530412"/>
    <n v="-38.881036315272823"/>
    <n v="-43.581201570639649"/>
    <n v="-90.784590332537434"/>
    <n v="-49.413051739277151"/>
    <n v="-1.9134058965985145E-2"/>
    <n v="-0.34878499513095029"/>
    <n v="-5.3522426982875342E-2"/>
    <n v="0"/>
    <n v="0"/>
    <n v="0"/>
    <n v="0"/>
    <n v="0"/>
    <n v="0"/>
    <n v="0"/>
  </r>
  <r>
    <x v="7"/>
    <x v="22"/>
    <s v="44355_23"/>
    <n v="210.80787281804223"/>
    <n v="270.55847086114443"/>
    <n v="592.27509285957922"/>
    <n v="297.19287033318255"/>
    <n v="0.27226952185973352"/>
    <n v="3.029463214484545"/>
    <n v="0.62307914031885114"/>
    <n v="-32.014361465219892"/>
    <n v="-36.096573060957731"/>
    <n v="-73.445567696014123"/>
    <n v="-39.760669745305336"/>
    <n v="4.980787416823387E-3"/>
    <n v="-0.28626244070304507"/>
    <n v="1.409295117561507E-3"/>
    <n v="0"/>
    <n v="0"/>
    <n v="0"/>
    <n v="0"/>
    <n v="0"/>
    <n v="0"/>
    <n v="0"/>
  </r>
  <r>
    <x v="7"/>
    <x v="23"/>
    <s v="44355_24"/>
    <n v="190.17087442394919"/>
    <n v="243.60626067234804"/>
    <n v="533.09391312156697"/>
    <n v="266.74533689553186"/>
    <n v="0.26007426377175918"/>
    <n v="2.740983553399623"/>
    <n v="0.59962381321843272"/>
    <n v="-33.950328104583122"/>
    <n v="-37.923706910726352"/>
    <n v="-77.286757417318427"/>
    <n v="-42.753818967253608"/>
    <n v="7.9012075584495075E-3"/>
    <n v="-0.30665919237685346"/>
    <n v="8.9514694570050155E-3"/>
    <n v="0"/>
    <n v="0"/>
    <n v="0"/>
    <n v="0"/>
    <n v="0"/>
    <n v="0"/>
    <n v="0"/>
  </r>
  <r>
    <x v="8"/>
    <x v="0"/>
    <s v="44356_1"/>
    <n v="161.36578046134068"/>
    <n v="205.99297361529077"/>
    <n v="446.79583943580309"/>
    <n v="223.782161359985"/>
    <n v="0.22840433469500282"/>
    <n v="2.3487047908035268"/>
    <n v="0.53171652090576937"/>
    <n v="-34.181306654093333"/>
    <n v="-36.481519481379543"/>
    <n v="-75.546135590522397"/>
    <n v="-42.816533482768108"/>
    <n v="5.7687331087986991E-3"/>
    <n v="-0.27785066002847397"/>
    <n v="2.5777938459255519E-3"/>
    <n v="0"/>
    <n v="0"/>
    <n v="0"/>
    <n v="0"/>
    <n v="0"/>
    <n v="0"/>
    <n v="0"/>
  </r>
  <r>
    <x v="8"/>
    <x v="1"/>
    <s v="44356_2"/>
    <n v="139.5788344541786"/>
    <n v="175.09188500037055"/>
    <n v="375.98435947509665"/>
    <n v="189.90332382552089"/>
    <n v="0.19920862564980207"/>
    <n v="2.0120653964011974"/>
    <n v="0.46695391852554713"/>
    <n v="-31.506937389844904"/>
    <n v="-30.918427187312702"/>
    <n v="-68.134263472866948"/>
    <n v="-40.112158663495492"/>
    <n v="-3.8015520967362394E-3"/>
    <n v="-0.23441278870659399"/>
    <n v="-1.9877888540964627E-2"/>
    <n v="0"/>
    <n v="0"/>
    <n v="0"/>
    <n v="0"/>
    <n v="0"/>
    <n v="0"/>
    <n v="0"/>
  </r>
  <r>
    <x v="8"/>
    <x v="2"/>
    <s v="44356_3"/>
    <n v="128.05310375188688"/>
    <n v="158.6356785546752"/>
    <n v="338.57029685945412"/>
    <n v="172.25014448189316"/>
    <n v="0.19838558253155783"/>
    <n v="1.8427771008516245"/>
    <n v="0.46495861666026639"/>
    <n v="-31.861712885888988"/>
    <n v="-30.600512375773764"/>
    <n v="-67.5852316926306"/>
    <n v="-40.167211458809"/>
    <n v="3.2664983010567907E-3"/>
    <n v="-0.2265657318018808"/>
    <n v="-3.5477992720763431E-3"/>
    <n v="0"/>
    <n v="0"/>
    <n v="0"/>
    <n v="0"/>
    <n v="0"/>
    <n v="0"/>
    <n v="0"/>
  </r>
  <r>
    <x v="8"/>
    <x v="3"/>
    <s v="44356_4"/>
    <n v="121.66774487924691"/>
    <n v="148.99139030934236"/>
    <n v="315.71715513607512"/>
    <n v="161.81364387521276"/>
    <n v="0.18003555982944119"/>
    <n v="1.7251911728880298"/>
    <n v="0.42437138325494955"/>
    <n v="-27.410911480716145"/>
    <n v="-24.508770980166013"/>
    <n v="-54.569191756315213"/>
    <n v="-32.471554119700855"/>
    <n v="-1.5477043635579987E-2"/>
    <n v="-0.20540944344059658"/>
    <n v="-4.6388472122714332E-2"/>
    <n v="0"/>
    <n v="0"/>
    <n v="0"/>
    <n v="0"/>
    <n v="0"/>
    <n v="0"/>
    <n v="0"/>
  </r>
  <r>
    <x v="8"/>
    <x v="4"/>
    <s v="44356_5"/>
    <n v="118.94168167576626"/>
    <n v="145.18511337400793"/>
    <n v="307.73248561886822"/>
    <n v="157.59417791035852"/>
    <n v="0.18174239936064662"/>
    <n v="1.6771441093048578"/>
    <n v="0.42884373607067944"/>
    <n v="-27.527744895726027"/>
    <n v="-24.64051258252303"/>
    <n v="-54.571672104007504"/>
    <n v="-32.421071459765614"/>
    <n v="-1.2726799272550483E-2"/>
    <n v="-0.20918214634602328"/>
    <n v="-3.9876575516373303E-2"/>
    <n v="0"/>
    <n v="0"/>
    <n v="0"/>
    <n v="0"/>
    <n v="0"/>
    <n v="0"/>
    <n v="0"/>
  </r>
  <r>
    <x v="8"/>
    <x v="5"/>
    <s v="44356_6"/>
    <n v="121.28666889749641"/>
    <n v="148.89059778057785"/>
    <n v="315.84929123278476"/>
    <n v="161.10290992994339"/>
    <n v="0.17019705761461279"/>
    <n v="1.709387773592747"/>
    <n v="0.40277186712779323"/>
    <n v="-27.62422771357198"/>
    <n v="-24.9122406857425"/>
    <n v="-54.932930577064809"/>
    <n v="-32.488320392427532"/>
    <n v="-2.5012691722271576E-2"/>
    <n v="-0.22707823956434323"/>
    <n v="-6.8021476047003301E-2"/>
    <n v="0"/>
    <n v="0"/>
    <n v="0"/>
    <n v="0"/>
    <n v="0"/>
    <n v="0"/>
    <n v="0"/>
  </r>
  <r>
    <x v="8"/>
    <x v="6"/>
    <s v="44356_7"/>
    <n v="135.74862664667688"/>
    <n v="166.25325590538782"/>
    <n v="353.25888761428274"/>
    <n v="181.02691159181936"/>
    <n v="0.17949949258142348"/>
    <n v="1.8976240636476207"/>
    <n v="0.42245333099351395"/>
    <n v="-26.197064190434943"/>
    <n v="-25.140011085100227"/>
    <n v="-55.549881289906274"/>
    <n v="-31.31835702564787"/>
    <n v="-2.7357229239039785E-2"/>
    <n v="-0.23938949328943179"/>
    <n v="-7.271852695369066E-2"/>
    <n v="0"/>
    <n v="0"/>
    <n v="0"/>
    <n v="0"/>
    <n v="0"/>
    <n v="0"/>
    <n v="0"/>
  </r>
  <r>
    <x v="8"/>
    <x v="7"/>
    <s v="44356_8"/>
    <n v="165.62127638086676"/>
    <n v="200.04433103012889"/>
    <n v="422.33188839362703"/>
    <n v="220.72075264267318"/>
    <n v="0.18981872024746063"/>
    <n v="2.2676583624444269"/>
    <n v="0.44303300448230803"/>
    <n v="-38.88750616397715"/>
    <n v="-43.588422410107292"/>
    <n v="-94.258936674071009"/>
    <n v="-50.773731704289538"/>
    <n v="-2.5144697917870138E-2"/>
    <n v="-0.35652316982725779"/>
    <n v="-6.7511830287732777E-2"/>
    <n v="0"/>
    <n v="0"/>
    <n v="0"/>
    <n v="0"/>
    <n v="0"/>
    <n v="0"/>
    <n v="0"/>
  </r>
  <r>
    <x v="8"/>
    <x v="8"/>
    <s v="44356_9"/>
    <n v="196.59403103053307"/>
    <n v="240.15045247400653"/>
    <n v="506.09293753325744"/>
    <n v="262.42656548150751"/>
    <n v="0.21375657959514649"/>
    <n v="2.7353759190404725"/>
    <n v="0.49581859450306431"/>
    <n v="-35.830498502244922"/>
    <n v="-39.296395751697666"/>
    <n v="-87.727798564772286"/>
    <n v="-48.244354537209055"/>
    <n v="-6.8416021399173507E-3"/>
    <n v="-0.24330154538665194"/>
    <n v="-2.5220989255798659E-2"/>
    <n v="0"/>
    <n v="0"/>
    <n v="0"/>
    <n v="0"/>
    <n v="0"/>
    <n v="0"/>
    <n v="0"/>
  </r>
  <r>
    <x v="8"/>
    <x v="9"/>
    <s v="44356_10"/>
    <n v="219.19563447997305"/>
    <n v="269.9580084821032"/>
    <n v="569.99769759715969"/>
    <n v="293.56645974911254"/>
    <n v="0.2372839349813769"/>
    <n v="3.0919398313102366"/>
    <n v="0.55022662691751767"/>
    <n v="-30.499264153647722"/>
    <n v="-32.060541278768788"/>
    <n v="-74.143055520421967"/>
    <n v="-41.522932943548035"/>
    <n v="1.5248988751541428E-2"/>
    <n v="-0.11185158763863337"/>
    <n v="2.4596365818951096E-2"/>
    <n v="0"/>
    <n v="0"/>
    <n v="0"/>
    <n v="0"/>
    <n v="0"/>
    <n v="0"/>
    <n v="0"/>
  </r>
  <r>
    <x v="8"/>
    <x v="10"/>
    <s v="44356_11"/>
    <n v="230.28944543467387"/>
    <n v="282.7401369044029"/>
    <n v="596.24868264931115"/>
    <n v="307.97011152865662"/>
    <n v="0.24428576979620609"/>
    <n v="3.2301122367018622"/>
    <n v="0.5679676381450357"/>
    <n v="-27.467558231933126"/>
    <n v="-28.389553262192919"/>
    <n v="-66.56440872171666"/>
    <n v="-37.70473446211993"/>
    <n v="2.2028387744543479E-2"/>
    <n v="-6.0224984604960466E-2"/>
    <n v="3.9610375071981875E-2"/>
    <n v="0"/>
    <n v="0"/>
    <n v="0"/>
    <n v="0"/>
    <n v="0"/>
    <n v="0"/>
    <n v="0"/>
  </r>
  <r>
    <x v="8"/>
    <x v="11"/>
    <s v="44356_12"/>
    <n v="232.71687289184277"/>
    <n v="282.58952677760919"/>
    <n v="596.16468268725521"/>
    <n v="310.04692416249571"/>
    <n v="0.24822479901787067"/>
    <n v="3.2038777107231868"/>
    <n v="0.57712795252518256"/>
    <n v="-24.534721490121257"/>
    <n v="-25.827718091205284"/>
    <n v="-61.078428596574369"/>
    <n v="-34.383340651380628"/>
    <n v="4.8871322244791959E-2"/>
    <n v="3.1708919286499281E-3"/>
    <n v="0.10107893081606155"/>
    <n v="0"/>
    <n v="0"/>
    <n v="0"/>
    <n v="0"/>
    <n v="0"/>
    <n v="0"/>
    <n v="0"/>
  </r>
  <r>
    <x v="8"/>
    <x v="12"/>
    <s v="44356_13"/>
    <n v="229.63309538094336"/>
    <n v="278.28407731304389"/>
    <n v="588.2838310902788"/>
    <n v="305.89455629907314"/>
    <n v="0.23269499306312227"/>
    <n v="3.1157614298124754"/>
    <n v="0.54280554226339528"/>
    <n v="-23.136426518026887"/>
    <n v="-24.408195570025786"/>
    <n v="-57.965259381574946"/>
    <n v="-32.456899296916042"/>
    <n v="5.0732476057394546E-2"/>
    <n v="1.3201171070621815E-2"/>
    <n v="0.10525257718167799"/>
    <n v="0"/>
    <n v="0"/>
    <n v="0"/>
    <n v="0"/>
    <n v="3.4541673712571233E-2"/>
    <n v="0"/>
    <n v="0"/>
  </r>
  <r>
    <x v="8"/>
    <x v="13"/>
    <s v="44356_14"/>
    <n v="228.48951603071211"/>
    <n v="278.12107949201743"/>
    <n v="589.50049241750924"/>
    <n v="305.62855203217964"/>
    <n v="0.23131638150461051"/>
    <n v="3.0884787604748638"/>
    <n v="0.53725343309810625"/>
    <n v="-23.441498266638945"/>
    <n v="-25.841166298496638"/>
    <n v="-60.623581978558221"/>
    <n v="-32.866801193173472"/>
    <n v="4.8394884803496553E-2"/>
    <n v="-2.0961026351067242E-2"/>
    <n v="9.8842154119929526E-2"/>
    <n v="0"/>
    <n v="0"/>
    <n v="0"/>
    <n v="0"/>
    <n v="1.7558059235705723E-2"/>
    <n v="0"/>
    <n v="0"/>
  </r>
  <r>
    <x v="8"/>
    <x v="14"/>
    <s v="44356_15"/>
    <n v="226.45135709176324"/>
    <n v="278.18197383744632"/>
    <n v="590.59105002710919"/>
    <n v="303.73437213938735"/>
    <n v="0.21562790047793609"/>
    <n v="3.0740268121458127"/>
    <n v="0.50037851455043514"/>
    <n v="-24.278691655737223"/>
    <n v="-25.623157521350883"/>
    <n v="-60.015741335464526"/>
    <n v="-34.009868595627609"/>
    <n v="3.1921708025648761E-2"/>
    <n v="-1.5063357282380726E-2"/>
    <n v="6.1396711182897579E-2"/>
    <n v="0"/>
    <n v="0"/>
    <n v="0"/>
    <n v="0"/>
    <n v="0"/>
    <n v="0"/>
    <n v="0"/>
  </r>
  <r>
    <x v="8"/>
    <x v="15"/>
    <s v="44356_16"/>
    <n v="222.33054461916262"/>
    <n v="274.37073388472396"/>
    <n v="583.08507129008399"/>
    <n v="299.82350576969714"/>
    <n v="0.22602186635389637"/>
    <n v="3.0393843913937921"/>
    <n v="0.52346322789117405"/>
    <n v="-24.402218499332516"/>
    <n v="-24.193197537780357"/>
    <n v="-56.879309586591042"/>
    <n v="-33.73561782008224"/>
    <n v="6.5109631038433188E-2"/>
    <n v="5.5795705900781062E-2"/>
    <n v="0.13753884325143156"/>
    <n v="0"/>
    <n v="0"/>
    <n v="0"/>
    <n v="0"/>
    <n v="0.16395960823216524"/>
    <n v="0"/>
    <n v="0.27055413023412156"/>
  </r>
  <r>
    <x v="8"/>
    <x v="16"/>
    <s v="44356_17"/>
    <n v="214.07003328821398"/>
    <n v="265.20862344474403"/>
    <n v="563.36737021207239"/>
    <n v="289.13336948656342"/>
    <n v="0.22715321635061086"/>
    <n v="2.9442313761850185"/>
    <n v="0.52126361444870661"/>
    <n v="-27.048609073959"/>
    <n v="-26.937072124010328"/>
    <n v="-60.227223749912703"/>
    <n v="-36.537502194388878"/>
    <n v="3.7844196960604898E-2"/>
    <n v="-3.0577871320829758E-3"/>
    <n v="7.5740550665733111E-2"/>
    <n v="0"/>
    <n v="0"/>
    <n v="0"/>
    <n v="0"/>
    <n v="0"/>
    <n v="0"/>
    <n v="0"/>
  </r>
  <r>
    <x v="8"/>
    <x v="17"/>
    <s v="44356_18"/>
    <n v="215.65009662061749"/>
    <n v="268.38078360135341"/>
    <n v="574.49084220866973"/>
    <n v="295.26079247854869"/>
    <n v="0.22105162995013458"/>
    <n v="2.8995826087553316"/>
    <n v="0.50512346051948498"/>
    <n v="-31.540791938891577"/>
    <n v="-33.557601484702928"/>
    <n v="-73.709864609622059"/>
    <n v="-41.626254214903923"/>
    <n v="3.1197397902744724E-3"/>
    <n v="-0.16451574099729213"/>
    <n v="-3.1079879296177157E-3"/>
    <n v="0"/>
    <n v="0"/>
    <n v="0"/>
    <n v="0"/>
    <n v="0"/>
    <n v="0"/>
    <n v="0"/>
  </r>
  <r>
    <x v="8"/>
    <x v="18"/>
    <s v="44356_19"/>
    <n v="237.81372324658375"/>
    <n v="295.71960243845245"/>
    <n v="640.22760402025563"/>
    <n v="328.96059707325708"/>
    <n v="0.2686308187859392"/>
    <n v="3.2180340709299"/>
    <n v="0.61004968881507626"/>
    <n v="-35.881148670723434"/>
    <n v="-39.612146441496122"/>
    <n v="-84.024223209070243"/>
    <n v="-46.121742586990003"/>
    <n v="-2.3457004961010691E-2"/>
    <n v="-0.29977142230818371"/>
    <n v="-6.2686157316232533E-2"/>
    <n v="0"/>
    <n v="0"/>
    <n v="0"/>
    <n v="0"/>
    <n v="0"/>
    <n v="0"/>
    <n v="0"/>
  </r>
  <r>
    <x v="8"/>
    <x v="19"/>
    <s v="44356_20"/>
    <n v="243.45065284532836"/>
    <n v="305.19978922691422"/>
    <n v="664.37036521210007"/>
    <n v="339.50957603132935"/>
    <n v="0.28449997734071347"/>
    <n v="3.3502228234778078"/>
    <n v="0.64106324167583106"/>
    <n v="-37.77405182053576"/>
    <n v="-41.787346033475643"/>
    <n v="-88.391567967830241"/>
    <n v="-48.36477598133569"/>
    <n v="-2.4053541391575319E-2"/>
    <n v="-0.31894255145890088"/>
    <n v="-6.3409360500097892E-2"/>
    <n v="0"/>
    <n v="0"/>
    <n v="0"/>
    <n v="0"/>
    <n v="0"/>
    <n v="0"/>
    <n v="0"/>
  </r>
  <r>
    <x v="8"/>
    <x v="20"/>
    <s v="44356_21"/>
    <n v="240.22189992641381"/>
    <n v="303.24453351678613"/>
    <n v="661.36556478185855"/>
    <n v="337.06583352758906"/>
    <n v="0.27077828761384359"/>
    <n v="3.3377692886306702"/>
    <n v="0.61257891913033036"/>
    <n v="-40.107649301213868"/>
    <n v="-44.573289518656196"/>
    <n v="-94.428437640098906"/>
    <n v="-51.582227863161627"/>
    <n v="-2.8367546526797866E-2"/>
    <n v="-0.34032125709822569"/>
    <n v="-7.3485318472076011E-2"/>
    <n v="0"/>
    <n v="0"/>
    <n v="0"/>
    <n v="0"/>
    <n v="0"/>
    <n v="0"/>
    <n v="0"/>
  </r>
  <r>
    <x v="8"/>
    <x v="21"/>
    <s v="44356_22"/>
    <n v="230.23614734732811"/>
    <n v="293.56266936309657"/>
    <n v="640.42888010244917"/>
    <n v="324.68476676999859"/>
    <n v="0.26438370846160469"/>
    <n v="3.2528820858411214"/>
    <n v="0.60034961959756905"/>
    <n v="-42.97626857948061"/>
    <n v="-47.670376113368611"/>
    <n v="-100.95310845040522"/>
    <n v="-55.36816293521327"/>
    <n v="-2.5240705775745179E-2"/>
    <n v="-0.36036353358375239"/>
    <n v="-6.6728888531182154E-2"/>
    <n v="0"/>
    <n v="0"/>
    <n v="0"/>
    <n v="0"/>
    <n v="0"/>
    <n v="0"/>
    <n v="0"/>
  </r>
  <r>
    <x v="8"/>
    <x v="22"/>
    <s v="44356_23"/>
    <n v="211.74255195810562"/>
    <n v="270.85617215481619"/>
    <n v="590.33331120669402"/>
    <n v="298.24829059566537"/>
    <n v="0.25866488145117572"/>
    <n v="3.0028263372690103"/>
    <n v="0.59128857270639634"/>
    <n v="-45.437492991590219"/>
    <n v="-50.262428618342533"/>
    <n v="-106.00174376253754"/>
    <n v="-58.943393451576057"/>
    <n v="-8.3490345255411505E-3"/>
    <n v="-0.37779474971439525"/>
    <n v="-2.8241854832166728E-2"/>
    <n v="0"/>
    <n v="0"/>
    <n v="0"/>
    <n v="0"/>
    <n v="0"/>
    <n v="0"/>
    <n v="0"/>
  </r>
  <r>
    <x v="8"/>
    <x v="23"/>
    <s v="44356_24"/>
    <n v="185.51998863101144"/>
    <n v="236.61058630214316"/>
    <n v="514.72245909940966"/>
    <n v="258.87522731239261"/>
    <n v="0.23790057521928337"/>
    <n v="2.6171683054087214"/>
    <n v="0.54726583511391957"/>
    <n v="-33.666965611064683"/>
    <n v="-36.929163570403844"/>
    <n v="-76.343004626930849"/>
    <n v="-42.202651905606203"/>
    <n v="-7.4169899776909262E-3"/>
    <n v="-0.30499753590073736"/>
    <n v="-2.6677863185937029E-2"/>
    <n v="0"/>
    <n v="0"/>
    <n v="0"/>
    <n v="0"/>
    <n v="0"/>
    <n v="0"/>
    <n v="0"/>
  </r>
  <r>
    <x v="9"/>
    <x v="0"/>
    <s v="44357_1"/>
    <n v="159.85923141016556"/>
    <n v="201.67136076003348"/>
    <n v="434.96080465295347"/>
    <n v="219.11505040614415"/>
    <n v="0.2245043966453712"/>
    <n v="2.2761405831148291"/>
    <n v="0.52119422053538"/>
    <n v="-29.659349984674492"/>
    <n v="-33.43039802192191"/>
    <n v="-70.048905470681134"/>
    <n v="-38.061744235212814"/>
    <n v="6.5072545648259591E-3"/>
    <n v="-0.26519627954162478"/>
    <n v="4.1594120623106544E-3"/>
    <n v="0"/>
    <n v="0"/>
    <n v="0"/>
    <n v="0"/>
    <n v="0"/>
    <n v="0"/>
    <n v="0"/>
  </r>
  <r>
    <x v="9"/>
    <x v="1"/>
    <s v="44357_2"/>
    <n v="139.40252563610622"/>
    <n v="173.38122745014081"/>
    <n v="370.82036605194304"/>
    <n v="188.11421026894158"/>
    <n v="0.20639821607336856"/>
    <n v="1.9744919725678662"/>
    <n v="0.48064521810976402"/>
    <n v="-29.009976219589785"/>
    <n v="-33.321464314099771"/>
    <n v="-70.406100198301814"/>
    <n v="-37.105774895775447"/>
    <n v="8.6846191552250162E-3"/>
    <n v="-0.2628565794734774"/>
    <n v="8.780346759612305E-3"/>
    <n v="0"/>
    <n v="0"/>
    <n v="0"/>
    <n v="0"/>
    <n v="0"/>
    <n v="0"/>
    <n v="0"/>
  </r>
  <r>
    <x v="9"/>
    <x v="2"/>
    <s v="44357_3"/>
    <n v="128.37637055722894"/>
    <n v="157.4677667609329"/>
    <n v="334.65628584565047"/>
    <n v="170.58163320427596"/>
    <n v="0.19199001910013594"/>
    <n v="1.8094918011004038"/>
    <n v="0.44864926820109791"/>
    <n v="-30.435326417917171"/>
    <n v="-35.319223890776058"/>
    <n v="-74.560189687724375"/>
    <n v="-39.183826972373275"/>
    <n v="-4.6124124139776401E-3"/>
    <n v="-0.29359489244768483"/>
    <n v="-2.1508486804506406E-2"/>
    <n v="0"/>
    <n v="0"/>
    <n v="0"/>
    <n v="0"/>
    <n v="0"/>
    <n v="0"/>
    <n v="0"/>
  </r>
  <r>
    <x v="9"/>
    <x v="3"/>
    <s v="44357_4"/>
    <n v="122.30864394068038"/>
    <n v="149.17383036615919"/>
    <n v="315.09768651460257"/>
    <n v="161.47858634190456"/>
    <n v="0.19760276683337302"/>
    <n v="1.7326067071876123"/>
    <n v="0.4639786751431787"/>
    <n v="-30.817372038703432"/>
    <n v="-35.58590780909158"/>
    <n v="-75.142792357421598"/>
    <n v="-39.457739622889612"/>
    <n v="5.3254456745872921E-3"/>
    <n v="-0.28905825586156852"/>
    <n v="1.0732825296441905E-3"/>
    <n v="0"/>
    <n v="0"/>
    <n v="0"/>
    <n v="0"/>
    <n v="0"/>
    <n v="0"/>
    <n v="0"/>
  </r>
  <r>
    <x v="9"/>
    <x v="4"/>
    <s v="44357_5"/>
    <n v="120.55552688684628"/>
    <n v="146.49181935581001"/>
    <n v="309.28282867587671"/>
    <n v="158.55684996886419"/>
    <n v="0.20139306882131736"/>
    <n v="1.7044629956545343"/>
    <n v="0.47131613324611144"/>
    <n v="-30.913703140154656"/>
    <n v="-35.610421722042126"/>
    <n v="-75.34878078202118"/>
    <n v="-39.550506608498679"/>
    <n v="5.0358649654461806E-3"/>
    <n v="-0.28743925754167127"/>
    <n v="5.254475977013633E-4"/>
    <n v="0"/>
    <n v="0"/>
    <n v="0"/>
    <n v="0"/>
    <n v="0"/>
    <n v="0"/>
    <n v="0"/>
  </r>
  <r>
    <x v="9"/>
    <x v="5"/>
    <s v="44357_6"/>
    <n v="122.85690526307015"/>
    <n v="150.08120041465986"/>
    <n v="317.58668654006493"/>
    <n v="162.47552174666998"/>
    <n v="0.19545719622860619"/>
    <n v="1.7269665166234651"/>
    <n v="0.45793403382953624"/>
    <n v="-31.072950685770607"/>
    <n v="-35.888116302663121"/>
    <n v="-75.622929032971271"/>
    <n v="-39.306710184857799"/>
    <n v="6.1969015836483548E-3"/>
    <n v="-0.2955152319147708"/>
    <n v="3.0508898319865268E-3"/>
    <n v="0"/>
    <n v="0"/>
    <n v="0"/>
    <n v="0"/>
    <n v="0"/>
    <n v="0"/>
    <n v="0"/>
  </r>
  <r>
    <x v="9"/>
    <x v="6"/>
    <s v="44357_7"/>
    <n v="137.21713725263393"/>
    <n v="166.98839849953751"/>
    <n v="353.89807479312242"/>
    <n v="182.32714524667958"/>
    <n v="0.2058819245958006"/>
    <n v="1.9035636917706662"/>
    <n v="0.48029802299418634"/>
    <n v="-28.956197517699081"/>
    <n v="-34.392725626483688"/>
    <n v="-73.122540025738118"/>
    <n v="-36.965303674465368"/>
    <n v="5.5374747357816809E-3"/>
    <n v="-0.28972161496595789"/>
    <n v="2.8918206972797719E-3"/>
    <n v="0"/>
    <n v="0"/>
    <n v="0"/>
    <n v="0"/>
    <n v="0"/>
    <n v="0"/>
    <n v="0"/>
  </r>
  <r>
    <x v="9"/>
    <x v="7"/>
    <s v="44357_8"/>
    <n v="167.87920738758379"/>
    <n v="201.37650126787739"/>
    <n v="425.59099082133196"/>
    <n v="223.41617580798911"/>
    <n v="0.21042613496609286"/>
    <n v="2.2642834598058483"/>
    <n v="0.48669827085809952"/>
    <n v="-23.686459402862411"/>
    <n v="-28.795901487370379"/>
    <n v="-62.415519578423059"/>
    <n v="-30.350268611087657"/>
    <n v="-4.8457912209290306E-3"/>
    <n v="-0.24180079669712934"/>
    <n v="-2.06055691745834E-2"/>
    <n v="0"/>
    <n v="0"/>
    <n v="0"/>
    <n v="0"/>
    <n v="0"/>
    <n v="0"/>
    <n v="0"/>
  </r>
  <r>
    <x v="9"/>
    <x v="8"/>
    <s v="44357_9"/>
    <n v="199.6169995575107"/>
    <n v="242.52583426236319"/>
    <n v="511.0817290773611"/>
    <n v="266.20689440851339"/>
    <n v="0.22725882581815476"/>
    <n v="2.7405821571962861"/>
    <n v="0.52367786259963234"/>
    <n v="-21.152974005967543"/>
    <n v="-23.924507026263662"/>
    <n v="-55.484986070249519"/>
    <n v="-28.037086698152113"/>
    <n v="1.0561145920156804E-2"/>
    <n v="-0.10948908326649989"/>
    <n v="1.4992086713249041E-2"/>
    <n v="0"/>
    <n v="0"/>
    <n v="0"/>
    <n v="0"/>
    <n v="0"/>
    <n v="0"/>
    <n v="0"/>
  </r>
  <r>
    <x v="9"/>
    <x v="9"/>
    <s v="44357_10"/>
    <n v="218.40310926373249"/>
    <n v="270.49930141752924"/>
    <n v="570.12016487210269"/>
    <n v="293.31012581192851"/>
    <n v="0.23832257052115186"/>
    <n v="3.059987496453846"/>
    <n v="0.54839665118041514"/>
    <n v="-15.575427928478122"/>
    <n v="-15.09636656566518"/>
    <n v="-37.537608646845037"/>
    <n v="-20.564606663934647"/>
    <n v="2.4628686977909806E-2"/>
    <n v="2.7047421331660697E-2"/>
    <n v="4.6278496352004865E-2"/>
    <n v="0"/>
    <n v="0"/>
    <n v="0"/>
    <n v="0"/>
    <n v="0"/>
    <n v="0"/>
    <n v="0"/>
  </r>
  <r>
    <x v="9"/>
    <x v="10"/>
    <s v="44357_11"/>
    <n v="225.53594560550854"/>
    <n v="279.23120112711831"/>
    <n v="589.66259314661534"/>
    <n v="302.11174579921556"/>
    <n v="0.2325730259355403"/>
    <n v="3.1261574343980278"/>
    <n v="0.5346015701424548"/>
    <n v="-13.012199304949803"/>
    <n v="-12.450905307770286"/>
    <n v="-31.392340696604109"/>
    <n v="-18.139365596082392"/>
    <n v="3.1285626414062344E-2"/>
    <n v="6.0356310654451628E-2"/>
    <n v="6.0604533665305389E-2"/>
    <n v="0"/>
    <n v="0"/>
    <n v="0"/>
    <n v="0"/>
    <n v="0"/>
    <n v="0"/>
    <n v="0"/>
  </r>
  <r>
    <x v="9"/>
    <x v="11"/>
    <s v="44357_12"/>
    <n v="227.46031351526625"/>
    <n v="279.81236128510511"/>
    <n v="591.87056726174706"/>
    <n v="304.20154540320647"/>
    <n v="0.21782939092370243"/>
    <n v="3.0764196236406129"/>
    <n v="0.50477559307261444"/>
    <n v="-11.024346369206429"/>
    <n v="-10.164559970314174"/>
    <n v="-26.398684085600447"/>
    <n v="-15.432143721734462"/>
    <n v="3.3841456790780058E-2"/>
    <n v="7.9456995826364299E-2"/>
    <n v="6.6148374992684847E-2"/>
    <n v="0"/>
    <n v="0"/>
    <n v="0"/>
    <n v="0"/>
    <n v="0"/>
    <n v="0"/>
    <n v="0"/>
  </r>
  <r>
    <x v="9"/>
    <x v="12"/>
    <s v="44357_13"/>
    <n v="227.39367296280386"/>
    <n v="277.46535167498223"/>
    <n v="587.13633253387945"/>
    <n v="303.05036428421272"/>
    <n v="0.21024901188025968"/>
    <n v="3.0194280421067883"/>
    <n v="0.48846582960419438"/>
    <n v="-8.5272989974409921"/>
    <n v="-7.9683658299981719"/>
    <n v="-21.783366559783303"/>
    <n v="-12.543165767201462"/>
    <n v="3.1307199825856301E-2"/>
    <n v="9.9557255417251245E-2"/>
    <n v="6.0085388478171575E-2"/>
    <n v="0"/>
    <n v="0"/>
    <n v="0"/>
    <n v="0"/>
    <n v="0"/>
    <n v="0"/>
    <n v="0"/>
  </r>
  <r>
    <x v="9"/>
    <x v="13"/>
    <s v="44357_14"/>
    <n v="224.28619840236789"/>
    <n v="274.58821516475882"/>
    <n v="582.90988475053609"/>
    <n v="301.22894701325339"/>
    <n v="0.19973453393480778"/>
    <n v="2.9615538211159413"/>
    <n v="0.46349520521972415"/>
    <n v="-10.443711675953471"/>
    <n v="-11.315989221768424"/>
    <n v="-28.429357820513687"/>
    <n v="-14.705608218634628"/>
    <n v="1.3477107057777413E-2"/>
    <n v="4.0355984859867473E-2"/>
    <n v="1.9537644744619682E-2"/>
    <n v="0"/>
    <n v="0"/>
    <n v="0"/>
    <n v="0"/>
    <n v="0"/>
    <n v="0"/>
    <n v="0"/>
  </r>
  <r>
    <x v="9"/>
    <x v="14"/>
    <s v="44357_15"/>
    <n v="218.09352476231882"/>
    <n v="269.39020846406299"/>
    <n v="572.51119356927393"/>
    <n v="293.13530354911529"/>
    <n v="0.18322852007180152"/>
    <n v="2.9053675564932808"/>
    <n v="0.42841824376495852"/>
    <n v="-8.7761352575312621"/>
    <n v="-8.2409300129752197"/>
    <n v="-21.7463309399167"/>
    <n v="-12.693116375740964"/>
    <n v="1.1459911126600598E-2"/>
    <n v="9.046524795667836E-2"/>
    <n v="1.4755263504000098E-2"/>
    <n v="0"/>
    <n v="0"/>
    <n v="0"/>
    <n v="0"/>
    <n v="0"/>
    <n v="0"/>
    <n v="0"/>
  </r>
  <r>
    <x v="9"/>
    <x v="15"/>
    <s v="44357_16"/>
    <n v="210.91841629440225"/>
    <n v="262.0321066041592"/>
    <n v="555.85932525255862"/>
    <n v="283.3022007602255"/>
    <n v="0.18477520947459589"/>
    <n v="2.8523740102902528"/>
    <n v="0.43301942963878304"/>
    <n v="-10.239750503952486"/>
    <n v="-8.9120650560442094"/>
    <n v="-23.077536366754014"/>
    <n v="-14.517949232086266"/>
    <n v="1.5731366056523664E-2"/>
    <n v="0.10418880030919134"/>
    <n v="2.3996654174355841E-2"/>
    <n v="0"/>
    <n v="0"/>
    <n v="0"/>
    <n v="0"/>
    <n v="0"/>
    <n v="0"/>
    <n v="0"/>
  </r>
  <r>
    <x v="9"/>
    <x v="16"/>
    <s v="44357_17"/>
    <n v="204.30895929387358"/>
    <n v="255.66892750709798"/>
    <n v="542.45047314625708"/>
    <n v="275.97076792655008"/>
    <n v="0.18161574270768344"/>
    <n v="2.7799323572433452"/>
    <n v="0.42258345328666985"/>
    <n v="-13.08342314823836"/>
    <n v="-11.988285270307195"/>
    <n v="-29.658583815180783"/>
    <n v="-17.438433436444601"/>
    <n v="5.1424338791413501E-3"/>
    <n v="5.114542892089826E-2"/>
    <n v="-5.0034285069625961E-5"/>
    <n v="0"/>
    <n v="0"/>
    <n v="0"/>
    <n v="0"/>
    <n v="0"/>
    <n v="0"/>
    <n v="0"/>
  </r>
  <r>
    <x v="9"/>
    <x v="17"/>
    <s v="44357_18"/>
    <n v="206.6101674821744"/>
    <n v="258.60452603258"/>
    <n v="552.50410867480775"/>
    <n v="282.2471922342724"/>
    <n v="0.20570920800132345"/>
    <n v="2.7818198947290735"/>
    <n v="0.47135463006669759"/>
    <n v="-13.632836548082761"/>
    <n v="-14.377994395111536"/>
    <n v="-32.42138491070402"/>
    <n v="-16.148466765573552"/>
    <n v="-9.47842090663404E-3"/>
    <n v="-4.7227625411899468E-2"/>
    <n v="-3.2330005242745999E-2"/>
    <n v="0"/>
    <n v="0"/>
    <n v="0"/>
    <n v="0"/>
    <n v="0"/>
    <n v="0"/>
    <n v="0"/>
  </r>
  <r>
    <x v="9"/>
    <x v="18"/>
    <s v="44357_19"/>
    <n v="232.62612645084175"/>
    <n v="290.72309963058024"/>
    <n v="629.46007115881196"/>
    <n v="322.24891188440381"/>
    <n v="0.26432152371434831"/>
    <n v="3.1719816299238164"/>
    <n v="0.60155885593286618"/>
    <n v="-17.592723378357515"/>
    <n v="-19.830017843509562"/>
    <n v="-41.207521125034177"/>
    <n v="-19.938040986778756"/>
    <n v="-1.9522296798027604E-2"/>
    <n v="-0.15313214303781128"/>
    <n v="-5.4026446455178623E-2"/>
    <n v="0"/>
    <n v="0"/>
    <n v="0"/>
    <n v="0"/>
    <n v="0"/>
    <n v="0"/>
    <n v="0"/>
  </r>
  <r>
    <x v="9"/>
    <x v="19"/>
    <s v="44357_20"/>
    <n v="239.62637879861774"/>
    <n v="301.76602246542842"/>
    <n v="656.78420259282598"/>
    <n v="334.76183414060148"/>
    <n v="0.28078977993364307"/>
    <n v="3.3266160089829979"/>
    <n v="0.63685582508308158"/>
    <n v="-19.905249912381311"/>
    <n v="-22.792535608902167"/>
    <n v="-47.136843143007468"/>
    <n v="-22.822018263599208"/>
    <n v="-2.1186630079305557E-2"/>
    <n v="-0.18196263721556966"/>
    <n v="-5.7263212459359086E-2"/>
    <n v="0"/>
    <n v="0"/>
    <n v="0"/>
    <n v="0"/>
    <n v="0"/>
    <n v="0"/>
    <n v="0"/>
  </r>
  <r>
    <x v="9"/>
    <x v="20"/>
    <s v="44357_21"/>
    <n v="238.33362331767481"/>
    <n v="301.77120967076382"/>
    <n v="657.74519759090231"/>
    <n v="334.64750231701174"/>
    <n v="0.27521405581620689"/>
    <n v="3.3525549379825543"/>
    <n v="0.62413499129298222"/>
    <n v="-21.861947560580301"/>
    <n v="-25.195641105247386"/>
    <n v="-52.413444561849495"/>
    <n v="-25.615367366586558"/>
    <n v="-2.5961953679221762E-2"/>
    <n v="-0.20590811285031424"/>
    <n v="-6.8284869556851438E-2"/>
    <n v="0"/>
    <n v="0"/>
    <n v="0"/>
    <n v="0"/>
    <n v="0"/>
    <n v="0"/>
    <n v="0"/>
  </r>
  <r>
    <x v="9"/>
    <x v="21"/>
    <s v="44357_22"/>
    <n v="231.17950514160387"/>
    <n v="295.42328587649411"/>
    <n v="644.44458314152803"/>
    <n v="326.56359635658328"/>
    <n v="0.27222212088222131"/>
    <n v="3.2893676863616759"/>
    <n v="0.61760205550658287"/>
    <n v="-23.935753264714151"/>
    <n v="-27.43053244697964"/>
    <n v="-57.368674076069027"/>
    <n v="-28.30069417716318"/>
    <n v="-2.4266189444310575E-2"/>
    <n v="-0.22489351827717646"/>
    <n v="-6.4880771764457945E-2"/>
    <n v="0"/>
    <n v="0"/>
    <n v="0"/>
    <n v="0"/>
    <n v="0"/>
    <n v="0"/>
    <n v="0"/>
  </r>
  <r>
    <x v="9"/>
    <x v="22"/>
    <s v="44357_23"/>
    <n v="214.03670754225104"/>
    <n v="274.50226207371145"/>
    <n v="598.50831570071875"/>
    <n v="302.04112897117085"/>
    <n v="0.25539395736116677"/>
    <n v="3.0512576560320293"/>
    <n v="0.58422960313899053"/>
    <n v="-26.524452060814241"/>
    <n v="-30.357477043329382"/>
    <n v="-63.100834049565172"/>
    <n v="-31.966931160420444"/>
    <n v="-1.7938989043527392E-2"/>
    <n v="-0.25043975547249697"/>
    <n v="-5.0416321631897507E-2"/>
    <n v="0"/>
    <n v="0"/>
    <n v="0"/>
    <n v="0"/>
    <n v="0"/>
    <n v="0"/>
    <n v="0"/>
  </r>
  <r>
    <x v="9"/>
    <x v="23"/>
    <s v="44357_24"/>
    <n v="188.74861377490089"/>
    <n v="241.18464577930473"/>
    <n v="524.77736159312963"/>
    <n v="263.5493483685766"/>
    <n v="0.23697755463097292"/>
    <n v="2.6742778500298963"/>
    <n v="0.54558433370649895"/>
    <n v="-29.422112842574812"/>
    <n v="-32.438739265920908"/>
    <n v="-67.629096013179023"/>
    <n v="-36.004993452994555"/>
    <n v="-7.7909581456631523E-3"/>
    <n v="-0.25928652265221508"/>
    <n v="-2.7587278275621126E-2"/>
    <n v="0"/>
    <n v="0"/>
    <n v="0"/>
    <n v="0"/>
    <n v="0"/>
    <n v="0"/>
    <n v="0"/>
  </r>
  <r>
    <x v="10"/>
    <x v="0"/>
    <s v="44358_1"/>
    <n v="160.67767601412106"/>
    <n v="201.27530239018239"/>
    <n v="433.11165290398418"/>
    <n v="218.70997912091008"/>
    <n v="0.22366152938085565"/>
    <n v="2.2664811290115954"/>
    <n v="0.5190088716420671"/>
    <n v="-31.058399819531076"/>
    <n v="-34.823742472457127"/>
    <n v="-72.818090544096876"/>
    <n v="-38.839056951043048"/>
    <n v="6.8543287765362214E-3"/>
    <n v="-0.26608265526610053"/>
    <n v="5.7814918705012333E-3"/>
    <n v="0"/>
    <n v="0"/>
    <n v="0"/>
    <n v="0"/>
    <n v="0"/>
    <n v="0"/>
    <n v="0"/>
  </r>
  <r>
    <x v="10"/>
    <x v="1"/>
    <s v="44358_2"/>
    <n v="140.96420796672115"/>
    <n v="173.75655240370526"/>
    <n v="370.0434417120116"/>
    <n v="188.11834021571156"/>
    <n v="0.20050071490297175"/>
    <n v="1.9676752820848813"/>
    <n v="0.46814986460282382"/>
    <n v="-31.65595511300868"/>
    <n v="-36.065809244153996"/>
    <n v="-75.918017982493609"/>
    <n v="-39.990762477995879"/>
    <n v="2.3041566535163325E-3"/>
    <n v="-0.27937343300509782"/>
    <n v="-5.0653744712504242E-3"/>
    <n v="0"/>
    <n v="0"/>
    <n v="0"/>
    <n v="0"/>
    <n v="0"/>
    <n v="0"/>
    <n v="0"/>
  </r>
  <r>
    <x v="10"/>
    <x v="2"/>
    <s v="44358_3"/>
    <n v="129.04072467260082"/>
    <n v="156.71760936656509"/>
    <n v="331.51621785198341"/>
    <n v="169.59206873998585"/>
    <n v="0.19330061726437653"/>
    <n v="1.7853628903140046"/>
    <n v="0.45099946657768314"/>
    <n v="-32.565524274191226"/>
    <n v="-37.275117252062834"/>
    <n v="-78.263142363132744"/>
    <n v="-41.228329600467326"/>
    <n v="-4.1609550961769874E-4"/>
    <n v="-0.29590596189950946"/>
    <n v="-1.1213195528000954E-2"/>
    <n v="0"/>
    <n v="0"/>
    <n v="0"/>
    <n v="0"/>
    <n v="0"/>
    <n v="0"/>
    <n v="0"/>
  </r>
  <r>
    <x v="10"/>
    <x v="3"/>
    <s v="44358_4"/>
    <n v="122.97700808750625"/>
    <n v="148.23155152625071"/>
    <n v="311.63319035642849"/>
    <n v="160.25678306083904"/>
    <n v="0.1927975237097094"/>
    <n v="1.7061415020381174"/>
    <n v="0.45167148186873785"/>
    <n v="-32.551098543225926"/>
    <n v="-37.113500583866461"/>
    <n v="-78.537745119134925"/>
    <n v="-41.304924096787957"/>
    <n v="-5.1123185890030983E-4"/>
    <n v="-0.29094154885909179"/>
    <n v="-1.1599112835682652E-2"/>
    <n v="0"/>
    <n v="0"/>
    <n v="0"/>
    <n v="0"/>
    <n v="0"/>
    <n v="0"/>
    <n v="0"/>
  </r>
  <r>
    <x v="10"/>
    <x v="4"/>
    <s v="44358_5"/>
    <n v="120.50988092116154"/>
    <n v="144.69384413306227"/>
    <n v="303.79347953048119"/>
    <n v="156.40317948392229"/>
    <n v="0.1901237576065784"/>
    <n v="1.6707078824333104"/>
    <n v="0.44591507423481103"/>
    <n v="-33.080836477900185"/>
    <n v="-37.895775290762835"/>
    <n v="-80.03518240130488"/>
    <n v="-41.955760587358469"/>
    <n v="4.4023526033477693E-4"/>
    <n v="-0.29935541033548624"/>
    <n v="-9.5258896538505007E-3"/>
    <n v="0"/>
    <n v="0"/>
    <n v="0"/>
    <n v="0"/>
    <n v="0"/>
    <n v="0"/>
    <n v="0"/>
  </r>
  <r>
    <x v="10"/>
    <x v="5"/>
    <s v="44358_6"/>
    <n v="123.11580802142512"/>
    <n v="148.374711666514"/>
    <n v="311.76440508931211"/>
    <n v="160.03411873156011"/>
    <n v="0.17904444393947308"/>
    <n v="1.7120328859838219"/>
    <n v="0.42017183894131765"/>
    <n v="-32.97722022270699"/>
    <n v="-38.061573873856716"/>
    <n v="-80.122256174928879"/>
    <n v="-41.748374057010828"/>
    <n v="-1.4727014261749525E-2"/>
    <n v="-0.3182575419674642"/>
    <n v="-4.4200368374747993E-2"/>
    <n v="0"/>
    <n v="0"/>
    <n v="0"/>
    <n v="0"/>
    <n v="0"/>
    <n v="0"/>
    <n v="0"/>
  </r>
  <r>
    <x v="10"/>
    <x v="6"/>
    <s v="44358_7"/>
    <n v="137.6808413508692"/>
    <n v="167.61466143540741"/>
    <n v="354.84436069068266"/>
    <n v="182.12048919633759"/>
    <n v="0.18011560640758262"/>
    <n v="1.9042750159990216"/>
    <n v="0.42111030520718257"/>
    <n v="-31.310897049183719"/>
    <n v="-36.498381519618952"/>
    <n v="-77.016315742489397"/>
    <n v="-39.289077748150568"/>
    <n v="-3.0469711795391846E-2"/>
    <n v="-0.3254804960270295"/>
    <n v="-7.9359233585287597E-2"/>
    <n v="0"/>
    <n v="0"/>
    <n v="0"/>
    <n v="0"/>
    <n v="0"/>
    <n v="0"/>
    <n v="0"/>
  </r>
  <r>
    <x v="10"/>
    <x v="7"/>
    <s v="44358_8"/>
    <n v="166.95683278983068"/>
    <n v="200.89192201809675"/>
    <n v="424.14957186348948"/>
    <n v="221.41924501313244"/>
    <n v="0.19081757209183514"/>
    <n v="2.2515035038088311"/>
    <n v="0.44291054439500777"/>
    <n v="-27.122421788664184"/>
    <n v="-31.517019924938495"/>
    <n v="-67.69073973652786"/>
    <n v="-33.776807791014832"/>
    <n v="-3.2696839554433171E-2"/>
    <n v="-0.27623045353854686"/>
    <n v="-8.4289948212680543E-2"/>
    <n v="0"/>
    <n v="0"/>
    <n v="0"/>
    <n v="0"/>
    <n v="0"/>
    <n v="0"/>
    <n v="0"/>
  </r>
  <r>
    <x v="10"/>
    <x v="8"/>
    <s v="44358_9"/>
    <n v="200.47712988394045"/>
    <n v="244.03790129087537"/>
    <n v="513.11652311658293"/>
    <n v="267.02142668963688"/>
    <n v="0.20973732461970837"/>
    <n v="2.7660006699582942"/>
    <n v="0.48344599652760434"/>
    <n v="-19.75861483315169"/>
    <n v="-22.909559325634387"/>
    <n v="-52.32812094348116"/>
    <n v="-25.630542725571935"/>
    <n v="-1.5455443759601901E-2"/>
    <n v="-0.13116941951288227"/>
    <n v="-4.4294152198751414E-2"/>
    <n v="0"/>
    <n v="0"/>
    <n v="0"/>
    <n v="0"/>
    <n v="0"/>
    <n v="0"/>
    <n v="0"/>
  </r>
  <r>
    <x v="10"/>
    <x v="9"/>
    <s v="44358_10"/>
    <n v="218.29870893863404"/>
    <n v="271.59514651603405"/>
    <n v="571.9523782279033"/>
    <n v="294.20268679534814"/>
    <n v="0.23009232539424579"/>
    <n v="3.1493698485725297"/>
    <n v="0.53128331719166999"/>
    <n v="-13.964344619232772"/>
    <n v="-15.101314417926412"/>
    <n v="-36.336296472136631"/>
    <n v="-19.473201270581278"/>
    <n v="1.5931408146810214E-2"/>
    <n v="1.6933734229890352E-2"/>
    <n v="2.6846664225512837E-2"/>
    <n v="0"/>
    <n v="0"/>
    <n v="0"/>
    <n v="0"/>
    <n v="0"/>
    <n v="0"/>
    <n v="0"/>
  </r>
  <r>
    <x v="10"/>
    <x v="10"/>
    <s v="44358_11"/>
    <n v="222.38469809095349"/>
    <n v="276.62082851492147"/>
    <n v="583.51235509526873"/>
    <n v="299.58566608681741"/>
    <n v="0.22339318975833136"/>
    <n v="3.1946702798335291"/>
    <n v="0.51634304300730316"/>
    <n v="-10.07052654727295"/>
    <n v="-10.637152813270195"/>
    <n v="-26.11760359389999"/>
    <n v="-14.823615942103608"/>
    <n v="2.203455969176291E-2"/>
    <n v="7.8376326632662363E-2"/>
    <n v="3.9503102430859575E-2"/>
    <n v="0"/>
    <n v="0"/>
    <n v="0"/>
    <n v="0"/>
    <n v="0"/>
    <n v="0"/>
    <n v="0"/>
  </r>
  <r>
    <x v="10"/>
    <x v="11"/>
    <s v="44358_12"/>
    <n v="221.40536302573219"/>
    <n v="273.53930986408653"/>
    <n v="577.29594503725025"/>
    <n v="296.43108746998911"/>
    <n v="0.21108798588175223"/>
    <n v="3.1261595616842124"/>
    <n v="0.48979890617908983"/>
    <n v="-7.4885310305855572"/>
    <n v="-7.7253050418903957"/>
    <n v="-20.124687846982567"/>
    <n v="-11.68139270653394"/>
    <n v="2.3753343546038044E-2"/>
    <n v="0.11323482918709209"/>
    <n v="4.2805292651491841E-2"/>
    <n v="0"/>
    <n v="0"/>
    <n v="0"/>
    <n v="0"/>
    <n v="0"/>
    <n v="0"/>
    <n v="0"/>
  </r>
  <r>
    <x v="10"/>
    <x v="12"/>
    <s v="44358_13"/>
    <n v="219.29937168610724"/>
    <n v="270.10696401022301"/>
    <n v="571.40097606478321"/>
    <n v="293.63588922189592"/>
    <n v="0.2060584914273888"/>
    <n v="3.051433736856592"/>
    <n v="0.47692887381032117"/>
    <n v="-6.2659483561938494"/>
    <n v="-6.4400216818131408"/>
    <n v="-17.128398697127139"/>
    <n v="-9.7191673571789217"/>
    <n v="2.0138204870682908E-2"/>
    <n v="0.11813898683665666"/>
    <n v="3.3601130129920789E-2"/>
    <n v="0"/>
    <n v="0"/>
    <n v="0"/>
    <n v="0"/>
    <n v="0"/>
    <n v="0"/>
    <n v="0"/>
  </r>
  <r>
    <x v="10"/>
    <x v="13"/>
    <s v="44358_14"/>
    <n v="216.95949784282476"/>
    <n v="267.9705891968776"/>
    <n v="568.92941249346825"/>
    <n v="292.11060910612787"/>
    <n v="0.20066170378838399"/>
    <n v="3.0011962963456535"/>
    <n v="0.46472641880246501"/>
    <n v="-7.1366593424806268"/>
    <n v="-8.2375835482129851"/>
    <n v="-20.288452520418495"/>
    <n v="-10.7805845073499"/>
    <n v="2.6088670090992874E-2"/>
    <n v="9.2278145359910038E-2"/>
    <n v="4.6644081470528807E-2"/>
    <n v="0"/>
    <n v="0"/>
    <n v="0"/>
    <n v="0"/>
    <n v="0"/>
    <n v="0"/>
    <n v="0"/>
  </r>
  <r>
    <x v="10"/>
    <x v="14"/>
    <s v="44358_15"/>
    <n v="210.09863907974642"/>
    <n v="262.52022088792251"/>
    <n v="557.70467707798082"/>
    <n v="283.69720203670397"/>
    <n v="0.19185407596387472"/>
    <n v="2.9405689027478954"/>
    <n v="0.4450489172881541"/>
    <n v="-6.8099868538193817"/>
    <n v="-7.1599186966046613"/>
    <n v="-17.5335083249864"/>
    <n v="-10.39174194385275"/>
    <n v="2.2566223170306651E-2"/>
    <n v="0.10588406052358752"/>
    <n v="3.8869433063435543E-2"/>
    <n v="0"/>
    <n v="0"/>
    <n v="0"/>
    <n v="0"/>
    <n v="0"/>
    <n v="0"/>
    <n v="0"/>
  </r>
  <r>
    <x v="10"/>
    <x v="15"/>
    <s v="44358_16"/>
    <n v="201.4108927554081"/>
    <n v="253.08063276157961"/>
    <n v="536.75899243938545"/>
    <n v="271.9712484046259"/>
    <n v="0.19469854445208465"/>
    <n v="2.8635195468447359"/>
    <n v="0.45046878568966614"/>
    <n v="-8.4693097046848003"/>
    <n v="-8.5659526026708264"/>
    <n v="-20.397101956775145"/>
    <n v="-12.466152761918069"/>
    <n v="2.4428158157929349E-2"/>
    <n v="0.1023068670742239"/>
    <n v="4.2912797999792959E-2"/>
    <n v="0"/>
    <n v="0"/>
    <n v="0"/>
    <n v="0"/>
    <n v="0"/>
    <n v="0"/>
    <n v="0"/>
  </r>
  <r>
    <x v="10"/>
    <x v="16"/>
    <s v="44358_17"/>
    <n v="193.61169599409911"/>
    <n v="244.02330460028082"/>
    <n v="518.75406342632948"/>
    <n v="262.28388255820715"/>
    <n v="0.17612148594085278"/>
    <n v="2.6940542667044167"/>
    <n v="0.40695428421650454"/>
    <n v="-12.018780003854936"/>
    <n v="-12.337163995664447"/>
    <n v="-28.187164290645548"/>
    <n v="-15.959976401580544"/>
    <n v="1.8227735603546825E-5"/>
    <n v="3.1965860120071521E-2"/>
    <n v="-1.2688327029947211E-2"/>
    <n v="0"/>
    <n v="0"/>
    <n v="0"/>
    <n v="0"/>
    <n v="0"/>
    <n v="0"/>
    <n v="0"/>
  </r>
  <r>
    <x v="10"/>
    <x v="17"/>
    <s v="44358_18"/>
    <n v="194.5303189529906"/>
    <n v="244.41109286948597"/>
    <n v="523.23420738641153"/>
    <n v="265.32283242303384"/>
    <n v="0.18891185248555714"/>
    <n v="2.6174677571898179"/>
    <n v="0.43125630051552988"/>
    <n v="-16.153174249987988"/>
    <n v="-17.761795653505573"/>
    <n v="-39.469383652879408"/>
    <n v="-20.297491381569674"/>
    <n v="-8.0212932132223344E-3"/>
    <n v="-6.9204031467313187E-2"/>
    <n v="-3.0192281393954599E-2"/>
    <n v="0"/>
    <n v="0"/>
    <n v="0"/>
    <n v="0"/>
    <n v="0"/>
    <n v="0"/>
    <n v="0"/>
  </r>
  <r>
    <x v="10"/>
    <x v="18"/>
    <s v="44358_19"/>
    <n v="218.41867487510964"/>
    <n v="275.46814096474122"/>
    <n v="596.98452315725604"/>
    <n v="302.63721732207176"/>
    <n v="0.25011563138327098"/>
    <n v="3.0028618122012913"/>
    <n v="0.56725343687158403"/>
    <n v="-18.473229395889216"/>
    <n v="-20.889503881719413"/>
    <n v="-43.487220942310067"/>
    <n v="-21.767380295111177"/>
    <n v="-1.8094105027440313E-2"/>
    <n v="-0.16416549335137448"/>
    <n v="-5.1290325695349484E-2"/>
    <n v="0"/>
    <n v="0"/>
    <n v="0"/>
    <n v="0"/>
    <n v="0"/>
    <n v="0"/>
    <n v="0"/>
  </r>
  <r>
    <x v="10"/>
    <x v="19"/>
    <s v="44358_20"/>
    <n v="223.10696247291543"/>
    <n v="283.56951577537899"/>
    <n v="617.35155769075004"/>
    <n v="311.68728164674837"/>
    <n v="0.26546891533407291"/>
    <n v="3.1230723870643655"/>
    <n v="0.6005380951175564"/>
    <n v="-18.897648257832561"/>
    <n v="-21.57515504758592"/>
    <n v="-44.041802730643397"/>
    <n v="-21.550679303355285"/>
    <n v="-2.0500094843090361E-2"/>
    <n v="-0.18685635601403455"/>
    <n v="-5.5901977967886415E-2"/>
    <n v="0"/>
    <n v="0"/>
    <n v="0"/>
    <n v="0"/>
    <n v="0"/>
    <n v="0"/>
    <n v="0"/>
  </r>
  <r>
    <x v="10"/>
    <x v="20"/>
    <s v="44358_21"/>
    <n v="221.80800175901328"/>
    <n v="283.98339120376011"/>
    <n v="618.53111741907867"/>
    <n v="311.31547196910975"/>
    <n v="0.25941943925438371"/>
    <n v="3.1521456731465749"/>
    <n v="0.58845267102888665"/>
    <n v="-21.083850510094067"/>
    <n v="-23.82415079672743"/>
    <n v="-49.209739140892431"/>
    <n v="-24.438510004308622"/>
    <n v="-3.0002902561000695E-2"/>
    <n v="-0.19797361350391141"/>
    <n v="-7.7094403989276958E-2"/>
    <n v="0"/>
    <n v="0"/>
    <n v="0"/>
    <n v="0"/>
    <n v="0"/>
    <n v="0"/>
    <n v="0"/>
  </r>
  <r>
    <x v="10"/>
    <x v="21"/>
    <s v="44358_22"/>
    <n v="215.3041161615765"/>
    <n v="277.30461069753005"/>
    <n v="605.05960284101002"/>
    <n v="303.15446415466397"/>
    <n v="0.25966019626535419"/>
    <n v="3.0945467392026877"/>
    <n v="0.59032366159551208"/>
    <n v="-23.499170235223993"/>
    <n v="-26.918619371231415"/>
    <n v="-55.174953219450607"/>
    <n v="-27.831540908065683"/>
    <n v="-2.6533652250910787E-2"/>
    <n v="-0.22843205148394147"/>
    <n v="-6.9117199441948218E-2"/>
    <n v="0"/>
    <n v="0"/>
    <n v="0"/>
    <n v="0"/>
    <n v="0"/>
    <n v="0"/>
    <n v="0"/>
  </r>
  <r>
    <x v="10"/>
    <x v="22"/>
    <s v="44358_23"/>
    <n v="204.31677933290516"/>
    <n v="263.70164953134463"/>
    <n v="574.86821307877847"/>
    <n v="287.77387282292773"/>
    <n v="0.26979500077023166"/>
    <n v="2.9580436260304834"/>
    <n v="0.6147253947251532"/>
    <n v="-25.875321021908924"/>
    <n v="-29.74939248966108"/>
    <n v="-60.56299329214815"/>
    <n v="-31.101912331138685"/>
    <n v="-2.1225586548751884E-3"/>
    <n v="-0.235880232937377"/>
    <n v="-1.4084477134569014E-2"/>
    <n v="0"/>
    <n v="0"/>
    <n v="0"/>
    <n v="0"/>
    <n v="0"/>
    <n v="0"/>
    <n v="0"/>
  </r>
  <r>
    <x v="10"/>
    <x v="23"/>
    <s v="44358_24"/>
    <n v="185.70790461777671"/>
    <n v="239.50983153885875"/>
    <n v="521.83406502947844"/>
    <n v="260.24233792214881"/>
    <n v="0.25508367448300179"/>
    <n v="2.702474017085954"/>
    <n v="0.58463106382486152"/>
    <n v="-26.65732433085612"/>
    <n v="-30.85064919439613"/>
    <n v="-62.469232068807543"/>
    <n v="-32.398341791275278"/>
    <n v="-5.3335306189698228E-3"/>
    <n v="-0.2579555242824601"/>
    <n v="-2.1835016220580365E-2"/>
    <n v="0"/>
    <n v="0"/>
    <n v="0"/>
    <n v="0"/>
    <n v="0"/>
    <n v="0"/>
    <n v="0"/>
  </r>
  <r>
    <x v="11"/>
    <x v="0"/>
    <s v="44359_1"/>
    <n v="165.46098366572869"/>
    <n v="211.94601767369201"/>
    <n v="459.27033930377257"/>
    <n v="229.03373481428673"/>
    <n v="0.23538876863664884"/>
    <n v="2.4136615728476967"/>
    <n v="0.5432389702762086"/>
    <n v="-21.793394160688088"/>
    <n v="-25.057421437165544"/>
    <n v="-50.827806745933373"/>
    <n v="-25.323430262528213"/>
    <n v="9.6269841398166842E-3"/>
    <n v="-0.20549530246210768"/>
    <n v="1.1463185770620173E-2"/>
    <n v="0"/>
    <n v="0"/>
    <n v="0"/>
    <n v="0"/>
    <n v="0"/>
    <n v="0"/>
    <n v="0"/>
  </r>
  <r>
    <x v="11"/>
    <x v="1"/>
    <s v="44359_2"/>
    <n v="147.09085877476781"/>
    <n v="185.84286748205136"/>
    <n v="400.34884631267738"/>
    <n v="200.89221910089864"/>
    <n v="0.21866447650574225"/>
    <n v="2.1248968517387281"/>
    <n v="0.50577601647996462"/>
    <n v="-22.216740851398146"/>
    <n v="-25.954317965069119"/>
    <n v="-52.869783127595433"/>
    <n v="-25.867303941051588"/>
    <n v="9.8610789161347918E-3"/>
    <n v="-0.21441854898812968"/>
    <n v="1.1371098514474647E-2"/>
    <n v="0"/>
    <n v="0"/>
    <n v="0"/>
    <n v="0"/>
    <n v="0"/>
    <n v="0"/>
    <n v="0"/>
  </r>
  <r>
    <x v="11"/>
    <x v="2"/>
    <s v="44359_3"/>
    <n v="133.45331815839589"/>
    <n v="166.63435493740718"/>
    <n v="356.52245529613327"/>
    <n v="180.02311721275478"/>
    <n v="0.20359227349314496"/>
    <n v="1.9117603397847112"/>
    <n v="0.47265162815463169"/>
    <n v="-23.147658719781219"/>
    <n v="-27.132915845015681"/>
    <n v="-55.631716965375801"/>
    <n v="-26.957343527590368"/>
    <n v="6.1802798060843871E-3"/>
    <n v="-0.2320876746155861"/>
    <n v="2.6734741734662833E-3"/>
    <n v="0"/>
    <n v="0"/>
    <n v="0"/>
    <n v="0"/>
    <n v="0"/>
    <n v="0"/>
    <n v="0"/>
  </r>
  <r>
    <x v="11"/>
    <x v="3"/>
    <s v="44359_4"/>
    <n v="125.12331459847353"/>
    <n v="155.21788382821128"/>
    <n v="329.8844985988963"/>
    <n v="167.07334134690279"/>
    <n v="0.18767899944711622"/>
    <n v="1.7855244668281536"/>
    <n v="0.43701905923041906"/>
    <n v="-23.576706544534964"/>
    <n v="-27.417167380994968"/>
    <n v="-56.496797745924333"/>
    <n v="-27.591238631189949"/>
    <n v="-1.2080105307628769E-2"/>
    <n v="-0.24750093013609156"/>
    <n v="-3.931166952970204E-2"/>
    <n v="0"/>
    <n v="0"/>
    <n v="0"/>
    <n v="0"/>
    <n v="0"/>
    <n v="0"/>
    <n v="0"/>
  </r>
  <r>
    <x v="11"/>
    <x v="4"/>
    <s v="44359_5"/>
    <n v="120.434856824332"/>
    <n v="148.74667922964741"/>
    <n v="315.34435426628846"/>
    <n v="160.33746021432873"/>
    <n v="0.18613588671406828"/>
    <n v="1.7230176441630014"/>
    <n v="0.43355176348658264"/>
    <n v="-23.918245885229581"/>
    <n v="-28.08626228783486"/>
    <n v="-58.066885754598381"/>
    <n v="-27.938964654161179"/>
    <n v="-2.1659550892616846E-3"/>
    <n v="-0.24424317894835995"/>
    <n v="-1.6840373457424646E-2"/>
    <n v="0"/>
    <n v="0"/>
    <n v="0"/>
    <n v="0"/>
    <n v="0"/>
    <n v="0"/>
    <n v="0"/>
  </r>
  <r>
    <x v="11"/>
    <x v="5"/>
    <s v="44359_6"/>
    <n v="119.87956803941118"/>
    <n v="147.25546192493607"/>
    <n v="311.75946565389364"/>
    <n v="158.87858400417366"/>
    <n v="0.18447478168327314"/>
    <n v="1.7115845149170159"/>
    <n v="0.43038520234683053"/>
    <n v="-23.724640072679769"/>
    <n v="-28.421560869951389"/>
    <n v="-58.761801998898918"/>
    <n v="-27.883790516322883"/>
    <n v="-2.0256301321899843E-3"/>
    <n v="-0.2523173673280944"/>
    <n v="-1.658472798525927E-2"/>
    <n v="0"/>
    <n v="0"/>
    <n v="0"/>
    <n v="0"/>
    <n v="0"/>
    <n v="0"/>
    <n v="0"/>
  </r>
  <r>
    <x v="11"/>
    <x v="6"/>
    <s v="44359_7"/>
    <n v="122.29979172842974"/>
    <n v="149.4316395896868"/>
    <n v="316.95212364562974"/>
    <n v="161.77164884908399"/>
    <n v="0.1851098709331685"/>
    <n v="1.7193126625336093"/>
    <n v="0.43071136811377381"/>
    <n v="-16.710368022734553"/>
    <n v="-19.855135356360776"/>
    <n v="-38.707202417623392"/>
    <n v="-17.668036692518491"/>
    <n v="-4.5713498862488631E-3"/>
    <n v="-0.21775241757875541"/>
    <n v="-2.2130667051837076E-2"/>
    <n v="0"/>
    <n v="0"/>
    <n v="0"/>
    <n v="0"/>
    <n v="0"/>
    <n v="0"/>
    <n v="0"/>
  </r>
  <r>
    <x v="11"/>
    <x v="7"/>
    <s v="44359_8"/>
    <n v="127.58701327165362"/>
    <n v="155.40607918454185"/>
    <n v="329.15747458267765"/>
    <n v="168.94120700166692"/>
    <n v="0.17247605285683321"/>
    <n v="1.7747816060687935"/>
    <n v="0.40116445370954018"/>
    <n v="-12.817738861146896"/>
    <n v="-15.40183108022868"/>
    <n v="-29.413847239463664"/>
    <n v="-12.386333798264115"/>
    <n v="-2.1803818194167927E-2"/>
    <n v="-0.19761208192404373"/>
    <n v="-6.146949116877691E-2"/>
    <n v="0"/>
    <n v="0"/>
    <n v="0"/>
    <n v="0"/>
    <n v="0"/>
    <n v="0"/>
    <n v="0"/>
  </r>
  <r>
    <x v="11"/>
    <x v="8"/>
    <s v="44359_9"/>
    <n v="138.99762584516353"/>
    <n v="169.88287142536171"/>
    <n v="359.639790698605"/>
    <n v="184.66610060456023"/>
    <n v="0.1777100973644041"/>
    <n v="1.9317109303776432"/>
    <n v="0.41154299282200618"/>
    <n v="-13.736375627747988"/>
    <n v="-16.569086254004787"/>
    <n v="-33.417076255539243"/>
    <n v="-15.131785608760678"/>
    <n v="-1.0909348805943003E-2"/>
    <n v="-0.16383018072194755"/>
    <n v="-3.651330830832486E-2"/>
    <n v="0"/>
    <n v="0"/>
    <n v="0"/>
    <n v="0"/>
    <n v="0"/>
    <n v="0"/>
    <n v="0"/>
  </r>
  <r>
    <x v="11"/>
    <x v="9"/>
    <s v="44359_10"/>
    <n v="156.89611026020137"/>
    <n v="194.65689467952504"/>
    <n v="414.12793151582855"/>
    <n v="210.90049020788589"/>
    <n v="0.20354469547408066"/>
    <n v="2.2392440598757544"/>
    <n v="0.46765581391264244"/>
    <n v="-16.628089914199315"/>
    <n v="-20.193750910223024"/>
    <n v="-41.742421799841743"/>
    <n v="-20.66688754702372"/>
    <n v="2.0154761277668562E-2"/>
    <n v="-0.11676600034259783"/>
    <n v="3.4118781514078038E-2"/>
    <n v="0"/>
    <n v="0"/>
    <n v="0"/>
    <n v="0"/>
    <n v="0"/>
    <n v="0"/>
    <n v="0"/>
  </r>
  <r>
    <x v="11"/>
    <x v="10"/>
    <s v="44359_11"/>
    <n v="169.41328399678102"/>
    <n v="212.62978026280601"/>
    <n v="454.26647197344414"/>
    <n v="229.50208262251203"/>
    <n v="0.20146254314109802"/>
    <n v="2.4168438302331721"/>
    <n v="0.4619074613105667"/>
    <n v="-15.637655371626572"/>
    <n v="-18.070809345241152"/>
    <n v="-37.830077552460573"/>
    <n v="-19.190984518358533"/>
    <n v="1.896036902696191E-2"/>
    <n v="-7.1506781648668083E-2"/>
    <n v="3.132719017067552E-2"/>
    <n v="0"/>
    <n v="0"/>
    <n v="0"/>
    <n v="0"/>
    <n v="0"/>
    <n v="0"/>
    <n v="0"/>
  </r>
  <r>
    <x v="11"/>
    <x v="11"/>
    <s v="44359_12"/>
    <n v="175.5379203348605"/>
    <n v="219.94159726905329"/>
    <n v="470.91350751230959"/>
    <n v="238.01137389585745"/>
    <n v="0.19895921516647247"/>
    <n v="2.4652550976597016"/>
    <n v="0.45705634185806687"/>
    <n v="-12.589953573143941"/>
    <n v="-14.578721157150625"/>
    <n v="-30.858506245142824"/>
    <n v="-15.122445203961487"/>
    <n v="2.6125029957348365E-2"/>
    <n v="-3.1732776279017084E-2"/>
    <n v="4.7277686121048802E-2"/>
    <n v="0"/>
    <n v="0"/>
    <n v="0"/>
    <n v="0"/>
    <n v="0"/>
    <n v="0"/>
    <n v="0"/>
  </r>
  <r>
    <x v="11"/>
    <x v="12"/>
    <s v="44359_13"/>
    <n v="180.4075764284942"/>
    <n v="225.06007334114764"/>
    <n v="483.55355816618294"/>
    <n v="245.16673222154441"/>
    <n v="0.19546826479315649"/>
    <n v="2.4960809682991498"/>
    <n v="0.44895045574373682"/>
    <n v="-9.302434732848706"/>
    <n v="-10.584646919729019"/>
    <n v="-21.509089630687473"/>
    <n v="-10.365055107053145"/>
    <n v="1.4074207423356796E-2"/>
    <n v="-1.5883126334282753E-3"/>
    <n v="1.981271219508457E-2"/>
    <n v="0"/>
    <n v="0"/>
    <n v="0"/>
    <n v="0"/>
    <n v="0"/>
    <n v="0"/>
    <n v="0"/>
  </r>
  <r>
    <x v="11"/>
    <x v="13"/>
    <s v="44359_14"/>
    <n v="188.55212425770836"/>
    <n v="232.73571070700825"/>
    <n v="501.99707842108677"/>
    <n v="255.93583066194796"/>
    <n v="0.19575954018711661"/>
    <n v="2.5255536942181078"/>
    <n v="0.44864178827167556"/>
    <n v="-7.0153047665352171"/>
    <n v="-8.5846510922614137"/>
    <n v="-16.382720889081035"/>
    <n v="-7.6276735626287095"/>
    <n v="1.3831449273369158E-2"/>
    <n v="5.3526673609285667E-3"/>
    <n v="1.7801751025330027E-2"/>
    <n v="0"/>
    <n v="0"/>
    <n v="0"/>
    <n v="0"/>
    <n v="0"/>
    <n v="0"/>
    <n v="0"/>
  </r>
  <r>
    <x v="11"/>
    <x v="14"/>
    <s v="44359_15"/>
    <n v="186.0633505935169"/>
    <n v="231.58673075732742"/>
    <n v="500.90966231264133"/>
    <n v="254.15101813288328"/>
    <n v="0.18919989068698997"/>
    <n v="2.4775438522290814"/>
    <n v="0.43590679565867618"/>
    <n v="-7.548526268924995"/>
    <n v="-8.9637522146587436"/>
    <n v="-16.633576490485584"/>
    <n v="-8.0956336313830164"/>
    <n v="1.5618369932102281E-2"/>
    <n v="2.7258005265135736E-3"/>
    <n v="2.2895693833950952E-2"/>
    <n v="0"/>
    <n v="0"/>
    <n v="0"/>
    <n v="0"/>
    <n v="0"/>
    <n v="0"/>
    <n v="0"/>
  </r>
  <r>
    <x v="11"/>
    <x v="15"/>
    <s v="44359_16"/>
    <n v="176.10606584537697"/>
    <n v="222.30908317835537"/>
    <n v="480.15425441080691"/>
    <n v="241.42163266784439"/>
    <n v="0.17799939780934984"/>
    <n v="2.3796284940248085"/>
    <n v="0.41099267442498527"/>
    <n v="-9.8166759561483179"/>
    <n v="-11.177930876723403"/>
    <n v="-21.343896791795974"/>
    <n v="-10.786693494814072"/>
    <n v="7.9215103880194756E-3"/>
    <n v="-2.3856797364795918E-2"/>
    <n v="4.7833059117922787E-3"/>
    <n v="0"/>
    <n v="0"/>
    <n v="0"/>
    <n v="0"/>
    <n v="0"/>
    <n v="0"/>
    <n v="0"/>
  </r>
  <r>
    <x v="11"/>
    <x v="16"/>
    <s v="44359_17"/>
    <n v="169.28259681993694"/>
    <n v="214.79946894077486"/>
    <n v="464.26815501617278"/>
    <n v="233.08652270746668"/>
    <n v="0.17933375429305409"/>
    <n v="2.3010373901736032"/>
    <n v="0.41126766041663093"/>
    <n v="-12.197432691692009"/>
    <n v="-13.525427776736606"/>
    <n v="-26.296481244442006"/>
    <n v="-13.313105048591565"/>
    <n v="-4.2535099013758749E-3"/>
    <n v="-7.0297731165972668E-2"/>
    <n v="-2.2336755911695406E-2"/>
    <n v="0"/>
    <n v="0"/>
    <n v="0"/>
    <n v="0"/>
    <n v="0"/>
    <n v="0"/>
    <n v="0"/>
  </r>
  <r>
    <x v="11"/>
    <x v="17"/>
    <s v="44359_18"/>
    <n v="173.31812587536876"/>
    <n v="221.22920602498968"/>
    <n v="479.72481848130673"/>
    <n v="240.73140703217712"/>
    <n v="0.19154574613142719"/>
    <n v="2.3630657956639762"/>
    <n v="0.43515863373926267"/>
    <n v="-15.233911375222529"/>
    <n v="-16.766785917562284"/>
    <n v="-32.404503163872576"/>
    <n v="-16.372427983108668"/>
    <n v="-1.4124659911068803E-2"/>
    <n v="-0.1398423594084236"/>
    <n v="-4.3538324867515472E-2"/>
    <n v="0"/>
    <n v="0"/>
    <n v="0"/>
    <n v="0"/>
    <n v="0"/>
    <n v="0"/>
    <n v="0"/>
  </r>
  <r>
    <x v="11"/>
    <x v="18"/>
    <s v="44359_19"/>
    <n v="203.88483376519565"/>
    <n v="259.49066836153781"/>
    <n v="566.86319875922504"/>
    <n v="285.73761323254098"/>
    <n v="0.25411763177953678"/>
    <n v="2.834890905348356"/>
    <n v="0.57384768746391834"/>
    <n v="-15.34924501617116"/>
    <n v="-16.405109153626313"/>
    <n v="-29.419602866283753"/>
    <n v="-15.269056749666062"/>
    <n v="-2.0150046295155963E-2"/>
    <n v="-0.16619778649235484"/>
    <n v="-5.5868987253858721E-2"/>
    <n v="0"/>
    <n v="0"/>
    <n v="0"/>
    <n v="0"/>
    <n v="0"/>
    <n v="0"/>
    <n v="0"/>
  </r>
  <r>
    <x v="11"/>
    <x v="19"/>
    <s v="44359_20"/>
    <n v="211.77610379390632"/>
    <n v="269.30623500536353"/>
    <n v="589.49192281677449"/>
    <n v="298.20362070903906"/>
    <n v="0.26140605477754592"/>
    <n v="2.9443639906882941"/>
    <n v="0.58781551915901431"/>
    <n v="-17.632098705971561"/>
    <n v="-19.343235211919318"/>
    <n v="-35.430055952245972"/>
    <n v="-17.766626571408182"/>
    <n v="-2.9480143015274945E-2"/>
    <n v="-0.21458521659553143"/>
    <n v="-7.6585054483095036E-2"/>
    <n v="0"/>
    <n v="0"/>
    <n v="0"/>
    <n v="0"/>
    <n v="0"/>
    <n v="0"/>
    <n v="0"/>
  </r>
  <r>
    <x v="11"/>
    <x v="20"/>
    <s v="44359_21"/>
    <n v="210.93157345281961"/>
    <n v="268.17193161496522"/>
    <n v="587.06088890182161"/>
    <n v="297.65707074963609"/>
    <n v="0.25488993571207891"/>
    <n v="2.9362017092067041"/>
    <n v="0.57388432780292997"/>
    <n v="-18.90956985090677"/>
    <n v="-21.197695461623471"/>
    <n v="-39.462870412952576"/>
    <n v="-19.512676696544283"/>
    <n v="-3.0980165364650807E-2"/>
    <n v="-0.22875428911413689"/>
    <n v="-8.0297212781300295E-2"/>
    <n v="0"/>
    <n v="0"/>
    <n v="0"/>
    <n v="0"/>
    <n v="0"/>
    <n v="0"/>
    <n v="0"/>
  </r>
  <r>
    <x v="11"/>
    <x v="21"/>
    <s v="44359_22"/>
    <n v="205.16342279915744"/>
    <n v="260.48834335150468"/>
    <n v="569.27918833722424"/>
    <n v="288.81620612758473"/>
    <n v="0.25056952811302996"/>
    <n v="2.869627860028285"/>
    <n v="0.56635481335859494"/>
    <n v="-20.729291982271967"/>
    <n v="-23.111960037949007"/>
    <n v="-44.183964865849646"/>
    <n v="-22.163216466200478"/>
    <n v="-3.0443654092727104E-2"/>
    <n v="-0.2485619592167331"/>
    <n v="-7.8853349756232261E-2"/>
    <n v="0"/>
    <n v="0"/>
    <n v="0"/>
    <n v="0"/>
    <n v="0"/>
    <n v="0"/>
    <n v="0"/>
  </r>
  <r>
    <x v="11"/>
    <x v="22"/>
    <s v="44359_23"/>
    <n v="193.01330993820443"/>
    <n v="245.64083698061296"/>
    <n v="536.90260939716859"/>
    <n v="271.4963416083578"/>
    <n v="0.22955239357118862"/>
    <n v="2.6984075448001961"/>
    <n v="0.5222243929878706"/>
    <n v="-21.214192972430823"/>
    <n v="-21.220108887543358"/>
    <n v="-38.919702980369649"/>
    <n v="-21.662028973790814"/>
    <n v="-3.3621051429500427E-2"/>
    <n v="-0.25232827703066152"/>
    <n v="-8.6463395414925912E-2"/>
    <n v="0"/>
    <n v="0"/>
    <n v="0"/>
    <n v="0"/>
    <n v="0"/>
    <n v="0"/>
    <n v="0"/>
  </r>
  <r>
    <x v="11"/>
    <x v="23"/>
    <s v="44359_24"/>
    <n v="176.66177155817397"/>
    <n v="224.81482852608485"/>
    <n v="490.8465074458436"/>
    <n v="247.60436608892957"/>
    <n v="0.21334490006669951"/>
    <n v="2.4753813906041202"/>
    <n v="0.48855229845875614"/>
    <n v="-21.730630558635795"/>
    <n v="-22.643897228414509"/>
    <n v="-42.112250238856873"/>
    <n v="-22.328329534561657"/>
    <n v="-3.2987009793226628E-2"/>
    <n v="-0.26508361402612618"/>
    <n v="-8.5356393822191151E-2"/>
    <n v="0"/>
    <n v="0"/>
    <n v="0"/>
    <n v="0"/>
    <n v="0"/>
    <n v="0"/>
    <n v="0"/>
  </r>
  <r>
    <x v="12"/>
    <x v="0"/>
    <s v="44360_1"/>
    <n v="157.3491475309626"/>
    <n v="199.54493030562807"/>
    <n v="433.19778845438418"/>
    <n v="218.60074085853716"/>
    <n v="0.19525363701766393"/>
    <n v="2.2047133419779446"/>
    <n v="0.45112187872935683"/>
    <n v="-23.38276344683479"/>
    <n v="-24.966620013887827"/>
    <n v="-47.473267261066887"/>
    <n v="-24.859329183973415"/>
    <n v="-3.2675474792034739E-2"/>
    <n v="-0.28003331698069711"/>
    <n v="-8.553503906889813E-2"/>
    <n v="0"/>
    <n v="0"/>
    <n v="0"/>
    <n v="0"/>
    <n v="0"/>
    <n v="0"/>
    <n v="0"/>
  </r>
  <r>
    <x v="12"/>
    <x v="1"/>
    <s v="44360_2"/>
    <n v="140.52801496019669"/>
    <n v="175.73799139800221"/>
    <n v="379.06962463645812"/>
    <n v="192.31263780065018"/>
    <n v="0.17627331941534441"/>
    <n v="1.9473332016685541"/>
    <n v="0.41110237726531029"/>
    <n v="-24.175399081274723"/>
    <n v="-26.471495083183626"/>
    <n v="-50.8928638087297"/>
    <n v="-26.314486453376286"/>
    <n v="-3.106003433550189E-2"/>
    <n v="-0.29110840964622159"/>
    <n v="-8.2600727508590432E-2"/>
    <n v="0"/>
    <n v="0"/>
    <n v="0"/>
    <n v="0"/>
    <n v="0"/>
    <n v="0"/>
    <n v="0"/>
  </r>
  <r>
    <x v="12"/>
    <x v="2"/>
    <s v="44360_3"/>
    <n v="127.58235274998295"/>
    <n v="158.35254854600089"/>
    <n v="339.11116819353322"/>
    <n v="173.03419760270785"/>
    <n v="0.16852232863314509"/>
    <n v="1.7612538510865994"/>
    <n v="0.39406775191918625"/>
    <n v="-24.851654452238677"/>
    <n v="-27.012393107261204"/>
    <n v="-52.285839652057817"/>
    <n v="-26.945192037155532"/>
    <n v="-3.2150685145714196E-2"/>
    <n v="-0.2955263594786024"/>
    <n v="-8.4657636107917864E-2"/>
    <n v="0"/>
    <n v="0"/>
    <n v="0"/>
    <n v="0"/>
    <n v="0"/>
    <n v="0"/>
    <n v="0"/>
  </r>
  <r>
    <x v="12"/>
    <x v="3"/>
    <s v="44360_4"/>
    <n v="119.55872452603373"/>
    <n v="146.73261989831249"/>
    <n v="312.52412771848384"/>
    <n v="160.26479998376919"/>
    <n v="0.16524464703021724"/>
    <n v="1.6454919364434653"/>
    <n v="0.38715224662515346"/>
    <n v="-25.026115844526853"/>
    <n v="-27.236305112546809"/>
    <n v="-52.91220059472866"/>
    <n v="-27.303018022507199"/>
    <n v="-3.059594952100991E-2"/>
    <n v="-0.29344034264435476"/>
    <n v="-8.134711224085403E-2"/>
    <n v="0"/>
    <n v="0"/>
    <n v="0"/>
    <n v="0"/>
    <n v="0"/>
    <n v="0"/>
    <n v="0"/>
  </r>
  <r>
    <x v="12"/>
    <x v="4"/>
    <s v="44360_5"/>
    <n v="115.46824795328889"/>
    <n v="139.77182093150628"/>
    <n v="296.64547482664017"/>
    <n v="153.26506355567628"/>
    <n v="0.16454494750829127"/>
    <n v="1.5667331651397198"/>
    <n v="0.38600276347473395"/>
    <n v="-25.5146437781885"/>
    <n v="-28.129428300231265"/>
    <n v="-54.745832647744002"/>
    <n v="-28.250842747452179"/>
    <n v="-3.1338654585758331E-2"/>
    <n v="-0.30850124773943655"/>
    <n v="-8.2547757218569939E-2"/>
    <n v="0"/>
    <n v="0"/>
    <n v="0"/>
    <n v="0"/>
    <n v="0"/>
    <n v="0"/>
    <n v="0"/>
  </r>
  <r>
    <x v="12"/>
    <x v="5"/>
    <s v="44360_6"/>
    <n v="114.23372018022303"/>
    <n v="137.49517154993049"/>
    <n v="291.36990387242849"/>
    <n v="151.26001587074259"/>
    <n v="0.15609204703458035"/>
    <n v="1.5437950926534993"/>
    <n v="0.36742794029336284"/>
    <n v="-25.369787802257335"/>
    <n v="-28.029009262414679"/>
    <n v="-54.540733881438207"/>
    <n v="-27.962497967973917"/>
    <n v="-3.0248841210647935E-2"/>
    <n v="-0.30932898989855573"/>
    <n v="-8.0747741223933273E-2"/>
    <n v="0"/>
    <n v="0"/>
    <n v="0"/>
    <n v="0"/>
    <n v="0"/>
    <n v="0"/>
    <n v="0"/>
  </r>
  <r>
    <x v="12"/>
    <x v="6"/>
    <s v="44360_7"/>
    <n v="116.45964196447734"/>
    <n v="139.41847336764701"/>
    <n v="295.46320669698349"/>
    <n v="154.37443932367674"/>
    <n v="0.15810616783397027"/>
    <n v="1.5719651480531698"/>
    <n v="0.37126902068088674"/>
    <n v="-22.3439110680163"/>
    <n v="-24.934685599318037"/>
    <n v="-48.240307941587034"/>
    <n v="-23.573974210428116"/>
    <n v="-3.0401262335818396E-2"/>
    <n v="-0.2917796006384763"/>
    <n v="-8.0131310994606797E-2"/>
    <n v="0"/>
    <n v="0"/>
    <n v="0"/>
    <n v="0"/>
    <n v="0"/>
    <n v="0"/>
    <n v="0"/>
  </r>
  <r>
    <x v="12"/>
    <x v="7"/>
    <s v="44360_8"/>
    <n v="119.67983342278607"/>
    <n v="142.60442817626046"/>
    <n v="302.00663978667336"/>
    <n v="159.04210607204527"/>
    <n v="0.15626914314399498"/>
    <n v="1.5968278328505821"/>
    <n v="0.36534804320207481"/>
    <n v="-17.123872795332254"/>
    <n v="-19.529427631450087"/>
    <n v="-38.085828248834787"/>
    <n v="-16.377996151039444"/>
    <n v="-3.0008833646069773E-2"/>
    <n v="-0.25314774573848325"/>
    <n v="-7.903295473397344E-2"/>
    <n v="0"/>
    <n v="0"/>
    <n v="0"/>
    <n v="0"/>
    <n v="0"/>
    <n v="0"/>
    <n v="0"/>
  </r>
  <r>
    <x v="12"/>
    <x v="8"/>
    <s v="44360_9"/>
    <n v="126.07149576410386"/>
    <n v="149.64045260870239"/>
    <n v="316.91311096203788"/>
    <n v="167.766111650006"/>
    <n v="0.15877817832213639"/>
    <n v="1.6665027807552903"/>
    <n v="0.36780104691681736"/>
    <n v="-15.798312192219228"/>
    <n v="-18.251108359550795"/>
    <n v="-36.625125628789149"/>
    <n v="-15.188850961314021"/>
    <n v="-2.0785329570977878E-2"/>
    <n v="-0.21723722737215428"/>
    <n v="-5.8169656596399465E-2"/>
    <n v="0"/>
    <n v="0"/>
    <n v="0"/>
    <n v="0"/>
    <n v="0"/>
    <n v="0"/>
    <n v="0"/>
  </r>
  <r>
    <x v="12"/>
    <x v="9"/>
    <s v="44360_10"/>
    <n v="142.39922673649741"/>
    <n v="171.44522220909525"/>
    <n v="366.26112485232636"/>
    <n v="192.07517465942246"/>
    <n v="0.20541279844661708"/>
    <n v="1.9397159280455043"/>
    <n v="0.47178568986378561"/>
    <n v="-12.817872290544859"/>
    <n v="-15.579370451118761"/>
    <n v="-30.798277155837056"/>
    <n v="-11.958250581877499"/>
    <n v="1.2419905025076854E-2"/>
    <n v="-0.15434816701347967"/>
    <n v="1.7873416484752679E-2"/>
    <n v="0"/>
    <n v="0"/>
    <n v="0"/>
    <n v="0"/>
    <n v="0"/>
    <n v="0"/>
    <n v="0"/>
  </r>
  <r>
    <x v="12"/>
    <x v="10"/>
    <s v="44360_11"/>
    <n v="156.66773893903874"/>
    <n v="191.95978287326818"/>
    <n v="412.50017724269958"/>
    <n v="213.46544062108558"/>
    <n v="0.21014930082357927"/>
    <n v="2.1461647323209756"/>
    <n v="0.48367691669631213"/>
    <n v="-13.666812643743125"/>
    <n v="-17.5335556704879"/>
    <n v="-35.327534254003417"/>
    <n v="-14.475124503402586"/>
    <n v="1.6614295555709497E-2"/>
    <n v="-0.15560492894530564"/>
    <n v="2.6784644297963754E-2"/>
    <n v="0"/>
    <n v="0"/>
    <n v="0"/>
    <n v="0"/>
    <n v="0"/>
    <n v="0"/>
    <n v="0"/>
  </r>
  <r>
    <x v="12"/>
    <x v="11"/>
    <s v="44360_12"/>
    <n v="164.5729575511792"/>
    <n v="202.52492941407354"/>
    <n v="436.88327234934525"/>
    <n v="225.05725797499289"/>
    <n v="0.19752538937919137"/>
    <n v="2.2238466600805582"/>
    <n v="0.45503990485230045"/>
    <n v="-25.26135933380289"/>
    <n v="-33.027882622190475"/>
    <n v="-70.375040026353503"/>
    <n v="-33.93507763925205"/>
    <n v="1.19524426935869E-2"/>
    <n v="-0.25325005958480862"/>
    <n v="1.5575360235964644E-2"/>
    <n v="0"/>
    <n v="0"/>
    <n v="0"/>
    <n v="0"/>
    <n v="0"/>
    <n v="0"/>
    <n v="0"/>
  </r>
  <r>
    <x v="12"/>
    <x v="12"/>
    <s v="44360_13"/>
    <n v="170.00898233193703"/>
    <n v="208.04199613189314"/>
    <n v="449.76050994521523"/>
    <n v="231.73605814155525"/>
    <n v="0.1830440044446936"/>
    <n v="2.255703362385407"/>
    <n v="0.42366575244440291"/>
    <n v="-21.791247235396362"/>
    <n v="-29.196028110801681"/>
    <n v="-62.301444098582991"/>
    <n v="-29.722400329692672"/>
    <n v="9.6206907085468855E-3"/>
    <n v="-0.21465582076854264"/>
    <n v="8.7346401339916824E-3"/>
    <n v="0"/>
    <n v="0"/>
    <n v="0"/>
    <n v="0"/>
    <n v="0"/>
    <n v="0"/>
    <n v="0"/>
  </r>
  <r>
    <x v="12"/>
    <x v="13"/>
    <s v="44360_14"/>
    <n v="177.46777576534666"/>
    <n v="217.99894561599282"/>
    <n v="473.10865396679316"/>
    <n v="243.18170657291301"/>
    <n v="0.18164804470384549"/>
    <n v="2.3403341580247923"/>
    <n v="0.42036608372272044"/>
    <n v="-20.803918401221644"/>
    <n v="-27.670719637920214"/>
    <n v="-58.95805368366004"/>
    <n v="-28.130413731193595"/>
    <n v="8.251842226305409E-3"/>
    <n v="-0.19815516233771102"/>
    <n v="5.9057749989656332E-3"/>
    <n v="0"/>
    <n v="0"/>
    <n v="0"/>
    <n v="0"/>
    <n v="0"/>
    <n v="0"/>
    <n v="0"/>
  </r>
  <r>
    <x v="12"/>
    <x v="14"/>
    <s v="44360_15"/>
    <n v="177.2083706565133"/>
    <n v="219.28110153792767"/>
    <n v="476.43111459836223"/>
    <n v="243.60901974404473"/>
    <n v="0.17781942191835387"/>
    <n v="2.3214706603073143"/>
    <n v="0.4099249005419463"/>
    <n v="-21.562641173947004"/>
    <n v="-28.495917459280594"/>
    <n v="-60.4048490589905"/>
    <n v="-29.101009847411632"/>
    <n v="1.9683243073264347E-3"/>
    <n v="-0.21754025271472785"/>
    <n v="-8.2657973468472853E-3"/>
    <n v="0"/>
    <n v="0"/>
    <n v="0"/>
    <n v="0"/>
    <n v="0"/>
    <n v="0"/>
    <n v="0"/>
  </r>
  <r>
    <x v="12"/>
    <x v="15"/>
    <s v="44360_16"/>
    <n v="169.65237799093978"/>
    <n v="210.13755318345412"/>
    <n v="457.88435938063878"/>
    <n v="233.66391226166903"/>
    <n v="0.17449974882237262"/>
    <n v="2.1377762140926984"/>
    <n v="0.4027908937859655"/>
    <n v="-22.773776445504225"/>
    <n v="-30.222304937241201"/>
    <n v="-63.792030473810165"/>
    <n v="-30.713684319742345"/>
    <n v="2.063295419612185E-3"/>
    <n v="-0.25615292394813594"/>
    <n v="-8.4300771304535137E-3"/>
    <n v="0"/>
    <n v="0"/>
    <n v="0"/>
    <n v="0"/>
    <n v="0"/>
    <n v="0"/>
    <n v="0"/>
  </r>
  <r>
    <x v="12"/>
    <x v="16"/>
    <s v="44360_17"/>
    <n v="165.13231454313271"/>
    <n v="206.68353415107515"/>
    <n v="450.73200466116191"/>
    <n v="229.13368156308528"/>
    <n v="0.16914369266613313"/>
    <n v="2.1062771503694733"/>
    <n v="0.38965975384565349"/>
    <n v="-24.552680060587377"/>
    <n v="-31.192698211839474"/>
    <n v="-65.977703959135837"/>
    <n v="-32.238811429789372"/>
    <n v="-7.3589096841668927E-3"/>
    <n v="-0.27387255070292332"/>
    <n v="-2.9549999514652224E-2"/>
    <n v="0"/>
    <n v="0"/>
    <n v="0"/>
    <n v="0"/>
    <n v="0"/>
    <n v="0"/>
    <n v="0"/>
  </r>
  <r>
    <x v="12"/>
    <x v="17"/>
    <s v="44360_18"/>
    <n v="177.94446815740361"/>
    <n v="220.80666434547251"/>
    <n v="483.07848826725541"/>
    <n v="245.56116694635594"/>
    <n v="0.18413347370228991"/>
    <n v="2.2654621491496614"/>
    <n v="0.4220620751839293"/>
    <n v="-25.596772815012159"/>
    <n v="-32.673929694067347"/>
    <n v="-68.535560465339671"/>
    <n v="-33.877810192192271"/>
    <n v="-1.798814633857802E-2"/>
    <n v="-0.31901831019846449"/>
    <n v="-5.2793852447978795E-2"/>
    <n v="0"/>
    <n v="0"/>
    <n v="0"/>
    <n v="0"/>
    <n v="0"/>
    <n v="0"/>
    <n v="0"/>
  </r>
  <r>
    <x v="12"/>
    <x v="18"/>
    <s v="44360_19"/>
    <n v="219.86429554259317"/>
    <n v="267.95107624325971"/>
    <n v="590.00744064008438"/>
    <n v="299.25607188209358"/>
    <n v="0.24800913153076035"/>
    <n v="2.8131744578323348"/>
    <n v="0.56232576517032329"/>
    <n v="-24.565846942346006"/>
    <n v="-31.744650345083627"/>
    <n v="-63.900576140636787"/>
    <n v="-32.877004874408726"/>
    <n v="-2.9148134196663549E-2"/>
    <n v="-0.33980412239772873"/>
    <n v="-7.5828402815013143E-2"/>
    <n v="0"/>
    <n v="0"/>
    <n v="0"/>
    <n v="0"/>
    <n v="0"/>
    <n v="0"/>
    <n v="0"/>
  </r>
  <r>
    <x v="12"/>
    <x v="19"/>
    <s v="44360_20"/>
    <n v="231.23012066119279"/>
    <n v="282.69978804069206"/>
    <n v="623.12287246074527"/>
    <n v="315.67718525127162"/>
    <n v="0.26110277027017598"/>
    <n v="2.9938549754740809"/>
    <n v="0.59092918911328041"/>
    <n v="-25.420655446292457"/>
    <n v="-32.720151756942514"/>
    <n v="-65.798636548595894"/>
    <n v="-33.82761093969691"/>
    <n v="-3.223884238038232E-2"/>
    <n v="-0.34663631293224179"/>
    <n v="-8.2622508035376407E-2"/>
    <n v="0"/>
    <n v="0"/>
    <n v="0"/>
    <n v="0"/>
    <n v="0"/>
    <n v="0"/>
    <n v="0"/>
  </r>
  <r>
    <x v="12"/>
    <x v="20"/>
    <s v="44360_21"/>
    <n v="231.89237740728188"/>
    <n v="284.01520978385878"/>
    <n v="625.79959419344777"/>
    <n v="317.34656554733158"/>
    <n v="0.2594499957001839"/>
    <n v="3.0066606638493649"/>
    <n v="0.58850330479930679"/>
    <n v="-26.592619777538534"/>
    <n v="-33.881791509648636"/>
    <n v="-68.179627937905863"/>
    <n v="-35.198037445002363"/>
    <n v="-3.2467171592574999E-2"/>
    <n v="-0.36132867780082623"/>
    <n v="-8.3556023148629519E-2"/>
    <n v="0"/>
    <n v="0"/>
    <n v="0"/>
    <n v="0"/>
    <n v="0"/>
    <n v="0"/>
    <n v="0"/>
  </r>
  <r>
    <x v="12"/>
    <x v="21"/>
    <s v="44360_22"/>
    <n v="223.95918396296321"/>
    <n v="275.48524241993988"/>
    <n v="606.92291325417136"/>
    <n v="306.23380664321508"/>
    <n v="0.25425493612015293"/>
    <n v="2.9352405125781029"/>
    <n v="0.57905205510419111"/>
    <n v="-27.497672036759187"/>
    <n v="-34.795340286725008"/>
    <n v="-70.39020599234874"/>
    <n v="-36.530006024486511"/>
    <n v="-3.2244299096917957E-2"/>
    <n v="-0.36599640008736678"/>
    <n v="-8.3514524050121997E-2"/>
    <n v="0"/>
    <n v="0"/>
    <n v="0"/>
    <n v="0"/>
    <n v="0"/>
    <n v="0"/>
    <n v="0"/>
  </r>
  <r>
    <x v="12"/>
    <x v="22"/>
    <s v="44360_23"/>
    <n v="204.40057842946376"/>
    <n v="252.6517493278246"/>
    <n v="556.04562772616089"/>
    <n v="279.04425859365313"/>
    <n v="0.2367024665619924"/>
    <n v="2.6936698212851891"/>
    <n v="0.54146709771524049"/>
    <n v="-13.369133070526299"/>
    <n v="-17.022002506332122"/>
    <n v="-34.76898693551469"/>
    <n v="-16.971432447183187"/>
    <n v="-3.2056156285438654E-2"/>
    <n v="-0.23895305053763843"/>
    <n v="-8.3707199417101974E-2"/>
    <n v="0"/>
    <n v="0"/>
    <n v="0"/>
    <n v="0"/>
    <n v="0"/>
    <n v="0"/>
    <n v="0"/>
  </r>
  <r>
    <x v="12"/>
    <x v="23"/>
    <s v="44360_24"/>
    <n v="179.29205114848358"/>
    <n v="220.01198403215702"/>
    <n v="482.10104215012609"/>
    <n v="242.74272277678276"/>
    <n v="0.20908043681981181"/>
    <n v="2.3668040571947833"/>
    <n v="0.48243595488096347"/>
    <n v="-11.666383911094819"/>
    <n v="-14.964015481268428"/>
    <n v="-28.019076693643228"/>
    <n v="-12.581038777547416"/>
    <n v="-3.304975602202527E-2"/>
    <n v="-0.22810991194065786"/>
    <n v="-8.6117192039766824E-2"/>
    <n v="0"/>
    <n v="0"/>
    <n v="0"/>
    <n v="0"/>
    <n v="0"/>
    <n v="0"/>
    <n v="0"/>
  </r>
  <r>
    <x v="13"/>
    <x v="0"/>
    <s v="44361_1"/>
    <n v="154.53814663183957"/>
    <n v="188.06176498686736"/>
    <n v="409.01130364706671"/>
    <n v="206.80612676287092"/>
    <n v="0.18825124775656546"/>
    <n v="2.041211472878242"/>
    <n v="0.43800213644668906"/>
    <n v="-12.184507962024721"/>
    <n v="-15.401847964440181"/>
    <n v="-28.511736573768648"/>
    <n v="-12.793048392347638"/>
    <n v="-3.1139829380770871E-2"/>
    <n v="-0.22294295647727655"/>
    <n v="-8.2761064042754282E-2"/>
    <n v="0"/>
    <n v="0"/>
    <n v="0"/>
    <n v="0"/>
    <n v="0"/>
    <n v="0"/>
    <n v="0"/>
  </r>
  <r>
    <x v="13"/>
    <x v="1"/>
    <s v="44361_2"/>
    <n v="136.13481048021458"/>
    <n v="162.91693143022061"/>
    <n v="351.16788102820709"/>
    <n v="179.17330706371936"/>
    <n v="0.17545029471397927"/>
    <n v="1.7769327575171314"/>
    <n v="0.40974883689932851"/>
    <n v="-12.994310717012082"/>
    <n v="-16.529984581560676"/>
    <n v="-30.966625230892934"/>
    <n v="-14.033209005771893"/>
    <n v="-3.0444032499875422E-2"/>
    <n v="-0.23630157290015635"/>
    <n v="-8.1614953675175475E-2"/>
    <n v="0"/>
    <n v="0"/>
    <n v="0"/>
    <n v="0"/>
    <n v="0"/>
    <n v="0"/>
    <n v="0"/>
  </r>
  <r>
    <x v="13"/>
    <x v="2"/>
    <s v="44361_3"/>
    <n v="126.13558363838987"/>
    <n v="148.28441248221625"/>
    <n v="317.3019673855718"/>
    <n v="163.78839182236308"/>
    <n v="0.16997566973329239"/>
    <n v="1.6174578645067239"/>
    <n v="0.39861509570713616"/>
    <n v="-12.825104886948264"/>
    <n v="-16.543160183235646"/>
    <n v="-30.882665118013055"/>
    <n v="-13.927627437096131"/>
    <n v="-2.9330202285821547E-2"/>
    <n v="-0.23910883192333693"/>
    <n v="-7.8973694055291074E-2"/>
    <n v="0"/>
    <n v="0"/>
    <n v="0"/>
    <n v="0"/>
    <n v="0"/>
    <n v="0"/>
    <n v="0"/>
  </r>
  <r>
    <x v="13"/>
    <x v="3"/>
    <s v="44361_4"/>
    <n v="120.63699157393708"/>
    <n v="140.29904935746583"/>
    <n v="298.95767223015804"/>
    <n v="154.80407813747502"/>
    <n v="0.17009714503844917"/>
    <n v="1.5454053798634926"/>
    <n v="0.40002749793728759"/>
    <n v="-13.470822821437469"/>
    <n v="-17.291375374959564"/>
    <n v="-32.581804695212504"/>
    <n v="-14.861799294029874"/>
    <n v="-3.056142219336079E-2"/>
    <n v="-0.24679118549065082"/>
    <n v="-8.161066575218813E-2"/>
    <n v="0"/>
    <n v="0"/>
    <n v="0"/>
    <n v="0"/>
    <n v="0"/>
    <n v="0"/>
    <n v="0"/>
  </r>
  <r>
    <x v="13"/>
    <x v="4"/>
    <s v="44361_5"/>
    <n v="117.760353197363"/>
    <n v="137.28647874300401"/>
    <n v="291.74274052650105"/>
    <n v="151.50207099516302"/>
    <n v="0.16574658675696169"/>
    <n v="1.5161195716071743"/>
    <n v="0.38845571405208185"/>
    <n v="-13.662450471167011"/>
    <n v="-17.391856805594877"/>
    <n v="-32.833032307713097"/>
    <n v="-14.864225690349027"/>
    <n v="-3.2872651988644544E-2"/>
    <n v="-0.24923084110466837"/>
    <n v="-8.6670338366781452E-2"/>
    <n v="0"/>
    <n v="0"/>
    <n v="0"/>
    <n v="0"/>
    <n v="0"/>
    <n v="0"/>
    <n v="0"/>
  </r>
  <r>
    <x v="13"/>
    <x v="5"/>
    <s v="44361_6"/>
    <n v="120.98478985359621"/>
    <n v="141.81455977348045"/>
    <n v="301.68961304627652"/>
    <n v="155.82434946488243"/>
    <n v="0.16485858484143737"/>
    <n v="1.5738059880012281"/>
    <n v="0.38769529952478976"/>
    <n v="-13.480243056146847"/>
    <n v="-17.331913525106579"/>
    <n v="-33.117997891325828"/>
    <n v="-14.830585860790347"/>
    <n v="-3.2452895892776557E-2"/>
    <n v="-0.25547166301882474"/>
    <n v="-8.6030661941619402E-2"/>
    <n v="0"/>
    <n v="0"/>
    <n v="0"/>
    <n v="0"/>
    <n v="0"/>
    <n v="0"/>
    <n v="0"/>
  </r>
  <r>
    <x v="13"/>
    <x v="6"/>
    <s v="44361_7"/>
    <n v="134.92948725701763"/>
    <n v="159.6490395663526"/>
    <n v="341.2365761838459"/>
    <n v="175.06242074751256"/>
    <n v="0.17512662484960895"/>
    <n v="1.7715192349085735"/>
    <n v="0.40974551307055046"/>
    <n v="-16.075991279906304"/>
    <n v="-22.3814616444573"/>
    <n v="-43.897087327635369"/>
    <n v="-19.788517122924265"/>
    <n v="-3.1138956570283087E-2"/>
    <n v="-0.29682603800971347"/>
    <n v="-8.2380611305853585E-2"/>
    <n v="0"/>
    <n v="0"/>
    <n v="0"/>
    <n v="0"/>
    <n v="0"/>
    <n v="0"/>
    <n v="0"/>
  </r>
  <r>
    <x v="13"/>
    <x v="7"/>
    <s v="44361_8"/>
    <n v="162.85407025617545"/>
    <n v="194.37727466186823"/>
    <n v="411.90186303356836"/>
    <n v="213.51828937138453"/>
    <n v="0.18191070081346902"/>
    <n v="2.2215789688898071"/>
    <n v="0.42141093971649635"/>
    <n v="-42.747885975785159"/>
    <n v="-51.70102445911256"/>
    <n v="-110.84568325989949"/>
    <n v="-59.374671286362684"/>
    <n v="-3.3161735030809186E-2"/>
    <n v="-0.44878145112819212"/>
    <n v="-8.6611171439496287E-2"/>
    <n v="0"/>
    <n v="0"/>
    <n v="0"/>
    <n v="0"/>
    <n v="0"/>
    <n v="0"/>
    <n v="0"/>
  </r>
  <r>
    <x v="13"/>
    <x v="8"/>
    <s v="44361_9"/>
    <n v="198.39528569187982"/>
    <n v="238.58063246688783"/>
    <n v="504.58709498916727"/>
    <n v="259.81906272992887"/>
    <n v="0.20437029892060304"/>
    <n v="2.6651404470947693"/>
    <n v="0.47101689816588427"/>
    <n v="-39.013311644155031"/>
    <n v="-46.240768619203877"/>
    <n v="-101.69034044981233"/>
    <n v="-54.414222071600058"/>
    <n v="-1.0190992252929942E-2"/>
    <n v="-0.31941646807591967"/>
    <n v="-3.3324835120300073E-2"/>
    <n v="0"/>
    <n v="0"/>
    <n v="0"/>
    <n v="0"/>
    <n v="0"/>
    <n v="0"/>
    <n v="0"/>
  </r>
  <r>
    <x v="13"/>
    <x v="9"/>
    <s v="44361_10"/>
    <n v="224.42336446069382"/>
    <n v="270.63447945317318"/>
    <n v="573.67875599066917"/>
    <n v="291.99580960407758"/>
    <n v="0.23576836485021158"/>
    <n v="2.9425387324548899"/>
    <n v="0.54066714647850567"/>
    <n v="-31.804918045788128"/>
    <n v="-35.310856754656271"/>
    <n v="-79.369598556285951"/>
    <n v="-45.048969346212871"/>
    <n v="2.8970350911304253E-2"/>
    <n v="-0.10944622601898411"/>
    <n v="5.6407252128383614E-2"/>
    <n v="0"/>
    <n v="0"/>
    <n v="0"/>
    <n v="0"/>
    <n v="0"/>
    <n v="0"/>
    <n v="0"/>
  </r>
  <r>
    <x v="13"/>
    <x v="10"/>
    <s v="44361_11"/>
    <n v="233.50687317717987"/>
    <n v="280.83786388353491"/>
    <n v="596.23843525948996"/>
    <n v="302.88962437006381"/>
    <n v="0.24294991026700696"/>
    <n v="3.011811795284804"/>
    <n v="0.55835158701383714"/>
    <n v="-28.479990031933792"/>
    <n v="-30.43530519695538"/>
    <n v="-68.511715338858579"/>
    <n v="-40.239146973509108"/>
    <n v="5.0025625091969519E-2"/>
    <n v="-7.3232930021880083E-3"/>
    <n v="0.10398347444145251"/>
    <n v="0"/>
    <n v="0"/>
    <n v="0"/>
    <n v="0"/>
    <n v="1.1825391708685615E-2"/>
    <n v="0"/>
    <n v="0"/>
  </r>
  <r>
    <x v="13"/>
    <x v="11"/>
    <s v="44361_12"/>
    <n v="234.34437307909121"/>
    <n v="281.99094002324483"/>
    <n v="599.79681275523319"/>
    <n v="304.54850835163688"/>
    <n v="0.2281930128291027"/>
    <n v="3.0215198038198317"/>
    <n v="0.5253428898074386"/>
    <n v="-25.69093286525122"/>
    <n v="-27.145422825256922"/>
    <n v="-61.276567164985032"/>
    <n v="-36.612841902104215"/>
    <n v="4.45498117970844E-2"/>
    <n v="1.8427903347427096E-2"/>
    <n v="8.925384840524471E-2"/>
    <n v="0"/>
    <n v="0"/>
    <n v="0"/>
    <n v="0"/>
    <n v="0"/>
    <n v="0"/>
    <n v="0"/>
  </r>
  <r>
    <x v="13"/>
    <x v="12"/>
    <s v="44361_13"/>
    <n v="237.3824252416411"/>
    <n v="283.08712943449046"/>
    <n v="602.85043808499529"/>
    <n v="308.29240526533727"/>
    <n v="0.21340055146460968"/>
    <n v="2.9942282439696943"/>
    <n v="0.49379446725807802"/>
    <n v="-24.589679914179101"/>
    <n v="-26.826923102257542"/>
    <n v="-60.197058567529396"/>
    <n v="-35.314107448575363"/>
    <n v="4.3082313941949273E-2"/>
    <n v="1.2188084695001749E-3"/>
    <n v="8.6191973343062001E-2"/>
    <n v="0"/>
    <n v="0"/>
    <n v="0"/>
    <n v="0"/>
    <n v="3.3129514570381636E-3"/>
    <n v="0"/>
    <n v="0"/>
  </r>
  <r>
    <x v="13"/>
    <x v="13"/>
    <s v="44361_14"/>
    <n v="232.21336850690608"/>
    <n v="283.87682398458884"/>
    <n v="604.93243554915193"/>
    <n v="309.92504462315918"/>
    <n v="0.22097737491287031"/>
    <n v="3.0056430736089741"/>
    <n v="0.51150793608032386"/>
    <n v="-25.002061576033473"/>
    <n v="-26.568483974562177"/>
    <n v="-59.576656746128961"/>
    <n v="-34.286462416603726"/>
    <n v="5.9440020858814627E-2"/>
    <n v="3.3807943909731856E-3"/>
    <n v="0.1239679982023784"/>
    <n v="0"/>
    <n v="0"/>
    <n v="0"/>
    <n v="0"/>
    <n v="0.12556932438259352"/>
    <n v="0"/>
    <n v="0.17846622729426534"/>
  </r>
  <r>
    <x v="13"/>
    <x v="14"/>
    <s v="44361_15"/>
    <n v="222.87838138269626"/>
    <n v="276.34847932489959"/>
    <n v="589.13013421610606"/>
    <n v="299.26849154154013"/>
    <n v="0.20332884829566872"/>
    <n v="2.9466114295881405"/>
    <n v="0.47077464992906459"/>
    <n v="-25.766022590573449"/>
    <n v="-25.478414374726817"/>
    <n v="-57.109908666237821"/>
    <n v="-34.258186210243238"/>
    <n v="4.1201552711993425E-2"/>
    <n v="3.1701589677224223E-2"/>
    <n v="8.1977941693553047E-2"/>
    <n v="0"/>
    <n v="0"/>
    <n v="0"/>
    <n v="0"/>
    <n v="4.4132450064051833E-3"/>
    <n v="0"/>
    <n v="0"/>
  </r>
  <r>
    <x v="13"/>
    <x v="15"/>
    <s v="44361_16"/>
    <n v="213.50335736169214"/>
    <n v="267.35957369298995"/>
    <n v="568.92587193172915"/>
    <n v="287.27355676012826"/>
    <n v="0.23170820227979461"/>
    <n v="2.9701945494804911"/>
    <n v="0.53732411578920858"/>
    <n v="-26.196279813824994"/>
    <n v="-26.548337946812826"/>
    <n v="-59.334679151143433"/>
    <n v="-36.124278692806911"/>
    <n v="8.1521057495240176E-2"/>
    <n v="3.8830644743188182E-2"/>
    <n v="0.17429695141253684"/>
    <n v="0"/>
    <n v="0"/>
    <n v="0"/>
    <n v="0"/>
    <n v="0.36896955412309501"/>
    <n v="0"/>
    <n v="0.63688887191065502"/>
  </r>
  <r>
    <x v="13"/>
    <x v="16"/>
    <s v="44361_17"/>
    <n v="206.73466941292037"/>
    <n v="260.57899489872796"/>
    <n v="555.13589294619624"/>
    <n v="280.12815820210818"/>
    <n v="0.22333207712016348"/>
    <n v="2.8795952682870407"/>
    <n v="0.51427422352135443"/>
    <n v="-29.543875860270859"/>
    <n v="-30.722071989132694"/>
    <n v="-68.459082602311085"/>
    <n v="-40.278428705683964"/>
    <n v="4.5322128091079737E-2"/>
    <n v="-4.2729462931138648E-2"/>
    <n v="9.170647611389636E-2"/>
    <n v="0"/>
    <n v="0"/>
    <n v="0"/>
    <n v="0"/>
    <n v="5.4011052384664556E-3"/>
    <n v="0"/>
    <n v="0"/>
  </r>
  <r>
    <x v="13"/>
    <x v="17"/>
    <s v="44361_18"/>
    <n v="209.97143484495783"/>
    <n v="265.59073712404006"/>
    <n v="569.81396429776521"/>
    <n v="288.28679711084789"/>
    <n v="0.22062426754000231"/>
    <n v="2.8766216480277107"/>
    <n v="0.5063811473989045"/>
    <n v="-33.814389851385329"/>
    <n v="-36.811642188974282"/>
    <n v="-80.754021560760918"/>
    <n v="-45.200589231833831"/>
    <n v="1.4216597657410918E-2"/>
    <n v="-0.18507684801922955"/>
    <n v="2.1495064847678276E-2"/>
    <n v="0"/>
    <n v="0"/>
    <n v="0"/>
    <n v="0"/>
    <n v="0"/>
    <n v="0"/>
    <n v="0"/>
  </r>
  <r>
    <x v="13"/>
    <x v="18"/>
    <s v="44361_19"/>
    <n v="236.46510891938789"/>
    <n v="298.42952646528738"/>
    <n v="647.40390778293784"/>
    <n v="328.34862128555488"/>
    <n v="0.25629499164133018"/>
    <n v="3.2433937038205434"/>
    <n v="0.58190790036404283"/>
    <n v="-37.030652774903892"/>
    <n v="-40.964380758355972"/>
    <n v="-87.277612052537364"/>
    <n v="-48.06014189134882"/>
    <n v="-1.8813058175057195E-2"/>
    <n v="-0.29557165321131107"/>
    <n v="-5.2679486405798087E-2"/>
    <n v="0"/>
    <n v="0"/>
    <n v="0"/>
    <n v="0"/>
    <n v="0"/>
    <n v="0"/>
    <n v="0"/>
  </r>
  <r>
    <x v="13"/>
    <x v="19"/>
    <s v="44361_20"/>
    <n v="244.51504823065545"/>
    <n v="310.75005868933874"/>
    <n v="677.98062544104903"/>
    <n v="342.2805963638171"/>
    <n v="0.27732834335500461"/>
    <n v="3.4122929743179213"/>
    <n v="0.6287918585314235"/>
    <n v="-38.943693578766542"/>
    <n v="-43.608995322601032"/>
    <n v="-92.621575007912526"/>
    <n v="-50.401625126729279"/>
    <n v="-2.1292826221645755E-2"/>
    <n v="-0.32753099756333959"/>
    <n v="-5.796579372561992E-2"/>
    <n v="0"/>
    <n v="0"/>
    <n v="0"/>
    <n v="0"/>
    <n v="0"/>
    <n v="0"/>
    <n v="0"/>
  </r>
  <r>
    <x v="13"/>
    <x v="20"/>
    <s v="44361_21"/>
    <n v="239.61861082833639"/>
    <n v="306.47319572234574"/>
    <n v="669.73220074332414"/>
    <n v="337.47406160595852"/>
    <n v="0.27357369658639252"/>
    <n v="3.3838891196824967"/>
    <n v="0.61884413800739768"/>
    <n v="-41.31722141981988"/>
    <n v="-46.140953684580005"/>
    <n v="-97.95063842802125"/>
    <n v="-53.335000252493934"/>
    <n v="-3.2940388465844558E-2"/>
    <n v="-0.35475163510311031"/>
    <n v="-8.4570569608557689E-2"/>
    <n v="0"/>
    <n v="0"/>
    <n v="0"/>
    <n v="0"/>
    <n v="0"/>
    <n v="0"/>
    <n v="0"/>
  </r>
  <r>
    <x v="13"/>
    <x v="21"/>
    <s v="44361_22"/>
    <n v="228.81390757825224"/>
    <n v="295.04085520868284"/>
    <n v="644.66829476574503"/>
    <n v="322.85969854037137"/>
    <n v="0.2692233890891722"/>
    <n v="3.2884662460123684"/>
    <n v="0.61116079805187606"/>
    <n v="-41.011638575862605"/>
    <n v="-45.334922961789424"/>
    <n v="-96.306674745266008"/>
    <n v="-52.740710558960501"/>
    <n v="-2.9306087662377439E-2"/>
    <n v="-0.35128777223210117"/>
    <n v="-7.6739796921367481E-2"/>
    <n v="0"/>
    <n v="0"/>
    <n v="0"/>
    <n v="0"/>
    <n v="0"/>
    <n v="0"/>
    <n v="0"/>
  </r>
  <r>
    <x v="13"/>
    <x v="22"/>
    <s v="44361_23"/>
    <n v="207.90438584160771"/>
    <n v="269.68837707650016"/>
    <n v="588.75623619748387"/>
    <n v="292.99590999212273"/>
    <n v="0.26195992781710897"/>
    <n v="3.0157508975863139"/>
    <n v="0.59757990860411647"/>
    <n v="-30.941429137577323"/>
    <n v="-31.534340147860991"/>
    <n v="-65.821452259713055"/>
    <n v="-37.255478559578513"/>
    <n v="-2.1398289532249669E-2"/>
    <n v="-0.25473196868619868"/>
    <n v="-5.8924867723459159E-2"/>
    <n v="0"/>
    <n v="0"/>
    <n v="0"/>
    <n v="0"/>
    <n v="0"/>
    <n v="0"/>
    <n v="0"/>
  </r>
  <r>
    <x v="13"/>
    <x v="23"/>
    <s v="44361_24"/>
    <n v="183.35038305721207"/>
    <n v="236.98579159133834"/>
    <n v="515.4133475851346"/>
    <n v="256.73187263437887"/>
    <n v="0.2260166725917595"/>
    <n v="2.6534217095895483"/>
    <n v="0.52086080191030371"/>
    <n v="-33.441053658391326"/>
    <n v="-34.676824359100053"/>
    <n v="-72.247544035673926"/>
    <n v="-40.802230981641323"/>
    <n v="-2.9551623639741897E-2"/>
    <n v="-0.29214857506673014"/>
    <n v="-7.8099120691606502E-2"/>
    <n v="0"/>
    <n v="0"/>
    <n v="0"/>
    <n v="0"/>
    <n v="0"/>
    <n v="0"/>
    <n v="0"/>
  </r>
  <r>
    <x v="14"/>
    <x v="0"/>
    <s v="44362_1"/>
    <n v="157.84622461829446"/>
    <n v="202.04610665138424"/>
    <n v="436.44339046681296"/>
    <n v="217.80014172475884"/>
    <n v="0.19981363953228998"/>
    <n v="2.2904592288708105"/>
    <n v="0.46474770526246562"/>
    <n v="-32.011164088792384"/>
    <n v="-32.884396459025751"/>
    <n v="-67.057554234502263"/>
    <n v="-38.749048125386736"/>
    <n v="-2.5115328440109715E-2"/>
    <n v="-0.27318047681729063"/>
    <n v="-6.8634484763740483E-2"/>
    <n v="0"/>
    <n v="0"/>
    <n v="0"/>
    <n v="0"/>
    <n v="0"/>
    <n v="0"/>
    <n v="0"/>
  </r>
  <r>
    <x v="14"/>
    <x v="1"/>
    <s v="44362_2"/>
    <n v="138.39742455287299"/>
    <n v="173.92974332413229"/>
    <n v="372.41989745398064"/>
    <n v="187.4282869904124"/>
    <n v="0.1874008213392864"/>
    <n v="1.9923779375637658"/>
    <n v="0.43632347741694621"/>
    <n v="-29.101675397631162"/>
    <n v="-29.473395022388569"/>
    <n v="-57.780575639474158"/>
    <n v="-34.42850287214786"/>
    <n v="-2.5320808994904291E-2"/>
    <n v="-0.25617418152725335"/>
    <n v="-6.9458506491419394E-2"/>
    <n v="0"/>
    <n v="0"/>
    <n v="0"/>
    <n v="0"/>
    <n v="0"/>
    <n v="0"/>
    <n v="0"/>
  </r>
  <r>
    <x v="14"/>
    <x v="2"/>
    <s v="44362_3"/>
    <n v="127.99094699818946"/>
    <n v="158.33524696362761"/>
    <n v="336.6480042198055"/>
    <n v="170.95391669146537"/>
    <n v="0.17867338594181678"/>
    <n v="1.8190820193494019"/>
    <n v="0.41688787983236547"/>
    <n v="-29.387166929666158"/>
    <n v="-30.137537422467183"/>
    <n v="-59.297596511256032"/>
    <n v="-34.969882923880668"/>
    <n v="-2.4718218587369879E-2"/>
    <n v="-0.26519722797149381"/>
    <n v="-6.8684862901326568E-2"/>
    <n v="0"/>
    <n v="0"/>
    <n v="0"/>
    <n v="0"/>
    <n v="0"/>
    <n v="0"/>
    <n v="0"/>
  </r>
  <r>
    <x v="14"/>
    <x v="3"/>
    <s v="44362_4"/>
    <n v="122.18021221037839"/>
    <n v="150.20961315334841"/>
    <n v="317.66755202229444"/>
    <n v="162.58709408687966"/>
    <n v="0.17425862721204521"/>
    <n v="1.7339396901482307"/>
    <n v="0.4082298000913881"/>
    <n v="-30.188263236014155"/>
    <n v="-30.693629030865726"/>
    <n v="-60.676532858692696"/>
    <n v="-35.720971067575817"/>
    <n v="-2.4338499212601308E-2"/>
    <n v="-0.27057607621788599"/>
    <n v="-6.7770650514542258E-2"/>
    <n v="0"/>
    <n v="0"/>
    <n v="0"/>
    <n v="0"/>
    <n v="0"/>
    <n v="0"/>
    <n v="0"/>
  </r>
  <r>
    <x v="14"/>
    <x v="4"/>
    <s v="44362_5"/>
    <n v="120.15299877728251"/>
    <n v="147.16634063270368"/>
    <n v="310.79252377288532"/>
    <n v="159.44996326452519"/>
    <n v="0.1826621081066771"/>
    <n v="1.7101573206426999"/>
    <n v="0.42618674772517906"/>
    <n v="-30.331744508020762"/>
    <n v="-30.877861933149568"/>
    <n v="-60.933170124480391"/>
    <n v="-35.714774866892405"/>
    <n v="-1.6091103326414519E-2"/>
    <n v="-0.26636257368506872"/>
    <n v="-4.8445112608682631E-2"/>
    <n v="0"/>
    <n v="0"/>
    <n v="0"/>
    <n v="0"/>
    <n v="0"/>
    <n v="0"/>
    <n v="0"/>
  </r>
  <r>
    <x v="14"/>
    <x v="5"/>
    <s v="44362_6"/>
    <n v="123.20132625116761"/>
    <n v="151.13286556710094"/>
    <n v="319.82225531761679"/>
    <n v="163.18433849807997"/>
    <n v="0.18419241783542356"/>
    <n v="1.7600019159159674"/>
    <n v="0.42956390510382425"/>
    <n v="-30.19828371980654"/>
    <n v="-31.444852774076988"/>
    <n v="-62.160836731286793"/>
    <n v="-35.812025478499969"/>
    <n v="-1.2825554557376436E-2"/>
    <n v="-0.27312087307919414"/>
    <n v="-4.0622598017917969E-2"/>
    <n v="0"/>
    <n v="0"/>
    <n v="0"/>
    <n v="0"/>
    <n v="0"/>
    <n v="0"/>
    <n v="0"/>
  </r>
  <r>
    <x v="14"/>
    <x v="6"/>
    <s v="44362_7"/>
    <n v="136.21421047447032"/>
    <n v="167.71764879897233"/>
    <n v="356.17943281825927"/>
    <n v="181.56424361249699"/>
    <n v="0.19050448851727167"/>
    <n v="1.9448118629014914"/>
    <n v="0.44362896112887196"/>
    <n v="-28.582858944731868"/>
    <n v="-30.028498779766721"/>
    <n v="-59.710974481710196"/>
    <n v="-33.901773112614123"/>
    <n v="-2.0174961290592836E-2"/>
    <n v="-0.26996205749241892"/>
    <n v="-5.6635388969653394E-2"/>
    <n v="0"/>
    <n v="0"/>
    <n v="0"/>
    <n v="0"/>
    <n v="0"/>
    <n v="0"/>
    <n v="0"/>
  </r>
  <r>
    <x v="14"/>
    <x v="7"/>
    <s v="44362_8"/>
    <n v="167.34979560702232"/>
    <n v="203.36155304606189"/>
    <n v="430.68617218449549"/>
    <n v="222.7445496595887"/>
    <n v="0.19725065854821627"/>
    <n v="2.2923656722084629"/>
    <n v="0.45746089637071874"/>
    <n v="-42.298374596170063"/>
    <n v="-47.64690695904401"/>
    <n v="-102.18172255309011"/>
    <n v="-55.650585623929445"/>
    <n v="-2.4887364870154607E-2"/>
    <n v="-0.39094474856643768"/>
    <n v="-6.7599393480979098E-2"/>
    <n v="0"/>
    <n v="0"/>
    <n v="0"/>
    <n v="0"/>
    <n v="0"/>
    <n v="0"/>
    <n v="0"/>
  </r>
  <r>
    <x v="14"/>
    <x v="8"/>
    <s v="44362_9"/>
    <n v="205.29888397305973"/>
    <n v="251.13565446736419"/>
    <n v="529.98233060901896"/>
    <n v="274.06308035830028"/>
    <n v="0.22571115798640445"/>
    <n v="2.8524628096621392"/>
    <n v="0.52111657389156474"/>
    <n v="-37.16443666765278"/>
    <n v="-40.795938785229907"/>
    <n v="-90.330347254831381"/>
    <n v="-50.245435257177924"/>
    <n v="2.8020724737505094E-3"/>
    <n v="-0.25126171005377967"/>
    <n v="-3.7793644793063714E-3"/>
    <n v="0"/>
    <n v="0"/>
    <n v="0"/>
    <n v="0"/>
    <n v="0"/>
    <n v="0"/>
    <n v="0"/>
  </r>
  <r>
    <x v="14"/>
    <x v="9"/>
    <s v="44362_10"/>
    <n v="233.76155698778027"/>
    <n v="289.6312752640049"/>
    <n v="613.10486755397358"/>
    <n v="314.73167597387049"/>
    <n v="0.24077708838343428"/>
    <n v="3.3139524341095172"/>
    <n v="0.55385604904555097"/>
    <n v="-30.833199174670877"/>
    <n v="-31.388336428846902"/>
    <n v="-71.536087201805088"/>
    <n v="-41.923849222140689"/>
    <n v="1.7684497258142504E-2"/>
    <n v="-9.2277401290872696E-2"/>
    <n v="2.8928551226668993E-2"/>
    <n v="0"/>
    <n v="0"/>
    <n v="0"/>
    <n v="0"/>
    <n v="0"/>
    <n v="0"/>
    <n v="0"/>
  </r>
  <r>
    <x v="14"/>
    <x v="10"/>
    <s v="44362_11"/>
    <n v="248.19143253421399"/>
    <n v="308.11799228186464"/>
    <n v="653.91878921993407"/>
    <n v="333.92039936491909"/>
    <n v="0.26474695783907937"/>
    <n v="3.5313054047919201"/>
    <n v="0.60594397087421625"/>
    <n v="-27.650308684582455"/>
    <n v="-28.220679244325659"/>
    <n v="-64.540068498096574"/>
    <n v="-38.274758676246762"/>
    <n v="3.7152921644068096E-2"/>
    <n v="-2.6504033329774544E-2"/>
    <n v="7.2953307974626735E-2"/>
    <n v="0"/>
    <n v="0"/>
    <n v="0"/>
    <n v="0"/>
    <n v="0"/>
    <n v="0"/>
    <n v="0"/>
  </r>
  <r>
    <x v="14"/>
    <x v="11"/>
    <s v="44362_12"/>
    <n v="250.26907902905486"/>
    <n v="311.71510457299195"/>
    <n v="662.32206725729156"/>
    <n v="336.23783198899758"/>
    <n v="0.25221360622489886"/>
    <n v="3.5444042072932138"/>
    <n v="0.58028151370053216"/>
    <n v="-24.513133286760201"/>
    <n v="-25.134212582325596"/>
    <n v="-57.789373763194085"/>
    <n v="-34.70549515882751"/>
    <n v="4.8767605100176997E-2"/>
    <n v="2.3591333237458451E-2"/>
    <n v="9.8836063649266226E-2"/>
    <n v="0"/>
    <n v="0"/>
    <n v="0"/>
    <n v="0"/>
    <n v="0"/>
    <n v="0"/>
    <n v="0"/>
  </r>
  <r>
    <x v="14"/>
    <x v="12"/>
    <s v="44362_13"/>
    <n v="252.03900986250497"/>
    <n v="311.72988805287156"/>
    <n v="662.88212920518458"/>
    <n v="338.28038769938871"/>
    <n v="0.23540678965996689"/>
    <n v="3.4811245915045315"/>
    <n v="0.54282680745186573"/>
    <n v="-23.579098876449358"/>
    <n v="-25.38090167662186"/>
    <n v="-57.992839627935162"/>
    <n v="-34.006606497213532"/>
    <n v="3.2093858130132283E-2"/>
    <n v="-5.6242299348103209E-3"/>
    <n v="6.0770043943245061E-2"/>
    <n v="0"/>
    <n v="0"/>
    <n v="0"/>
    <n v="0"/>
    <n v="0"/>
    <n v="0"/>
    <n v="0"/>
  </r>
  <r>
    <x v="14"/>
    <x v="13"/>
    <s v="44362_14"/>
    <n v="247.2666432419098"/>
    <n v="305.45064145576612"/>
    <n v="651.20028406843687"/>
    <n v="334.50726338979621"/>
    <n v="0.22717736770969232"/>
    <n v="3.3415869063407042"/>
    <n v="0.52080245759539134"/>
    <n v="-25.091821530114082"/>
    <n v="-28.258132978874794"/>
    <n v="-63.211717761734548"/>
    <n v="-35.215748831187121"/>
    <n v="1.1460680186213188E-2"/>
    <n v="-9.29418617936075E-2"/>
    <n v="1.4123898478816585E-2"/>
    <n v="0"/>
    <n v="0"/>
    <n v="0"/>
    <n v="0"/>
    <n v="0"/>
    <n v="0"/>
    <n v="0"/>
  </r>
  <r>
    <x v="14"/>
    <x v="14"/>
    <s v="44362_15"/>
    <n v="243.56779545281196"/>
    <n v="303.06338445731092"/>
    <n v="644.78695460548511"/>
    <n v="329.53335876962882"/>
    <n v="0.23339342868611843"/>
    <n v="3.3607570091876235"/>
    <n v="0.53451749840653484"/>
    <n v="-25.362526005927869"/>
    <n v="-27.039947817863442"/>
    <n v="-61.270374693537946"/>
    <n v="-35.272902108301928"/>
    <n v="2.1319229771671108E-3"/>
    <n v="-7.1464200565182184E-2"/>
    <n v="-6.7374053397496044E-3"/>
    <n v="0"/>
    <n v="0"/>
    <n v="0"/>
    <n v="0"/>
    <n v="0"/>
    <n v="0"/>
    <n v="0"/>
  </r>
  <r>
    <x v="14"/>
    <x v="15"/>
    <s v="44362_16"/>
    <n v="249.81592983239159"/>
    <n v="311.63201639352889"/>
    <n v="664.26975539043201"/>
    <n v="338.92609893960372"/>
    <n v="0.25377174081718867"/>
    <n v="3.483886724807117"/>
    <n v="0.58278116602813568"/>
    <n v="-26.339232580147517"/>
    <n v="-27.075201781944202"/>
    <n v="-60.828925593409274"/>
    <n v="-36.187089967708296"/>
    <n v="2.0874167090819601E-2"/>
    <n v="-4.3734961360922232E-2"/>
    <n v="3.669481536547993E-2"/>
    <n v="0"/>
    <n v="0"/>
    <n v="0"/>
    <n v="0"/>
    <n v="0"/>
    <n v="0"/>
    <n v="0"/>
  </r>
  <r>
    <x v="14"/>
    <x v="16"/>
    <s v="44362_17"/>
    <n v="247.53166138806608"/>
    <n v="311.41559091442178"/>
    <n v="667.15503647222272"/>
    <n v="339.85435005103272"/>
    <n v="0.25748020040395714"/>
    <n v="3.5104067459680901"/>
    <n v="0.58993010105696142"/>
    <n v="-28.648669306258736"/>
    <n v="-29.822288215439613"/>
    <n v="-66.113915463495871"/>
    <n v="-38.725963996072657"/>
    <n v="3.30392973847521E-2"/>
    <n v="-4.613681546828622E-2"/>
    <n v="6.4991157144314665E-2"/>
    <n v="0"/>
    <n v="0"/>
    <n v="0"/>
    <n v="0"/>
    <n v="0"/>
    <n v="0"/>
    <n v="0"/>
  </r>
  <r>
    <x v="14"/>
    <x v="17"/>
    <s v="44362_18"/>
    <n v="247.74180582581874"/>
    <n v="309.96576093020929"/>
    <n v="667.0089388297323"/>
    <n v="343.03560008161099"/>
    <n v="0.25820992142542215"/>
    <n v="3.4318370721363332"/>
    <n v="0.58858067961651184"/>
    <n v="-32.49953555831442"/>
    <n v="-35.325650673488454"/>
    <n v="-76.993389712756709"/>
    <n v="-42.736197591247766"/>
    <n v="9.3413030494022831E-3"/>
    <n v="-0.17360847919252026"/>
    <n v="1.2233268635790289E-2"/>
    <n v="0"/>
    <n v="0"/>
    <n v="0"/>
    <n v="0"/>
    <n v="0"/>
    <n v="0"/>
    <n v="0"/>
  </r>
  <r>
    <x v="14"/>
    <x v="18"/>
    <s v="44362_19"/>
    <n v="264.84565073163412"/>
    <n v="331.7251743287556"/>
    <n v="720.97085784450383"/>
    <n v="368.93145027890324"/>
    <n v="0.27763724872070367"/>
    <n v="3.6299545907269914"/>
    <n v="0.62984950485485169"/>
    <n v="-35.915115904154611"/>
    <n v="-40.424813249369066"/>
    <n v="-85.817942725351671"/>
    <n v="-46.53002724964243"/>
    <n v="-2.2019038626846187E-2"/>
    <n v="-0.30579655849615756"/>
    <n v="-5.8929017321168495E-2"/>
    <n v="0"/>
    <n v="0"/>
    <n v="0"/>
    <n v="0"/>
    <n v="0"/>
    <n v="0"/>
    <n v="0"/>
  </r>
  <r>
    <x v="14"/>
    <x v="19"/>
    <s v="44362_20"/>
    <n v="266.28268174919191"/>
    <n v="336.79789040318849"/>
    <n v="735.81626640318927"/>
    <n v="374.34264663232909"/>
    <n v="0.28193034346211149"/>
    <n v="3.6872186921748797"/>
    <n v="0.6385446614299376"/>
    <n v="-37.896419757011046"/>
    <n v="-41.897749474828608"/>
    <n v="-89.633241980137768"/>
    <n v="-48.66375359250965"/>
    <n v="-2.7366010254685137E-2"/>
    <n v="-0.32143300168333921"/>
    <n v="-7.0822372100508499E-2"/>
    <n v="0"/>
    <n v="0"/>
    <n v="0"/>
    <n v="0"/>
    <n v="0"/>
    <n v="0"/>
    <n v="0"/>
  </r>
  <r>
    <x v="14"/>
    <x v="20"/>
    <s v="44362_21"/>
    <n v="259.19776338558938"/>
    <n v="330.18798082079513"/>
    <n v="722.73475649531179"/>
    <n v="366.51277336758494"/>
    <n v="0.27839488628816988"/>
    <n v="3.6597201470843479"/>
    <n v="0.63121918154326551"/>
    <n v="-40.664438389147485"/>
    <n v="-45.014679786266825"/>
    <n v="-96.073716342748639"/>
    <n v="-52.277636374577533"/>
    <n v="-3.1437222604564379E-2"/>
    <n v="-0.34449935632709738"/>
    <n v="-8.0901098969030805E-2"/>
    <n v="0"/>
    <n v="0"/>
    <n v="0"/>
    <n v="0"/>
    <n v="0"/>
    <n v="0"/>
    <n v="0"/>
  </r>
  <r>
    <x v="14"/>
    <x v="21"/>
    <s v="44362_22"/>
    <n v="245.78661208004931"/>
    <n v="315.89286546968026"/>
    <n v="691.27523394884838"/>
    <n v="349.01086459932947"/>
    <n v="0.27240477502735677"/>
    <n v="3.4858201132051021"/>
    <n v="0.61817916638717219"/>
    <n v="-43.177557493062928"/>
    <n v="-47.762073836167133"/>
    <n v="-102.28125678281236"/>
    <n v="-55.735898576117286"/>
    <n v="-2.9663234066334507E-2"/>
    <n v="-0.38011232654394139"/>
    <n v="-7.7138219233388164E-2"/>
    <n v="0"/>
    <n v="0"/>
    <n v="0"/>
    <n v="0"/>
    <n v="0"/>
    <n v="0"/>
    <n v="0"/>
  </r>
  <r>
    <x v="14"/>
    <x v="22"/>
    <s v="44362_23"/>
    <n v="221.62282397562896"/>
    <n v="285.70608056442444"/>
    <n v="624.9571922488949"/>
    <n v="314.07413382343736"/>
    <n v="0.26230451532247395"/>
    <n v="3.1555222753524981"/>
    <n v="0.59883126676331033"/>
    <n v="-45.953819495141744"/>
    <n v="-51.421838153103778"/>
    <n v="-109.31160276510975"/>
    <n v="-60.089494393760802"/>
    <n v="-2.2699803464832462E-2"/>
    <n v="-0.41862122013947589"/>
    <n v="-6.1210941768216995E-2"/>
    <n v="0"/>
    <n v="0"/>
    <n v="0"/>
    <n v="0"/>
    <n v="0"/>
    <n v="0"/>
    <n v="0"/>
  </r>
  <r>
    <x v="14"/>
    <x v="23"/>
    <s v="44362_24"/>
    <n v="192.29441438560158"/>
    <n v="247.51648907023144"/>
    <n v="539.69449061725732"/>
    <n v="270.22863211290741"/>
    <n v="0.24236954150304924"/>
    <n v="2.7542729922479632"/>
    <n v="0.55703361845896926"/>
    <n v="-48.60204764701794"/>
    <n v="-54.584033664713019"/>
    <n v="-116.18469097444469"/>
    <n v="-64.320589629630291"/>
    <n v="-1.0222000142537447E-2"/>
    <n v="-0.43592908794078261"/>
    <n v="-3.269122633298957E-2"/>
    <n v="0"/>
    <n v="0"/>
    <n v="0"/>
    <n v="0"/>
    <n v="0"/>
    <n v="0"/>
    <n v="0"/>
  </r>
  <r>
    <x v="15"/>
    <x v="0"/>
    <s v="44363_1"/>
    <n v="163.28656194349989"/>
    <n v="208.74141650649028"/>
    <n v="451.77445415880555"/>
    <n v="226.15648556151604"/>
    <n v="0.21587934923442376"/>
    <n v="2.3429476785215742"/>
    <n v="0.50311921941176396"/>
    <n v="-48.568396636789338"/>
    <n v="-54.586903399675265"/>
    <n v="-115.83549460064324"/>
    <n v="-63.990109916535616"/>
    <n v="-1.512198722507779E-2"/>
    <n v="-0.44089220769965309"/>
    <n v="-4.5170283306089243E-2"/>
    <n v="0"/>
    <n v="0"/>
    <n v="0"/>
    <n v="0"/>
    <n v="0"/>
    <n v="0"/>
    <n v="0"/>
  </r>
  <r>
    <x v="15"/>
    <x v="1"/>
    <s v="44363_2"/>
    <n v="141.58871980127964"/>
    <n v="178.19593146450265"/>
    <n v="381.77739125899069"/>
    <n v="192.93734319597385"/>
    <n v="0.20003943510457928"/>
    <n v="2.0193806246613879"/>
    <n v="0.46713084856805676"/>
    <n v="-38.144368880435891"/>
    <n v="-42.734347001447027"/>
    <n v="-89.311005113969628"/>
    <n v="-47.71660982402382"/>
    <n v="-1.1285568673253614E-2"/>
    <n v="-0.36197558503524069"/>
    <n v="-3.7231407998813686E-2"/>
    <n v="0"/>
    <n v="0"/>
    <n v="0"/>
    <n v="0"/>
    <n v="0"/>
    <n v="0"/>
    <n v="0"/>
  </r>
  <r>
    <x v="15"/>
    <x v="2"/>
    <s v="44363_3"/>
    <n v="130.49309968358276"/>
    <n v="161.64837940983918"/>
    <n v="344.19845125149487"/>
    <n v="175.19331006066545"/>
    <n v="0.19531843679019678"/>
    <n v="1.8441395212816398"/>
    <n v="0.45573663649833029"/>
    <n v="-38.389442071720993"/>
    <n v="-43.481811760555516"/>
    <n v="-90.789989526315352"/>
    <n v="-48.194072056027963"/>
    <n v="-1.3422259384812767E-2"/>
    <n v="-0.37543372253282159"/>
    <n v="-4.1931071299847487E-2"/>
    <n v="0"/>
    <n v="0"/>
    <n v="0"/>
    <n v="0"/>
    <n v="0"/>
    <n v="0"/>
    <n v="0"/>
  </r>
  <r>
    <x v="15"/>
    <x v="3"/>
    <s v="44363_4"/>
    <n v="124.84417398076366"/>
    <n v="152.97163440358668"/>
    <n v="323.48551596032615"/>
    <n v="165.83064694737624"/>
    <n v="0.19386408402897692"/>
    <n v="1.7608203306777233"/>
    <n v="0.45479555879779082"/>
    <n v="-38.498434827970911"/>
    <n v="-43.487779755908839"/>
    <n v="-91.229551633881655"/>
    <n v="-48.517176854639658"/>
    <n v="-1.1004897293102408E-2"/>
    <n v="-0.37138937952145956"/>
    <n v="-3.6714244919031275E-2"/>
    <n v="0"/>
    <n v="0"/>
    <n v="0"/>
    <n v="0"/>
    <n v="0"/>
    <n v="0"/>
    <n v="0"/>
  </r>
  <r>
    <x v="15"/>
    <x v="4"/>
    <s v="44363_5"/>
    <n v="121.98917183648594"/>
    <n v="149.18795191385959"/>
    <n v="315.44025151646287"/>
    <n v="162.03998925918376"/>
    <n v="0.19390530393007502"/>
    <n v="1.7180474308996136"/>
    <n v="0.45507471354017504"/>
    <n v="-38.705518518188789"/>
    <n v="-43.572750342260868"/>
    <n v="-91.288122643394274"/>
    <n v="-48.567357166329977"/>
    <n v="-5.0352467134944442E-3"/>
    <n v="-0.36589534915138427"/>
    <n v="-2.3336580599500101E-2"/>
    <n v="0"/>
    <n v="0"/>
    <n v="0"/>
    <n v="0"/>
    <n v="0"/>
    <n v="0"/>
    <n v="0"/>
  </r>
  <r>
    <x v="15"/>
    <x v="5"/>
    <s v="44363_6"/>
    <n v="124.53426914718696"/>
    <n v="153.08816138410779"/>
    <n v="324.39666699093806"/>
    <n v="165.5222385049247"/>
    <n v="0.19337564911628213"/>
    <n v="1.7681847840881011"/>
    <n v="0.45386818174388077"/>
    <n v="-38.13060373142639"/>
    <n v="-43.247329599583558"/>
    <n v="-90.492385494439517"/>
    <n v="-47.899765053053535"/>
    <n v="-3.0694348152432542E-3"/>
    <n v="-0.36363249127359876"/>
    <n v="-1.8419224442903667E-2"/>
    <n v="0"/>
    <n v="0"/>
    <n v="0"/>
    <n v="0"/>
    <n v="0"/>
    <n v="0"/>
    <n v="0"/>
  </r>
  <r>
    <x v="15"/>
    <x v="6"/>
    <s v="44363_7"/>
    <n v="137.64190004170587"/>
    <n v="169.76998586301701"/>
    <n v="360.38109800608714"/>
    <n v="183.73928895567067"/>
    <n v="0.19383894449625064"/>
    <n v="1.9515435901265228"/>
    <n v="0.45376987903668686"/>
    <n v="-37.86609622276427"/>
    <n v="-43.832527269809077"/>
    <n v="-92.299000122676972"/>
    <n v="-47.869434054676802"/>
    <n v="-1.8937720362815443E-2"/>
    <n v="-0.38740799172311646"/>
    <n v="-5.3977373272694876E-2"/>
    <n v="0"/>
    <n v="0"/>
    <n v="0"/>
    <n v="0"/>
    <n v="0"/>
    <n v="0"/>
    <n v="0"/>
  </r>
  <r>
    <x v="15"/>
    <x v="7"/>
    <s v="44363_8"/>
    <n v="166.13062870013826"/>
    <n v="202.65174196858436"/>
    <n v="428.78998913430047"/>
    <n v="222.29781544849425"/>
    <n v="0.21096926140901584"/>
    <n v="2.3119219482782594"/>
    <n v="0.49203399613996535"/>
    <n v="-46.207972843116863"/>
    <n v="-53.5591495540857"/>
    <n v="-115.1046767558806"/>
    <n v="-60.727991255483502"/>
    <n v="-1.4015879529918401E-2"/>
    <n v="-0.4257024150426833"/>
    <n v="-4.271150883152227E-2"/>
    <n v="0"/>
    <n v="0"/>
    <n v="0"/>
    <n v="0"/>
    <n v="0"/>
    <n v="0"/>
    <n v="0"/>
  </r>
  <r>
    <x v="15"/>
    <x v="8"/>
    <s v="44363_9"/>
    <n v="201.82863380627339"/>
    <n v="246.56493999393174"/>
    <n v="520.58159715446789"/>
    <n v="269.58053634033405"/>
    <n v="0.21853679652783664"/>
    <n v="2.7898694545907685"/>
    <n v="0.50538052986419313"/>
    <n v="-38.102259493282709"/>
    <n v="-42.916344540871016"/>
    <n v="-95.308419240260747"/>
    <n v="-51.839574551842482"/>
    <n v="-5.2408639000274719E-3"/>
    <n v="-0.26614479166388821"/>
    <n v="-2.1783776842699124E-2"/>
    <n v="0"/>
    <n v="0"/>
    <n v="0"/>
    <n v="0"/>
    <n v="0"/>
    <n v="0"/>
    <n v="0"/>
  </r>
  <r>
    <x v="15"/>
    <x v="9"/>
    <s v="44363_10"/>
    <n v="224.71153916416884"/>
    <n v="277.05462278629835"/>
    <n v="586.53469034760724"/>
    <n v="300.6835811230896"/>
    <n v="0.25232354466709328"/>
    <n v="3.1602405600697439"/>
    <n v="0.58055123230430916"/>
    <n v="-31.525199323264996"/>
    <n v="-33.608335364858561"/>
    <n v="-75.92147805190092"/>
    <n v="-43.636512532986316"/>
    <n v="3.6377231981185414E-2"/>
    <n v="-9.4613688888619402E-2"/>
    <n v="7.3561028823749722E-2"/>
    <n v="0"/>
    <n v="0"/>
    <n v="0"/>
    <n v="0"/>
    <n v="0"/>
    <n v="0"/>
    <n v="0"/>
  </r>
  <r>
    <x v="15"/>
    <x v="10"/>
    <s v="44363_11"/>
    <n v="229.42189519586117"/>
    <n v="283.53464564568691"/>
    <n v="600.53653524334709"/>
    <n v="306.9895316020976"/>
    <n v="0.24875576416004871"/>
    <n v="3.2005188344410707"/>
    <n v="0.57246658546422891"/>
    <n v="-28.174503594799216"/>
    <n v="-29.827728806921964"/>
    <n v="-67.741639867183352"/>
    <n v="-39.841490673317431"/>
    <n v="4.133709474475817E-2"/>
    <n v="-4.199197361452453E-2"/>
    <n v="8.4228768402651324E-2"/>
    <n v="0"/>
    <n v="0"/>
    <n v="0"/>
    <n v="0"/>
    <n v="0"/>
    <n v="0"/>
    <n v="0"/>
  </r>
  <r>
    <x v="15"/>
    <x v="11"/>
    <s v="44363_12"/>
    <n v="230.36234567853987"/>
    <n v="283.18610529571072"/>
    <n v="599.5615359852809"/>
    <n v="307.28576369601871"/>
    <n v="0.24619207883984642"/>
    <n v="3.1373310026577954"/>
    <n v="0.56941479685823981"/>
    <n v="-25.690480228695801"/>
    <n v="-26.830898213065495"/>
    <n v="-61.265121046685756"/>
    <n v="-36.254984578763285"/>
    <n v="5.3354176709617382E-2"/>
    <n v="1.1540404158357932E-2"/>
    <n v="0.11071716359528111"/>
    <n v="0"/>
    <n v="0"/>
    <n v="0"/>
    <n v="0"/>
    <n v="3.3901522876355367E-2"/>
    <n v="0"/>
    <n v="0"/>
  </r>
  <r>
    <x v="15"/>
    <x v="12"/>
    <s v="44363_13"/>
    <n v="231.34581686196861"/>
    <n v="282.86077694126459"/>
    <n v="599.67491578000806"/>
    <n v="308.04726963412503"/>
    <n v="0.2276207457265616"/>
    <n v="3.0841462692379746"/>
    <n v="0.52712501314055771"/>
    <n v="-23.7188398739675"/>
    <n v="-25.041132599025765"/>
    <n v="-57.504800063305801"/>
    <n v="-34.005878623153876"/>
    <n v="3.4782761179261802E-2"/>
    <n v="8.7828304185043771E-3"/>
    <n v="6.7448165798865492E-2"/>
    <n v="0"/>
    <n v="0"/>
    <n v="0"/>
    <n v="0"/>
    <n v="0"/>
    <n v="0"/>
    <n v="0"/>
  </r>
  <r>
    <x v="15"/>
    <x v="13"/>
    <s v="44363_14"/>
    <n v="230.28157144587965"/>
    <n v="281.4485818582574"/>
    <n v="599.35783991287872"/>
    <n v="308.10765912450722"/>
    <n v="0.22480463904249184"/>
    <n v="3.0410094820312361"/>
    <n v="0.51984935380045738"/>
    <n v="-24.786675301871401"/>
    <n v="-27.496186645597081"/>
    <n v="-61.71476082815979"/>
    <n v="-35.083193032906124"/>
    <n v="2.3509341937817257E-2"/>
    <n v="-4.6912197155533616E-2"/>
    <n v="4.2092208965802951E-2"/>
    <n v="0"/>
    <n v="0"/>
    <n v="0"/>
    <n v="0"/>
    <n v="0"/>
    <n v="0"/>
    <n v="0"/>
  </r>
  <r>
    <x v="15"/>
    <x v="14"/>
    <s v="44363_15"/>
    <n v="224.28970033296278"/>
    <n v="276.85506661714709"/>
    <n v="588.95893437666916"/>
    <n v="299.27297125854716"/>
    <n v="0.21304119520262921"/>
    <n v="3.0429123140240835"/>
    <n v="0.49217433603763755"/>
    <n v="-24.976607060338019"/>
    <n v="-26.201357381821992"/>
    <n v="-59.247278763180027"/>
    <n v="-34.994987665233367"/>
    <n v="2.283252433952988E-2"/>
    <n v="-7.9282145316142416E-3"/>
    <n v="4.0880790901405471E-2"/>
    <n v="0"/>
    <n v="0"/>
    <n v="0"/>
    <n v="0"/>
    <n v="0"/>
    <n v="0"/>
    <n v="0"/>
  </r>
  <r>
    <x v="15"/>
    <x v="15"/>
    <s v="44363_16"/>
    <n v="223.22676808591308"/>
    <n v="276.67034025595808"/>
    <n v="586.97647758165544"/>
    <n v="297.66385381288262"/>
    <n v="0.22546179603631866"/>
    <n v="3.0490082976871848"/>
    <n v="0.52092859146808179"/>
    <n v="-26.104030907269092"/>
    <n v="-26.60977899219592"/>
    <n v="-60.013897226464678"/>
    <n v="-36.413719958473521"/>
    <n v="2.0227302543481672E-2"/>
    <n v="-8.4132957280962806E-3"/>
    <n v="3.4605811339498763E-2"/>
    <n v="0"/>
    <n v="0"/>
    <n v="0"/>
    <n v="0"/>
    <n v="0"/>
    <n v="0"/>
    <n v="0"/>
  </r>
  <r>
    <x v="15"/>
    <x v="16"/>
    <s v="44363_17"/>
    <n v="221.55312348523026"/>
    <n v="276.15085870445711"/>
    <n v="589.4265786241391"/>
    <n v="297.91749103252454"/>
    <n v="0.22249697701838247"/>
    <n v="3.0293626995730905"/>
    <n v="0.51084095569868526"/>
    <n v="-28.875278689475124"/>
    <n v="-29.702086213661929"/>
    <n v="-66.182023903606606"/>
    <n v="-39.407282976295313"/>
    <n v="1.6854372753139352E-2"/>
    <n v="-7.2833105864091835E-2"/>
    <n v="2.776136612547421E-2"/>
    <n v="0"/>
    <n v="0"/>
    <n v="0"/>
    <n v="0"/>
    <n v="0"/>
    <n v="0"/>
    <n v="0"/>
  </r>
  <r>
    <x v="15"/>
    <x v="17"/>
    <s v="44363_18"/>
    <n v="222.37241946232993"/>
    <n v="276.24581670096075"/>
    <n v="593.21404894878037"/>
    <n v="302.82808562708976"/>
    <n v="0.22586844924538912"/>
    <n v="2.9563225241319269"/>
    <n v="0.51469929071395581"/>
    <n v="-33.222182553008679"/>
    <n v="-36.811234885723906"/>
    <n v="-80.894127678294424"/>
    <n v="-44.806238774494723"/>
    <n v="-8.1796686778559426E-3"/>
    <n v="-0.22961507110079393"/>
    <n v="-2.8727804600872184E-2"/>
    <n v="0"/>
    <n v="0"/>
    <n v="0"/>
    <n v="0"/>
    <n v="0"/>
    <n v="0"/>
    <n v="0"/>
  </r>
  <r>
    <x v="15"/>
    <x v="18"/>
    <s v="44363_19"/>
    <n v="247.14254753299559"/>
    <n v="306.279643123092"/>
    <n v="664.86938598953145"/>
    <n v="340.2935536659844"/>
    <n v="0.2767459208907711"/>
    <n v="3.3066544600670471"/>
    <n v="0.62717456419443818"/>
    <n v="-36.33668391974517"/>
    <n v="-41.310547789234775"/>
    <n v="-88.030991691832327"/>
    <n v="-47.639693574419702"/>
    <n v="-2.3678589977125863E-2"/>
    <n v="-0.31857188674134046"/>
    <n v="-6.3183576630510802E-2"/>
    <n v="0"/>
    <n v="0"/>
    <n v="0"/>
    <n v="0"/>
    <n v="0"/>
    <n v="0"/>
    <n v="0"/>
  </r>
  <r>
    <x v="15"/>
    <x v="19"/>
    <s v="44363_20"/>
    <n v="254.78451491688841"/>
    <n v="318.10728434814405"/>
    <n v="693.39080351227472"/>
    <n v="353.25395686325254"/>
    <n v="0.29462622933173699"/>
    <n v="3.4606290321166702"/>
    <n v="0.66664693198257519"/>
    <n v="-38.711966334871263"/>
    <n v="-44.30039027540785"/>
    <n v="-93.660302043131722"/>
    <n v="-50.512333357453578"/>
    <n v="-2.2767636922901832E-2"/>
    <n v="-0.35044113373716451"/>
    <n v="-6.10156110518515E-2"/>
    <n v="0"/>
    <n v="0"/>
    <n v="0"/>
    <n v="0"/>
    <n v="0"/>
    <n v="0"/>
    <n v="0"/>
  </r>
  <r>
    <x v="15"/>
    <x v="20"/>
    <s v="44363_21"/>
    <n v="251.13107771621009"/>
    <n v="315.77118563059514"/>
    <n v="689.88875532830878"/>
    <n v="350.46468395409352"/>
    <n v="0.29437966325238346"/>
    <n v="3.4576009846128035"/>
    <n v="0.66491238319630763"/>
    <n v="-40.6680773713165"/>
    <n v="-46.439401030466996"/>
    <n v="-97.912694780590869"/>
    <n v="-52.911641155998133"/>
    <n v="-2.3976008424273564E-2"/>
    <n v="-0.37393208593792715"/>
    <n v="-6.3617117752711172E-2"/>
    <n v="0"/>
    <n v="0"/>
    <n v="0"/>
    <n v="0"/>
    <n v="0"/>
    <n v="0"/>
    <n v="0"/>
  </r>
  <r>
    <x v="15"/>
    <x v="21"/>
    <s v="44363_22"/>
    <n v="240.65641697906821"/>
    <n v="305.87721104440413"/>
    <n v="669.18792888003406"/>
    <n v="337.71492649107398"/>
    <n v="0.29229641098295511"/>
    <n v="3.3767246811256788"/>
    <n v="0.66298409688549942"/>
    <n v="-43.664400397867638"/>
    <n v="-49.74219273668924"/>
    <n v="-105.08865650058908"/>
    <n v="-56.896392479950272"/>
    <n v="-2.0184922890216946E-2"/>
    <n v="-0.40241821832586488"/>
    <n v="-5.4912629495920191E-2"/>
    <n v="0"/>
    <n v="0"/>
    <n v="0"/>
    <n v="0"/>
    <n v="0"/>
    <n v="0"/>
    <n v="0"/>
  </r>
  <r>
    <x v="15"/>
    <x v="22"/>
    <s v="44363_23"/>
    <n v="220.30484340738477"/>
    <n v="281.06010441469454"/>
    <n v="614.83553409563581"/>
    <n v="308.38396912148335"/>
    <n v="0.27392092723304334"/>
    <n v="3.0954086310372229"/>
    <n v="0.62331944065946177"/>
    <n v="-46.896301870476414"/>
    <n v="-53.66764785934069"/>
    <n v="-113.07580278388238"/>
    <n v="-61.701882919584925"/>
    <n v="-2.0272096926872377E-2"/>
    <n v="-0.45108888703855293"/>
    <n v="-5.5753335650120216E-2"/>
    <n v="0"/>
    <n v="0"/>
    <n v="0"/>
    <n v="0"/>
    <n v="0"/>
    <n v="0"/>
    <n v="0"/>
  </r>
  <r>
    <x v="15"/>
    <x v="23"/>
    <s v="44363_24"/>
    <n v="193.09263361962516"/>
    <n v="246.26147576023357"/>
    <n v="536.6942836046054"/>
    <n v="269.08718552819164"/>
    <n v="0.24610669138831459"/>
    <n v="2.7323643874540138"/>
    <n v="0.56375257399550505"/>
    <n v="-47.781732847673844"/>
    <n v="-53.967249916319304"/>
    <n v="-113.32301625647918"/>
    <n v="-62.329466388929831"/>
    <n v="-2.5335014438325774E-2"/>
    <n v="-0.45668007759989016"/>
    <n v="-6.721318650862998E-2"/>
    <n v="0"/>
    <n v="0"/>
    <n v="0"/>
    <n v="0"/>
    <n v="0"/>
    <n v="0"/>
    <n v="0"/>
  </r>
  <r>
    <x v="16"/>
    <x v="0"/>
    <s v="44364_1"/>
    <n v="165.25442120453499"/>
    <n v="208.15716434470997"/>
    <n v="450.05569284964537"/>
    <n v="226.01569612971093"/>
    <n v="0.21656207843570488"/>
    <n v="2.3302047734341134"/>
    <n v="0.50170337027823275"/>
    <n v="-35.318035573402767"/>
    <n v="-38.274936003646133"/>
    <n v="-79.377019889394148"/>
    <n v="-43.497349012329209"/>
    <n v="-2.833316415899452E-2"/>
    <n v="-0.33878205346153289"/>
    <n v="-7.4768848966882101E-2"/>
    <n v="0"/>
    <n v="0"/>
    <n v="0"/>
    <n v="0"/>
    <n v="0"/>
    <n v="0"/>
    <n v="0"/>
  </r>
  <r>
    <x v="16"/>
    <x v="1"/>
    <s v="44364_2"/>
    <n v="144.91998333816213"/>
    <n v="179.41465096908647"/>
    <n v="384.62884739593017"/>
    <n v="194.83066121700804"/>
    <n v="0.19666895888820959"/>
    <n v="2.0155572170520069"/>
    <n v="0.45908226053976986"/>
    <n v="-36.076037163073366"/>
    <n v="-39.576883927551165"/>
    <n v="-82.659428934157035"/>
    <n v="-44.667010585337195"/>
    <n v="-2.8834588294720725E-2"/>
    <n v="-0.35408592229790492"/>
    <n v="-7.6368458343522391E-2"/>
    <n v="0"/>
    <n v="0"/>
    <n v="0"/>
    <n v="0"/>
    <n v="0"/>
    <n v="0"/>
    <n v="0"/>
  </r>
  <r>
    <x v="16"/>
    <x v="2"/>
    <s v="44364_3"/>
    <n v="132.38826400998886"/>
    <n v="161.64919696633433"/>
    <n v="343.96691188195445"/>
    <n v="175.47201526562031"/>
    <n v="0.19098017181415261"/>
    <n v="1.8344620789545119"/>
    <n v="0.44725427382446853"/>
    <n v="-37.539354430435267"/>
    <n v="-41.559014641257868"/>
    <n v="-86.719974041782407"/>
    <n v="-46.613697333400921"/>
    <n v="-2.8211482949599683E-2"/>
    <n v="-0.37423169685334062"/>
    <n v="-7.5220730037981118E-2"/>
    <n v="0"/>
    <n v="0"/>
    <n v="0"/>
    <n v="0"/>
    <n v="0"/>
    <n v="0"/>
    <n v="0"/>
  </r>
  <r>
    <x v="16"/>
    <x v="3"/>
    <s v="44364_4"/>
    <n v="126.06653578028889"/>
    <n v="152.71163896830171"/>
    <n v="323.65006968224043"/>
    <n v="165.42902162343375"/>
    <n v="0.18826026346730096"/>
    <n v="1.7395229276741522"/>
    <n v="0.44267531860023895"/>
    <n v="-37.82595954706877"/>
    <n v="-41.54923826371035"/>
    <n v="-86.854455547092201"/>
    <n v="-46.876239592070704"/>
    <n v="-2.7994854507016415E-2"/>
    <n v="-0.37712641711442191"/>
    <n v="-7.5114449635505495E-2"/>
    <n v="0"/>
    <n v="0"/>
    <n v="0"/>
    <n v="0"/>
    <n v="0"/>
    <n v="0"/>
    <n v="0"/>
  </r>
  <r>
    <x v="16"/>
    <x v="4"/>
    <s v="44364_5"/>
    <n v="124.19803275322698"/>
    <n v="149.50685477396064"/>
    <n v="316.70413173793719"/>
    <n v="161.95702287889014"/>
    <n v="0.182345858342297"/>
    <n v="1.7042242104242242"/>
    <n v="0.42921243338583676"/>
    <n v="-38.027051936331866"/>
    <n v="-42.124842717698542"/>
    <n v="-87.684524673648738"/>
    <n v="-47.298234713403424"/>
    <n v="-2.9375433937424658E-2"/>
    <n v="-0.38337804903226802"/>
    <n v="-7.7801036634162352E-2"/>
    <n v="0"/>
    <n v="0"/>
    <n v="0"/>
    <n v="0"/>
    <n v="0"/>
    <n v="0"/>
    <n v="0"/>
  </r>
  <r>
    <x v="16"/>
    <x v="5"/>
    <s v="44364_6"/>
    <n v="127.23893531172807"/>
    <n v="153.93184146583272"/>
    <n v="326.25352269355886"/>
    <n v="166.2067003844549"/>
    <n v="0.17990525728393839"/>
    <n v="1.7683962524428469"/>
    <n v="0.4241919786125119"/>
    <n v="-37.678495708402238"/>
    <n v="-41.992277516595841"/>
    <n v="-87.759285032149904"/>
    <n v="-46.854469586022191"/>
    <n v="-3.0402149576955761E-2"/>
    <n v="-0.38358731736813301"/>
    <n v="-8.0164502468138166E-2"/>
    <n v="0"/>
    <n v="0"/>
    <n v="0"/>
    <n v="0"/>
    <n v="0"/>
    <n v="0"/>
    <n v="0"/>
  </r>
  <r>
    <x v="16"/>
    <x v="6"/>
    <s v="44364_7"/>
    <n v="140.16475107829032"/>
    <n v="171.15510266787228"/>
    <n v="363.84225396328856"/>
    <n v="185.47880935345682"/>
    <n v="0.19981312666316695"/>
    <n v="1.966457469370646"/>
    <n v="0.46728428586061554"/>
    <n v="-45.509243899391507"/>
    <n v="-52.273391598711839"/>
    <n v="-110.3329561118726"/>
    <n v="-58.490574666529739"/>
    <n v="-2.8369682260903036E-2"/>
    <n v="-0.46202662218591911"/>
    <n v="-7.5049252393210822E-2"/>
    <n v="0"/>
    <n v="0"/>
    <n v="0"/>
    <n v="0"/>
    <n v="0"/>
    <n v="0"/>
    <n v="0"/>
  </r>
  <r>
    <x v="16"/>
    <x v="7"/>
    <s v="44364_8"/>
    <n v="170.97172274719574"/>
    <n v="205.75701316011902"/>
    <n v="435.38910584853585"/>
    <n v="225.59347055212555"/>
    <n v="0.21121838470957632"/>
    <n v="2.3422676737038808"/>
    <n v="0.49057223343568612"/>
    <n v="-45.969426993263674"/>
    <n v="-53.457606326536968"/>
    <n v="-115.16729504362719"/>
    <n v="-61.209797964827594"/>
    <n v="-2.8483994697247172E-2"/>
    <n v="-0.43970519045705925"/>
    <n v="-7.4868713895415731E-2"/>
    <n v="0"/>
    <n v="0"/>
    <n v="0"/>
    <n v="0"/>
    <n v="0"/>
    <n v="0"/>
    <n v="0"/>
  </r>
  <r>
    <x v="16"/>
    <x v="8"/>
    <s v="44364_9"/>
    <n v="209.33634791643917"/>
    <n v="253.92697723381036"/>
    <n v="535.68492716891262"/>
    <n v="277.26099237370244"/>
    <n v="0.22642360183480337"/>
    <n v="2.8635970942465914"/>
    <n v="0.52145058811483203"/>
    <n v="-37.382733034456862"/>
    <n v="-41.379795862653943"/>
    <n v="-91.983517105478569"/>
    <n v="-50.662867513640521"/>
    <n v="-1.5398039711651707E-2"/>
    <n v="-0.27836656225895517"/>
    <n v="-4.4225773863598508E-2"/>
    <n v="0"/>
    <n v="0"/>
    <n v="0"/>
    <n v="0"/>
    <n v="0"/>
    <n v="0"/>
    <n v="0"/>
  </r>
  <r>
    <x v="16"/>
    <x v="9"/>
    <s v="44364_10"/>
    <n v="231.52106344232931"/>
    <n v="285.32864586010214"/>
    <n v="604.60668002453895"/>
    <n v="309.35741841907969"/>
    <n v="0.26263119675047247"/>
    <n v="3.2135083723379214"/>
    <n v="0.60024325805158663"/>
    <n v="-30.822761371420512"/>
    <n v="-32.371178239590421"/>
    <n v="-73.297091673224244"/>
    <n v="-42.548808653897851"/>
    <n v="2.3071904484878329E-2"/>
    <n v="-0.12848438620449712"/>
    <n v="4.3383997111147633E-2"/>
    <n v="0"/>
    <n v="0"/>
    <n v="0"/>
    <n v="0"/>
    <n v="0"/>
    <n v="0"/>
    <n v="0"/>
  </r>
  <r>
    <x v="16"/>
    <x v="10"/>
    <s v="44364_11"/>
    <n v="237.90728749559545"/>
    <n v="293.17861683987127"/>
    <n v="622.11737239848105"/>
    <n v="317.55504456170502"/>
    <n v="0.25665794778387518"/>
    <n v="3.2787220375629089"/>
    <n v="0.59069354299258414"/>
    <n v="-26.943713048288465"/>
    <n v="-28.241449583013395"/>
    <n v="-63.517120717657441"/>
    <n v="-38.126889580517229"/>
    <n v="3.071309195523917E-2"/>
    <n v="-6.7958619909880419E-2"/>
    <n v="6.0332556639212755E-2"/>
    <n v="0"/>
    <n v="0"/>
    <n v="0"/>
    <n v="0"/>
    <n v="0"/>
    <n v="0"/>
    <n v="0"/>
  </r>
  <r>
    <x v="16"/>
    <x v="11"/>
    <s v="44364_12"/>
    <n v="236.07739434264377"/>
    <n v="290.72932116737115"/>
    <n v="617.0820523346822"/>
    <n v="315.21114658166283"/>
    <n v="0.23542593126125733"/>
    <n v="3.216462745137521"/>
    <n v="0.54264403302988207"/>
    <n v="-25.393340969083965"/>
    <n v="-25.970599083150866"/>
    <n v="-58.422034066011818"/>
    <n v="-35.498829785025237"/>
    <n v="2.4498956820615252E-2"/>
    <n v="-3.7418185619530794E-2"/>
    <n v="4.4772037282409832E-2"/>
    <n v="0"/>
    <n v="0"/>
    <n v="0"/>
    <n v="0"/>
    <n v="0"/>
    <n v="0"/>
    <n v="0"/>
  </r>
  <r>
    <x v="16"/>
    <x v="12"/>
    <s v="44364_13"/>
    <n v="236.97325265673859"/>
    <n v="289.14590557406507"/>
    <n v="614.23853728894392"/>
    <n v="315.04151881704354"/>
    <n v="0.22308323369108907"/>
    <n v="3.1589186606933319"/>
    <n v="0.51541384796814815"/>
    <n v="-23.151566202637724"/>
    <n v="-24.179850518283818"/>
    <n v="-54.958839980826674"/>
    <n v="-33.068111563167207"/>
    <n v="2.1554633849449487E-2"/>
    <n v="-2.3697278035461174E-2"/>
    <n v="3.7432066208933114E-2"/>
    <n v="0"/>
    <n v="0"/>
    <n v="0"/>
    <n v="0"/>
    <n v="0"/>
    <n v="0"/>
    <n v="0"/>
  </r>
  <r>
    <x v="16"/>
    <x v="13"/>
    <s v="44364_14"/>
    <n v="236.13245173753302"/>
    <n v="287.55315683163332"/>
    <n v="613.15107434451988"/>
    <n v="315.5678951208875"/>
    <n v="0.22372021957006571"/>
    <n v="3.0981769428231649"/>
    <n v="0.51522342989695458"/>
    <n v="-23.453167910214418"/>
    <n v="-25.869639187345129"/>
    <n v="-57.907153769309701"/>
    <n v="-33.524758574406874"/>
    <n v="2.1900501006893801E-2"/>
    <n v="-5.8738581477591076E-2"/>
    <n v="3.9115630811934421E-2"/>
    <n v="0"/>
    <n v="0"/>
    <n v="0"/>
    <n v="0"/>
    <n v="0"/>
    <n v="0"/>
    <n v="0"/>
  </r>
  <r>
    <x v="16"/>
    <x v="14"/>
    <s v="44364_15"/>
    <n v="228.30327209330801"/>
    <n v="280.86523443796517"/>
    <n v="599.51804034381246"/>
    <n v="306.01066084465344"/>
    <n v="0.22173179705441493"/>
    <n v="3.0298378620864499"/>
    <n v="0.51073375376487262"/>
    <n v="-23.955777310929641"/>
    <n v="-25.563729976700881"/>
    <n v="-56.752445949622754"/>
    <n v="-33.985428187623043"/>
    <n v="3.615567187183031E-2"/>
    <n v="-3.0449529756651522E-2"/>
    <n v="7.2606975943498325E-2"/>
    <n v="0"/>
    <n v="0"/>
    <n v="0"/>
    <n v="0"/>
    <n v="0"/>
    <n v="0"/>
    <n v="0"/>
  </r>
  <r>
    <x v="16"/>
    <x v="15"/>
    <s v="44364_16"/>
    <n v="221.3809367633952"/>
    <n v="273.68089657483307"/>
    <n v="583.32751970620711"/>
    <n v="296.35339496229705"/>
    <n v="0.23817671835428617"/>
    <n v="2.9926229983886845"/>
    <n v="0.55114735952028782"/>
    <n v="-24.891669294745817"/>
    <n v="-25.495816793461174"/>
    <n v="-56.775954306155128"/>
    <n v="-35.180697786926999"/>
    <n v="5.5160818650252103E-2"/>
    <n v="4.236474119252237E-3"/>
    <n v="0.11528896616939738"/>
    <n v="0"/>
    <n v="0"/>
    <n v="0"/>
    <n v="0"/>
    <n v="6.1987337405275532E-2"/>
    <n v="0"/>
    <n v="4.1675054263603961E-2"/>
  </r>
  <r>
    <x v="16"/>
    <x v="16"/>
    <s v="44364_17"/>
    <n v="215.32430793089716"/>
    <n v="268.3606854391287"/>
    <n v="573.11100734002605"/>
    <n v="290.12769480383366"/>
    <n v="0.22966586509581044"/>
    <n v="2.9371193519927017"/>
    <n v="0.52972906893814697"/>
    <n v="-28.289172164333728"/>
    <n v="-28.877969380902734"/>
    <n v="-63.93572938730415"/>
    <n v="-38.748902403125612"/>
    <n v="3.5494650273638947E-2"/>
    <n v="-5.2924827868366942E-2"/>
    <n v="7.0632426345742322E-2"/>
    <n v="0"/>
    <n v="0"/>
    <n v="0"/>
    <n v="0"/>
    <n v="0"/>
    <n v="0"/>
    <n v="0"/>
  </r>
  <r>
    <x v="16"/>
    <x v="17"/>
    <s v="44364_18"/>
    <n v="221.94994291172523"/>
    <n v="276.43614045313853"/>
    <n v="594.27470675850589"/>
    <n v="302.84148139687653"/>
    <n v="0.23707536957896269"/>
    <n v="2.9677045582093711"/>
    <n v="0.54502568747341695"/>
    <n v="-32.570513304543866"/>
    <n v="-35.08394652958075"/>
    <n v="-76.686771409469543"/>
    <n v="-43.356864166271123"/>
    <n v="1.3597342780289238E-2"/>
    <n v="-0.18812281631356031"/>
    <n v="2.118089800499667E-2"/>
    <n v="0"/>
    <n v="0"/>
    <n v="0"/>
    <n v="0"/>
    <n v="0"/>
    <n v="0"/>
    <n v="0"/>
  </r>
  <r>
    <x v="16"/>
    <x v="18"/>
    <s v="44364_19"/>
    <n v="249.6271866840564"/>
    <n v="310.82012605587158"/>
    <n v="675.62690627555253"/>
    <n v="344.95074074150534"/>
    <n v="0.28688124156321915"/>
    <n v="3.3727701589497832"/>
    <n v="0.6541678953308081"/>
    <n v="-36.096561024493674"/>
    <n v="-39.757626343006308"/>
    <n v="-84.101584806760599"/>
    <n v="-46.566735792390233"/>
    <n v="-2.2977403990001085E-2"/>
    <n v="-0.30563549096484433"/>
    <n v="-6.060683977256081E-2"/>
    <n v="0"/>
    <n v="0"/>
    <n v="0"/>
    <n v="0"/>
    <n v="0"/>
    <n v="0"/>
    <n v="0"/>
  </r>
  <r>
    <x v="16"/>
    <x v="19"/>
    <s v="44364_20"/>
    <n v="258.13803357471647"/>
    <n v="322.91350317140581"/>
    <n v="705.63182975390612"/>
    <n v="358.96597070900691"/>
    <n v="0.28923723005305302"/>
    <n v="3.5097520092350041"/>
    <n v="0.65706840168225789"/>
    <n v="-37.952869883363604"/>
    <n v="-42.014823339991885"/>
    <n v="-88.43097293583898"/>
    <n v="-48.727121597401677"/>
    <n v="-3.1572137747657186E-2"/>
    <n v="-0.33946231107697938"/>
    <n v="-7.9627069035088718E-2"/>
    <n v="0"/>
    <n v="0"/>
    <n v="0"/>
    <n v="0"/>
    <n v="0"/>
    <n v="0"/>
    <n v="0"/>
  </r>
  <r>
    <x v="16"/>
    <x v="20"/>
    <s v="44364_21"/>
    <n v="253.99811761797426"/>
    <n v="319.88442825080858"/>
    <n v="699.51040515271688"/>
    <n v="353.88362464891736"/>
    <n v="0.29309901779309555"/>
    <n v="3.5259675118263352"/>
    <n v="0.66533406474017365"/>
    <n v="-36.901139018058693"/>
    <n v="-39.525274219798355"/>
    <n v="-81.752916883757408"/>
    <n v="-45.376384747758863"/>
    <n v="-3.1315317700127417E-2"/>
    <n v="-0.31999633418943024"/>
    <n v="-7.9610356099476726E-2"/>
    <n v="0"/>
    <n v="0"/>
    <n v="0"/>
    <n v="0"/>
    <n v="0"/>
    <n v="0"/>
    <n v="0"/>
  </r>
  <r>
    <x v="16"/>
    <x v="21"/>
    <s v="44364_22"/>
    <n v="244.62529573254074"/>
    <n v="311.28782789170043"/>
    <n v="681.42846484867027"/>
    <n v="342.67504300008056"/>
    <n v="0.28652293935611645"/>
    <n v="3.4431707783569205"/>
    <n v="0.65001194493030778"/>
    <n v="-36.646103761505728"/>
    <n v="-38.137046454169642"/>
    <n v="-77.865229489416009"/>
    <n v="-43.667939163127556"/>
    <n v="-2.9571999019529598E-2"/>
    <n v="-0.30554311053198324"/>
    <n v="-7.5409234631777677E-2"/>
    <n v="0"/>
    <n v="0"/>
    <n v="0"/>
    <n v="0"/>
    <n v="0"/>
    <n v="0"/>
    <n v="0"/>
  </r>
  <r>
    <x v="16"/>
    <x v="22"/>
    <s v="44364_23"/>
    <n v="224.16168886756944"/>
    <n v="286.4468535678011"/>
    <n v="626.64121677403"/>
    <n v="313.46520997547691"/>
    <n v="0.26797057162039684"/>
    <n v="3.1721010512261612"/>
    <n v="0.61291774268179477"/>
    <n v="-27.347144901292712"/>
    <n v="-29.80220510647661"/>
    <n v="-60.12146923279326"/>
    <n v="-31.931906836809468"/>
    <n v="-1.6667475646929442E-2"/>
    <n v="-0.24800506345094375"/>
    <n v="-4.6070865784066009E-2"/>
    <n v="0"/>
    <n v="0"/>
    <n v="0"/>
    <n v="0"/>
    <n v="0"/>
    <n v="0"/>
    <n v="0"/>
  </r>
  <r>
    <x v="16"/>
    <x v="23"/>
    <s v="44364_24"/>
    <n v="197.15352539672094"/>
    <n v="251.23001785215402"/>
    <n v="548.13516723028852"/>
    <n v="273.82696896931026"/>
    <n v="0.24295983255022119"/>
    <n v="2.8052374825977275"/>
    <n v="0.56125644601401181"/>
    <n v="-29.760630813126554"/>
    <n v="-32.983546025977802"/>
    <n v="-66.79401571815049"/>
    <n v="-35.630754332674556"/>
    <n v="-1.4806750030035884E-2"/>
    <n v="-0.27647320477016496"/>
    <n v="-4.2561938539215048E-2"/>
    <n v="0"/>
    <n v="0"/>
    <n v="0"/>
    <n v="0"/>
    <n v="0"/>
    <n v="0"/>
    <n v="0"/>
  </r>
  <r>
    <x v="17"/>
    <x v="0"/>
    <s v="44365_1"/>
    <n v="168.92917179923322"/>
    <n v="213.34959631863248"/>
    <n v="461.81279681986371"/>
    <n v="231.36995338739877"/>
    <n v="0.22070257487299846"/>
    <n v="2.4048548564768555"/>
    <n v="0.51384112587979358"/>
    <n v="-29.951201396049594"/>
    <n v="-33.766262168661306"/>
    <n v="-69.067631548976436"/>
    <n v="-36.087371697865521"/>
    <n v="-1.7268491270510548E-2"/>
    <n v="-0.28737860784864522"/>
    <n v="-4.8469583855691278E-2"/>
    <n v="0"/>
    <n v="0"/>
    <n v="0"/>
    <n v="0"/>
    <n v="0"/>
    <n v="0"/>
    <n v="0"/>
  </r>
  <r>
    <x v="17"/>
    <x v="1"/>
    <s v="44365_2"/>
    <n v="147.71391937403646"/>
    <n v="183.10491891260722"/>
    <n v="393.25903102797037"/>
    <n v="198.67040946187748"/>
    <n v="0.2024213373278286"/>
    <n v="2.058799176966442"/>
    <n v="0.47326239498258832"/>
    <n v="-27.270658166859931"/>
    <n v="-31.765706493161343"/>
    <n v="-65.67582037009204"/>
    <n v="-32.987215419013587"/>
    <n v="-1.8712506268499095E-2"/>
    <n v="-0.29041108058099352"/>
    <n v="-5.2312842800257234E-2"/>
    <n v="0"/>
    <n v="0"/>
    <n v="0"/>
    <n v="0"/>
    <n v="0"/>
    <n v="0"/>
    <n v="0"/>
  </r>
  <r>
    <x v="17"/>
    <x v="2"/>
    <s v="44365_3"/>
    <n v="135.18061683536294"/>
    <n v="164.77254587736073"/>
    <n v="351.17815139286387"/>
    <n v="179.03349244098476"/>
    <n v="0.18654749281923838"/>
    <n v="1.8417847849633442"/>
    <n v="0.437598529245257"/>
    <n v="-27.978091189481095"/>
    <n v="-33.092120492536843"/>
    <n v="-68.551987990052666"/>
    <n v="-34.078984872830389"/>
    <n v="-2.6117299014105567E-2"/>
    <n v="-0.32286001473957471"/>
    <n v="-6.934978491671992E-2"/>
    <n v="0"/>
    <n v="0"/>
    <n v="0"/>
    <n v="0"/>
    <n v="0"/>
    <n v="0"/>
    <n v="0"/>
  </r>
  <r>
    <x v="17"/>
    <x v="3"/>
    <s v="44365_4"/>
    <n v="128.81966155282328"/>
    <n v="155.67795716646876"/>
    <n v="329.33313282281841"/>
    <n v="169.35945413145248"/>
    <n v="0.18406774216369565"/>
    <n v="1.7505538449880234"/>
    <n v="0.43199699015930793"/>
    <n v="-28.465441595148164"/>
    <n v="-33.345021656119307"/>
    <n v="-69.589300281012996"/>
    <n v="-34.486427006949519"/>
    <n v="-2.7467390478587317E-2"/>
    <n v="-0.32735758801907344"/>
    <n v="-7.2590414188257416E-2"/>
    <n v="0"/>
    <n v="0"/>
    <n v="0"/>
    <n v="0"/>
    <n v="0"/>
    <n v="0"/>
    <n v="0"/>
  </r>
  <r>
    <x v="17"/>
    <x v="4"/>
    <s v="44365_5"/>
    <n v="126.58110299030342"/>
    <n v="151.80233869643152"/>
    <n v="320.75959692992421"/>
    <n v="165.40320738835271"/>
    <n v="0.1773168340589307"/>
    <n v="1.7127315284599702"/>
    <n v="0.41732667763111264"/>
    <n v="-28.817908596697919"/>
    <n v="-33.983873388861454"/>
    <n v="-70.631907485603065"/>
    <n v="-34.954395541248743"/>
    <n v="-3.4092678158514106E-2"/>
    <n v="-0.33592065063220894"/>
    <n v="-8.7481800719022978E-2"/>
    <n v="0"/>
    <n v="0"/>
    <n v="0"/>
    <n v="0"/>
    <n v="0"/>
    <n v="0"/>
    <n v="0"/>
  </r>
  <r>
    <x v="17"/>
    <x v="5"/>
    <s v="44365_6"/>
    <n v="128.6371458015773"/>
    <n v="155.55010341854134"/>
    <n v="329.27844823114827"/>
    <n v="168.34436946475614"/>
    <n v="0.18050113244530738"/>
    <n v="1.763618779291847"/>
    <n v="0.42414785268632627"/>
    <n v="-28.804493852092563"/>
    <n v="-34.190184946389287"/>
    <n v="-71.265633570842851"/>
    <n v="-35.176563920403275"/>
    <n v="-3.2796667629943189E-2"/>
    <n v="-0.33561230090623617"/>
    <n v="-8.4776367732118801E-2"/>
    <n v="0"/>
    <n v="0"/>
    <n v="0"/>
    <n v="0"/>
    <n v="0"/>
    <n v="0"/>
    <n v="0"/>
  </r>
  <r>
    <x v="17"/>
    <x v="6"/>
    <s v="44365_7"/>
    <n v="141.90842571262039"/>
    <n v="172.80982346141039"/>
    <n v="367.02720266706444"/>
    <n v="187.2397378438443"/>
    <n v="0.19628278797639401"/>
    <n v="1.9659699711200807"/>
    <n v="0.45881570734725946"/>
    <n v="-28.172943774163592"/>
    <n v="-34.343538444776748"/>
    <n v="-71.811207608171742"/>
    <n v="-34.890548837991687"/>
    <n v="-3.0679394786030233E-2"/>
    <n v="-0.33964148927505472"/>
    <n v="-7.9354217239658492E-2"/>
    <n v="0"/>
    <n v="0"/>
    <n v="0"/>
    <n v="0"/>
    <n v="0"/>
    <n v="0"/>
    <n v="0"/>
  </r>
  <r>
    <x v="17"/>
    <x v="7"/>
    <s v="44365_8"/>
    <n v="171.7951022564275"/>
    <n v="207.2308815902893"/>
    <n v="438.32675845913963"/>
    <n v="226.6089024509406"/>
    <n v="0.20841722228649501"/>
    <n v="2.3486007528530721"/>
    <n v="0.48364818473268811"/>
    <n v="-24.910734684047362"/>
    <n v="-30.835390316253431"/>
    <n v="-65.405125597994314"/>
    <n v="-31.384914870866133"/>
    <n v="-3.2474719638999242E-2"/>
    <n v="-0.2916668013508017"/>
    <n v="-8.3043083436438167E-2"/>
    <n v="0"/>
    <n v="0"/>
    <n v="0"/>
    <n v="0"/>
    <n v="0"/>
    <n v="0"/>
    <n v="0"/>
  </r>
  <r>
    <x v="17"/>
    <x v="8"/>
    <s v="44365_9"/>
    <n v="210.42129074522296"/>
    <n v="256.47394725653561"/>
    <n v="541.79231914022046"/>
    <n v="278.0196817174018"/>
    <n v="0.22141942818565097"/>
    <n v="2.8928276302079245"/>
    <n v="0.50961745306205841"/>
    <n v="-16.170831756695225"/>
    <n v="-18.378867476172758"/>
    <n v="-41.267909757086557"/>
    <n v="-20.582799108351704"/>
    <n v="-2.4298808881088683E-2"/>
    <n v="-0.12179440635089933"/>
    <n v="-6.3472724769346539E-2"/>
    <n v="0"/>
    <n v="0"/>
    <n v="0"/>
    <n v="0"/>
    <n v="0"/>
    <n v="0"/>
    <n v="0"/>
  </r>
  <r>
    <x v="17"/>
    <x v="9"/>
    <s v="44365_10"/>
    <n v="237.56423228467193"/>
    <n v="294.12215649040513"/>
    <n v="623.81130302091856"/>
    <n v="317.37472211157916"/>
    <n v="0.24869205440258221"/>
    <n v="3.3155349440646886"/>
    <n v="0.56870502413546242"/>
    <n v="-9.6399360261652962"/>
    <n v="-8.9965791629997049"/>
    <n v="-21.905277445649357"/>
    <n v="-11.818236988372563"/>
    <n v="1.0708269862557171E-3"/>
    <n v="1.7164984918569572E-2"/>
    <n v="-5.5859007447278475E-3"/>
    <n v="0"/>
    <n v="0"/>
    <n v="0"/>
    <n v="0"/>
    <n v="0"/>
    <n v="0"/>
    <n v="0"/>
  </r>
  <r>
    <x v="17"/>
    <x v="10"/>
    <s v="44365_11"/>
    <n v="247.60466803722102"/>
    <n v="306.33444940743613"/>
    <n v="650.27201569255499"/>
    <n v="331.29614271683215"/>
    <n v="0.25377069451740081"/>
    <n v="3.4281945102838209"/>
    <n v="0.58212369907911632"/>
    <n v="-10.493092808719595"/>
    <n v="-10.119314624550533"/>
    <n v="-24.047323365963436"/>
    <n v="-14.029473680669085"/>
    <n v="2.2138339789560875E-2"/>
    <n v="4.6789344574342542E-2"/>
    <n v="4.1386929015132787E-2"/>
    <n v="0"/>
    <n v="0"/>
    <n v="0"/>
    <n v="0"/>
    <n v="0"/>
    <n v="0"/>
    <n v="0"/>
  </r>
  <r>
    <x v="17"/>
    <x v="11"/>
    <s v="44365_12"/>
    <n v="248.16656135406936"/>
    <n v="305.70864852087908"/>
    <n v="648.50594352738676"/>
    <n v="331.36297538271521"/>
    <n v="0.24254825340518618"/>
    <n v="3.4021397518669598"/>
    <n v="0.55869985797123345"/>
    <n v="-11.013411830051854"/>
    <n v="-11.049114766297516"/>
    <n v="-25.984715208507449"/>
    <n v="-15.064019441383603"/>
    <n v="3.4036773254438865E-2"/>
    <n v="6.7778595048183732E-2"/>
    <n v="6.7406039696973702E-2"/>
    <n v="0"/>
    <n v="0"/>
    <n v="0"/>
    <n v="0"/>
    <n v="0"/>
    <n v="0"/>
    <n v="0"/>
  </r>
  <r>
    <x v="17"/>
    <x v="12"/>
    <s v="44365_13"/>
    <n v="246.51479831285675"/>
    <n v="300.11077052213011"/>
    <n v="637.07152671148378"/>
    <n v="327.69373009707124"/>
    <n v="0.23770560293983811"/>
    <n v="3.3142770219192519"/>
    <n v="0.55020440270335735"/>
    <n v="-9.4898064512537967"/>
    <n v="-10.367555274076388"/>
    <n v="-24.071836933049337"/>
    <n v="-13.349921082801789"/>
    <n v="3.0675867838336042E-2"/>
    <n v="6.3875490398947188E-2"/>
    <n v="5.8642962780376409E-2"/>
    <n v="0"/>
    <n v="0"/>
    <n v="0"/>
    <n v="0"/>
    <n v="0"/>
    <n v="0"/>
    <n v="0"/>
  </r>
  <r>
    <x v="17"/>
    <x v="13"/>
    <s v="44365_14"/>
    <n v="245.07075655824244"/>
    <n v="295.18849818977975"/>
    <n v="629.74228582943249"/>
    <n v="326.67286544607032"/>
    <n v="0.24356572936377721"/>
    <n v="3.2197567600058448"/>
    <n v="0.56596629053445924"/>
    <n v="-10.003283801078721"/>
    <n v="-12.376002792401376"/>
    <n v="-27.470141745076731"/>
    <n v="-14.171335714886908"/>
    <n v="4.2802970121212036E-2"/>
    <n v="4.1529464560310529E-2"/>
    <n v="8.6171728712624421E-2"/>
    <n v="0"/>
    <n v="0"/>
    <n v="0"/>
    <n v="0"/>
    <n v="0"/>
    <n v="0"/>
    <n v="0"/>
  </r>
  <r>
    <x v="17"/>
    <x v="14"/>
    <s v="44365_15"/>
    <n v="234.93716121039924"/>
    <n v="286.75867956730644"/>
    <n v="612.63429821116972"/>
    <n v="315.58391598516158"/>
    <n v="0.23231717481532038"/>
    <n v="3.1225691009277372"/>
    <n v="0.53883826712415972"/>
    <n v="-10.40469232692524"/>
    <n v="-11.645023018749947"/>
    <n v="-25.864770199103354"/>
    <n v="-14.269034270353163"/>
    <n v="3.6842512000868563E-2"/>
    <n v="5.8960455931814142E-2"/>
    <n v="7.3511880338942182E-2"/>
    <n v="0"/>
    <n v="0"/>
    <n v="0"/>
    <n v="0"/>
    <n v="0"/>
    <n v="0"/>
    <n v="0"/>
  </r>
  <r>
    <x v="17"/>
    <x v="15"/>
    <s v="44365_16"/>
    <n v="225.23065745524204"/>
    <n v="276.90556487001618"/>
    <n v="591.99155802201528"/>
    <n v="302.84594644877001"/>
    <n v="0.23154861250261363"/>
    <n v="3.0340036285999172"/>
    <n v="0.53451068328935802"/>
    <n v="-12.694303844489111"/>
    <n v="-14.004433784965244"/>
    <n v="-30.787155817788737"/>
    <n v="-17.30607697937641"/>
    <n v="3.0680820709787976E-2"/>
    <n v="3.8374243526519067E-2"/>
    <n v="5.8873544787349262E-2"/>
    <n v="0"/>
    <n v="0"/>
    <n v="0"/>
    <n v="0"/>
    <n v="0"/>
    <n v="0"/>
    <n v="0"/>
  </r>
  <r>
    <x v="17"/>
    <x v="16"/>
    <s v="44365_17"/>
    <n v="216.06204164179061"/>
    <n v="268.73747354067098"/>
    <n v="578.01287042196282"/>
    <n v="293.9059287420431"/>
    <n v="0.21036354863750228"/>
    <n v="2.9091343514540169"/>
    <n v="0.48228323236156356"/>
    <n v="-17.161581565053584"/>
    <n v="-19.391797012093072"/>
    <n v="-42.119137943381041"/>
    <n v="-22.084787457530805"/>
    <n v="-3.9531280607451192E-3"/>
    <n v="-6.9766447476925314E-2"/>
    <n v="-2.016416507203651E-2"/>
    <n v="0"/>
    <n v="0"/>
    <n v="0"/>
    <n v="0"/>
    <n v="0"/>
    <n v="0"/>
    <n v="0"/>
  </r>
  <r>
    <x v="17"/>
    <x v="17"/>
    <s v="44365_18"/>
    <n v="223.74112476100177"/>
    <n v="280.95218965091465"/>
    <n v="608.91333644638996"/>
    <n v="307.78860025154262"/>
    <n v="0.2292584965508887"/>
    <n v="3.0058315384288123"/>
    <n v="0.52120274014532986"/>
    <n v="-21.452472019842784"/>
    <n v="-25.525524833941802"/>
    <n v="-55.054791497912412"/>
    <n v="-27.555844656878989"/>
    <n v="-1.4024441560943256E-2"/>
    <n v="-0.18287614901812194"/>
    <n v="-4.2017379502035969E-2"/>
    <n v="0"/>
    <n v="0"/>
    <n v="0"/>
    <n v="0"/>
    <n v="0"/>
    <n v="0"/>
    <n v="0"/>
  </r>
  <r>
    <x v="17"/>
    <x v="18"/>
    <s v="44365_19"/>
    <n v="250.11224208473149"/>
    <n v="315.21862286192953"/>
    <n v="690.41059702471932"/>
    <n v="348.62409725928273"/>
    <n v="0.28656821628436391"/>
    <n v="3.4320425132352312"/>
    <n v="0.64887147278921464"/>
    <n v="-23.860562911084706"/>
    <n v="-27.90803339834714"/>
    <n v="-57.052532882453704"/>
    <n v="-28.683948006712399"/>
    <n v="-2.1444270275243503E-2"/>
    <n v="-0.23448861585098585"/>
    <n v="-5.7549970854270667E-2"/>
    <n v="0"/>
    <n v="0"/>
    <n v="0"/>
    <n v="0"/>
    <n v="0"/>
    <n v="0"/>
    <n v="0"/>
  </r>
  <r>
    <x v="17"/>
    <x v="19"/>
    <s v="44365_20"/>
    <n v="257.3230381108616"/>
    <n v="325.32823185495749"/>
    <n v="715.94013510204172"/>
    <n v="360.92710513329871"/>
    <n v="0.30448266973921456"/>
    <n v="3.5634352942026783"/>
    <n v="0.68643299915967371"/>
    <n v="-25.7164998441805"/>
    <n v="-29.718006800524304"/>
    <n v="-60.273309440865511"/>
    <n v="-30.462273283876044"/>
    <n v="-2.6978837216951032E-2"/>
    <n v="-0.26344704464368057"/>
    <n v="-6.9557674769960928E-2"/>
    <n v="0"/>
    <n v="0"/>
    <n v="0"/>
    <n v="0"/>
    <n v="0"/>
    <n v="0"/>
    <n v="0"/>
  </r>
  <r>
    <x v="17"/>
    <x v="20"/>
    <s v="44365_21"/>
    <n v="253.33932579688181"/>
    <n v="320.5799598463264"/>
    <n v="705.36387298702437"/>
    <n v="355.49010091771936"/>
    <n v="0.29860336877593108"/>
    <n v="3.523501544838747"/>
    <n v="0.67308737258448814"/>
    <n v="-25.557402008458553"/>
    <n v="-27.903080758620064"/>
    <n v="-55.889711643659467"/>
    <n v="-29.906213928580119"/>
    <n v="-3.3364434988878269E-2"/>
    <n v="-0.2515638751432181"/>
    <n v="-8.3807242016555455E-2"/>
    <n v="0"/>
    <n v="0"/>
    <n v="0"/>
    <n v="0"/>
    <n v="0"/>
    <n v="0"/>
    <n v="0"/>
  </r>
  <r>
    <x v="17"/>
    <x v="21"/>
    <s v="44365_22"/>
    <n v="243.92554237460564"/>
    <n v="309.70935418117585"/>
    <n v="681.68508617984241"/>
    <n v="342.5778307335375"/>
    <n v="0.29248164020301204"/>
    <n v="3.4269877500639567"/>
    <n v="0.66206180658209624"/>
    <n v="-22.532922062920012"/>
    <n v="-26.09668276312054"/>
    <n v="-52.739313103999336"/>
    <n v="-26.041662313556017"/>
    <n v="-2.7777745449957821E-2"/>
    <n v="-0.24067759702701663"/>
    <n v="-7.0884161701052162E-2"/>
    <n v="0"/>
    <n v="0"/>
    <n v="0"/>
    <n v="0"/>
    <n v="0"/>
    <n v="0"/>
    <n v="0"/>
  </r>
  <r>
    <x v="17"/>
    <x v="22"/>
    <s v="44365_23"/>
    <n v="226.15827084211949"/>
    <n v="287.63187050402706"/>
    <n v="631.92621245009354"/>
    <n v="316.46883077034954"/>
    <n v="0.29322887973607731"/>
    <n v="3.2079388556450503"/>
    <n v="0.66681493790778668"/>
    <n v="-21.521718490627148"/>
    <n v="-24.020681926546096"/>
    <n v="-47.980658096051584"/>
    <n v="-24.099200580474012"/>
    <n v="-8.9200253234338958E-3"/>
    <n v="-0.21654073810617852"/>
    <n v="-2.7875773103670745E-2"/>
    <n v="0"/>
    <n v="0"/>
    <n v="0"/>
    <n v="0"/>
    <n v="0"/>
    <n v="0"/>
    <n v="0"/>
  </r>
  <r>
    <x v="17"/>
    <x v="23"/>
    <s v="44365_24"/>
    <n v="202.86842852207465"/>
    <n v="256.45424568601328"/>
    <n v="562.18115431514491"/>
    <n v="281.19486933571824"/>
    <n v="0.28304338057852996"/>
    <n v="2.8832324945842895"/>
    <n v="0.64626564304561818"/>
    <n v="-23.577510147760123"/>
    <n v="-26.725536067843276"/>
    <n v="-53.656961557804173"/>
    <n v="-27.296211467873182"/>
    <n v="-4.1601978351681421E-3"/>
    <n v="-0.23819100238509083"/>
    <n v="-1.6814205152744323E-2"/>
    <n v="0"/>
    <n v="0"/>
    <n v="0"/>
    <n v="0"/>
    <n v="0"/>
    <n v="0"/>
    <n v="0"/>
  </r>
  <r>
    <x v="18"/>
    <x v="0"/>
    <s v="44366_1"/>
    <n v="178.43666256992836"/>
    <n v="224.65401526111415"/>
    <n v="487.94944092768083"/>
    <n v="243.1444122724665"/>
    <n v="0.25339006180181189"/>
    <n v="2.5406521271710432"/>
    <n v="0.58198380875708133"/>
    <n v="-23.104233481280485"/>
    <n v="-25.517755565518986"/>
    <n v="-50.555245224230376"/>
    <n v="-25.723885069636228"/>
    <n v="-1.3585430696845856E-2"/>
    <n v="-0.23411668658163642"/>
    <n v="-3.9076131617488914E-2"/>
    <n v="0"/>
    <n v="0"/>
    <n v="0"/>
    <n v="0"/>
    <n v="0"/>
    <n v="0"/>
    <n v="0"/>
  </r>
  <r>
    <x v="18"/>
    <x v="1"/>
    <s v="44366_2"/>
    <n v="156.49465244931099"/>
    <n v="194.88674343254215"/>
    <n v="419.57533947455443"/>
    <n v="210.42806547197225"/>
    <n v="0.23012861700821075"/>
    <n v="2.2144578132351636"/>
    <n v="0.53088896109903971"/>
    <n v="-23.556020941118931"/>
    <n v="-26.033381936304799"/>
    <n v="-51.732003612286476"/>
    <n v="-26.081075065038888"/>
    <n v="-1.3316690040741232E-2"/>
    <n v="-0.24009736017030109"/>
    <n v="-3.8848094132535177E-2"/>
    <n v="0"/>
    <n v="0"/>
    <n v="0"/>
    <n v="0"/>
    <n v="0"/>
    <n v="0"/>
    <n v="0"/>
  </r>
  <r>
    <x v="18"/>
    <x v="2"/>
    <s v="44366_3"/>
    <n v="141.99707422344923"/>
    <n v="173.71639466167485"/>
    <n v="371.26084805840117"/>
    <n v="187.67378327529607"/>
    <n v="0.21392787940809715"/>
    <n v="1.9777220188705191"/>
    <n v="0.49548186330009214"/>
    <n v="-24.135847975148931"/>
    <n v="-27.23194989432746"/>
    <n v="-54.231985802745115"/>
    <n v="-27.157621115686279"/>
    <n v="-2.0479046717268624E-2"/>
    <n v="-0.26357116975710615"/>
    <n v="-5.5695295217017667E-2"/>
    <n v="0"/>
    <n v="0"/>
    <n v="0"/>
    <n v="0"/>
    <n v="0"/>
    <n v="0"/>
    <n v="0"/>
  </r>
  <r>
    <x v="18"/>
    <x v="3"/>
    <s v="44366_4"/>
    <n v="132.846682453011"/>
    <n v="160.30088199954608"/>
    <n v="340.45254546202727"/>
    <n v="173.82068495453453"/>
    <n v="0.19965273223384911"/>
    <n v="1.8292528985835503"/>
    <n v="0.46515524264115615"/>
    <n v="-24.412628410450729"/>
    <n v="-27.694364800032208"/>
    <n v="-55.134365678183585"/>
    <n v="-27.51230242560619"/>
    <n v="-1.6707976258299936E-2"/>
    <n v="-0.26562751412579072"/>
    <n v="-4.7062810067286784E-2"/>
    <n v="0"/>
    <n v="0"/>
    <n v="0"/>
    <n v="0"/>
    <n v="0"/>
    <n v="0"/>
    <n v="0"/>
  </r>
  <r>
    <x v="18"/>
    <x v="4"/>
    <s v="44366_5"/>
    <n v="127.82464056573428"/>
    <n v="152.78292248907141"/>
    <n v="323.67511278217444"/>
    <n v="165.90575278583023"/>
    <n v="0.19853815250836526"/>
    <n v="1.7486147600547437"/>
    <n v="0.46224136830572904"/>
    <n v="-24.979481172564078"/>
    <n v="-28.368925236319615"/>
    <n v="-56.477157442808611"/>
    <n v="-28.376159405377745"/>
    <n v="-1.8386224135206547E-2"/>
    <n v="-0.27561385783376052"/>
    <n v="-5.0909302520784162E-2"/>
    <n v="0"/>
    <n v="0"/>
    <n v="0"/>
    <n v="0"/>
    <n v="0"/>
    <n v="0"/>
    <n v="0"/>
  </r>
  <r>
    <x v="18"/>
    <x v="5"/>
    <s v="44366_6"/>
    <n v="126.04988694508462"/>
    <n v="150.67197884310582"/>
    <n v="319.08470543320561"/>
    <n v="163.29875151220492"/>
    <n v="0.20911524025454142"/>
    <n v="1.7427233993928029"/>
    <n v="0.48827210662029791"/>
    <n v="-24.791733893982233"/>
    <n v="-28.143854428580049"/>
    <n v="-55.913300773258911"/>
    <n v="-28.055621777753341"/>
    <n v="-9.6978057999882791E-3"/>
    <n v="-0.26632884940177948"/>
    <n v="-3.1122829036075671E-2"/>
    <n v="0"/>
    <n v="0"/>
    <n v="0"/>
    <n v="0"/>
    <n v="0"/>
    <n v="0"/>
    <n v="0"/>
  </r>
  <r>
    <x v="18"/>
    <x v="6"/>
    <s v="44366_7"/>
    <n v="129.17527468207194"/>
    <n v="153.99163046647348"/>
    <n v="326.20435368162032"/>
    <n v="167.1288446555134"/>
    <n v="0.20547367887240672"/>
    <n v="1.7955385872857503"/>
    <n v="0.47993594370461218"/>
    <n v="-24.813188598847521"/>
    <n v="-28.752677243392938"/>
    <n v="-57.605766454951222"/>
    <n v="-28.141551611049728"/>
    <n v="-1.6589787630549305E-2"/>
    <n v="-0.27933633689992055"/>
    <n v="-4.6515103137803604E-2"/>
    <n v="0"/>
    <n v="0"/>
    <n v="0"/>
    <n v="0"/>
    <n v="0"/>
    <n v="0"/>
    <n v="0"/>
  </r>
  <r>
    <x v="18"/>
    <x v="7"/>
    <s v="44366_8"/>
    <n v="136.34240388823235"/>
    <n v="162.94558430918897"/>
    <n v="345.22175841092076"/>
    <n v="177.03663068153077"/>
    <n v="0.19843656708770419"/>
    <n v="1.8841443530298712"/>
    <n v="0.46182794935796495"/>
    <n v="-23.393031008538859"/>
    <n v="-27.167595785660467"/>
    <n v="-54.644195876932422"/>
    <n v="-26.390168843129295"/>
    <n v="-3.2414319220196712E-2"/>
    <n v="-0.27978937803065645"/>
    <n v="-8.2841746510488562E-2"/>
    <n v="0"/>
    <n v="0"/>
    <n v="0"/>
    <n v="0"/>
    <n v="0"/>
    <n v="0"/>
    <n v="0"/>
  </r>
  <r>
    <x v="18"/>
    <x v="8"/>
    <s v="44366_9"/>
    <n v="148.29505828398106"/>
    <n v="177.58073547666143"/>
    <n v="375.24346371589007"/>
    <n v="192.89812331039766"/>
    <n v="0.19992300687294465"/>
    <n v="2.0513449385021505"/>
    <n v="0.46206885725298474"/>
    <n v="-21.981684968952745"/>
    <n v="-25.53802766480969"/>
    <n v="-52.867956991780503"/>
    <n v="-25.191507502942478"/>
    <n v="-2.7306677993296599E-2"/>
    <n v="-0.23907165983584866"/>
    <n v="-7.0851805047382962E-2"/>
    <n v="0"/>
    <n v="0"/>
    <n v="0"/>
    <n v="0"/>
    <n v="0"/>
    <n v="0"/>
    <n v="0"/>
  </r>
  <r>
    <x v="18"/>
    <x v="9"/>
    <s v="44366_10"/>
    <n v="171.0055136426694"/>
    <n v="207.33264384625915"/>
    <n v="440.61648121795957"/>
    <n v="225.84775095229463"/>
    <n v="0.21429194809831037"/>
    <n v="2.3848199658983793"/>
    <n v="0.49136972806785423"/>
    <n v="-17.704135452675239"/>
    <n v="-19.93451880153745"/>
    <n v="-41.411052034473471"/>
    <n v="-19.422217982278276"/>
    <n v="-1.8141622769430168E-2"/>
    <n v="-0.15453234304429872"/>
    <n v="-5.0580047088444449E-2"/>
    <n v="0"/>
    <n v="0"/>
    <n v="0"/>
    <n v="0"/>
    <n v="0"/>
    <n v="0"/>
    <n v="0"/>
  </r>
  <r>
    <x v="18"/>
    <x v="10"/>
    <s v="44366_11"/>
    <n v="189.43605100437875"/>
    <n v="231.76009416285265"/>
    <n v="495.86278845200638"/>
    <n v="250.62303503341229"/>
    <n v="0.22819204839742291"/>
    <n v="2.6617019208466095"/>
    <n v="0.52123126195814184"/>
    <n v="-13.963558136510347"/>
    <n v="-15.886411453207774"/>
    <n v="-32.23283902959075"/>
    <n v="-15.01252420112035"/>
    <n v="-8.3823619839628397E-3"/>
    <n v="-0.10006881464568931"/>
    <n v="-2.9339673121788902E-2"/>
    <n v="0"/>
    <n v="0"/>
    <n v="0"/>
    <n v="0"/>
    <n v="0"/>
    <n v="0"/>
    <n v="0"/>
  </r>
  <r>
    <x v="18"/>
    <x v="11"/>
    <s v="44366_12"/>
    <n v="197.69875531856735"/>
    <n v="243.35822915311348"/>
    <n v="521.37604269228893"/>
    <n v="261.19365104814551"/>
    <n v="0.23213469606404574"/>
    <n v="2.7805022992266131"/>
    <n v="0.53083486559855397"/>
    <n v="-11.207088406011241"/>
    <n v="-13.041721418403345"/>
    <n v="-26.317554833639203"/>
    <n v="-11.500210502755875"/>
    <n v="5.0576273828225812E-3"/>
    <n v="-5.7391856809321601E-2"/>
    <n v="6.1343795582411266E-4"/>
    <n v="0"/>
    <n v="0"/>
    <n v="0"/>
    <n v="0"/>
    <n v="0"/>
    <n v="0"/>
    <n v="0"/>
  </r>
  <r>
    <x v="18"/>
    <x v="12"/>
    <s v="44366_13"/>
    <n v="202.01948169778487"/>
    <n v="247.36561002914416"/>
    <n v="530.61837316629567"/>
    <n v="267.27324645400483"/>
    <n v="0.22192398972544009"/>
    <n v="2.7865974312532509"/>
    <n v="0.50930114269831339"/>
    <n v="-8.6209272097727965"/>
    <n v="-10.75918853439793"/>
    <n v="-21.097584416969756"/>
    <n v="-8.4735824753614359"/>
    <n v="2.9039321386382373E-3"/>
    <n v="-3.2722954708143626E-2"/>
    <n v="-4.8090863081489427E-3"/>
    <n v="0"/>
    <n v="0"/>
    <n v="0"/>
    <n v="0"/>
    <n v="0"/>
    <n v="0"/>
    <n v="0"/>
  </r>
  <r>
    <x v="18"/>
    <x v="13"/>
    <s v="44366_14"/>
    <n v="203.457553413451"/>
    <n v="248.77904965887529"/>
    <n v="536.82759182478242"/>
    <n v="273.55511682433473"/>
    <n v="0.21955234079708419"/>
    <n v="2.7496255719233718"/>
    <n v="0.5048210008102606"/>
    <n v="-8.4035949132061205"/>
    <n v="-10.588475354383712"/>
    <n v="-19.960661371806964"/>
    <n v="-7.6899031171673293"/>
    <n v="1.2335024384906272E-2"/>
    <n v="-3.108775053135877E-2"/>
    <n v="1.6464472954848128E-2"/>
    <n v="0"/>
    <n v="0"/>
    <n v="0"/>
    <n v="0"/>
    <n v="0"/>
    <n v="0"/>
    <n v="0"/>
  </r>
  <r>
    <x v="18"/>
    <x v="14"/>
    <s v="44366_15"/>
    <n v="200.37188407074143"/>
    <n v="245.48598075697532"/>
    <n v="531.3342208538794"/>
    <n v="270.98569928953913"/>
    <n v="0.2173296229417207"/>
    <n v="2.6748475760274633"/>
    <n v="0.49760192057075675"/>
    <n v="-9.0583054375600707"/>
    <n v="-11.628115678672012"/>
    <n v="-21.877492041328352"/>
    <n v="-8.8255446311065029"/>
    <n v="1.775912645590311E-2"/>
    <n v="-3.5276591505810945E-2"/>
    <n v="2.9179636026966202E-2"/>
    <n v="0"/>
    <n v="0"/>
    <n v="0"/>
    <n v="0"/>
    <n v="0"/>
    <n v="0"/>
    <n v="0"/>
  </r>
  <r>
    <x v="18"/>
    <x v="15"/>
    <s v="44366_16"/>
    <n v="192.15297413999829"/>
    <n v="238.13448033252428"/>
    <n v="515.72843095144322"/>
    <n v="261.90526665818243"/>
    <n v="0.21207436892950668"/>
    <n v="2.586503370174527"/>
    <n v="0.48644721523288681"/>
    <n v="-10.235373381281818"/>
    <n v="-12.456111920889104"/>
    <n v="-23.699662925137872"/>
    <n v="-9.9255678328709926"/>
    <n v="1.9091416771321579E-2"/>
    <n v="-3.5558626302879787E-2"/>
    <n v="3.2465211880265667E-2"/>
    <n v="0"/>
    <n v="0"/>
    <n v="0"/>
    <n v="0"/>
    <n v="0"/>
    <n v="0"/>
    <n v="0"/>
  </r>
  <r>
    <x v="18"/>
    <x v="16"/>
    <s v="44366_17"/>
    <n v="186.71247533507824"/>
    <n v="233.51479195598952"/>
    <n v="506.87060901670355"/>
    <n v="256.68538005975529"/>
    <n v="0.20374831577009153"/>
    <n v="2.515072975313029"/>
    <n v="0.46716175962264384"/>
    <n v="-12.719566443208077"/>
    <n v="-14.786868279467798"/>
    <n v="-28.466784744774227"/>
    <n v="-12.39118853316166"/>
    <n v="-1.6381032951579295E-3"/>
    <n v="-9.3127459639321231E-2"/>
    <n v="-1.469655592499023E-2"/>
    <n v="0"/>
    <n v="0"/>
    <n v="0"/>
    <n v="0"/>
    <n v="0"/>
    <n v="0"/>
    <n v="0"/>
  </r>
  <r>
    <x v="18"/>
    <x v="17"/>
    <s v="44366_18"/>
    <n v="195.71773404258494"/>
    <n v="245.02256481779108"/>
    <n v="533.37692301545042"/>
    <n v="270.40032415561313"/>
    <n v="0.2127108829115848"/>
    <n v="2.5977497438705499"/>
    <n v="0.48379417547319431"/>
    <n v="-14.295776324003256"/>
    <n v="-16.900498304043506"/>
    <n v="-32.471870322309542"/>
    <n v="-14.140876393817093"/>
    <n v="-2.3972757773929029E-2"/>
    <n v="-0.17815260347798226"/>
    <n v="-6.4867985382590171E-2"/>
    <n v="0"/>
    <n v="0"/>
    <n v="0"/>
    <n v="0"/>
    <n v="0"/>
    <n v="0"/>
    <n v="0"/>
  </r>
  <r>
    <x v="18"/>
    <x v="18"/>
    <s v="44366_19"/>
    <n v="231.01916851485052"/>
    <n v="288.67361423924268"/>
    <n v="631.91071170614146"/>
    <n v="320.97796733996887"/>
    <n v="0.27805876284260711"/>
    <n v="3.1330757268062874"/>
    <n v="0.62731484644198521"/>
    <n v="-13.11549909181212"/>
    <n v="-15.028027041005322"/>
    <n v="-26.15898604946906"/>
    <n v="-11.186260565688507"/>
    <n v="-2.7075903163953131E-2"/>
    <n v="-0.18662416804892748"/>
    <n v="-7.0866423220413824E-2"/>
    <n v="0"/>
    <n v="0"/>
    <n v="0"/>
    <n v="0"/>
    <n v="0"/>
    <n v="0"/>
    <n v="0"/>
  </r>
  <r>
    <x v="18"/>
    <x v="19"/>
    <s v="44366_20"/>
    <n v="241.14274570910908"/>
    <n v="301.04694823432186"/>
    <n v="659.49022068137697"/>
    <n v="335.11410730990917"/>
    <n v="0.28685120165001077"/>
    <n v="3.2845112931459997"/>
    <n v="0.64693323035846317"/>
    <n v="-13.666527308401621"/>
    <n v="-15.866772714691002"/>
    <n v="-28.129359557513379"/>
    <n v="-11.755748828349542"/>
    <n v="-3.0982871082986137E-2"/>
    <n v="-0.20187593232311132"/>
    <n v="-7.9744624197556693E-2"/>
    <n v="0"/>
    <n v="0"/>
    <n v="0"/>
    <n v="0"/>
    <n v="0"/>
    <n v="0"/>
    <n v="0"/>
  </r>
  <r>
    <x v="18"/>
    <x v="20"/>
    <s v="44366_21"/>
    <n v="241.19207406976545"/>
    <n v="301.1620450643822"/>
    <n v="660.3420977122654"/>
    <n v="335.71786609168851"/>
    <n v="0.27862712008997803"/>
    <n v="3.2884975159607883"/>
    <n v="0.62921389111410375"/>
    <n v="-14.939527694063322"/>
    <n v="-17.572228325662554"/>
    <n v="-32.293230684096365"/>
    <n v="-13.403264920550123"/>
    <n v="-3.6137019015078757E-2"/>
    <n v="-0.2233688145827584"/>
    <n v="-9.1420984017773307E-2"/>
    <n v="0"/>
    <n v="0"/>
    <n v="0"/>
    <n v="0"/>
    <n v="0"/>
    <n v="0"/>
    <n v="0"/>
  </r>
  <r>
    <x v="18"/>
    <x v="21"/>
    <s v="44366_22"/>
    <n v="233.69653286832309"/>
    <n v="293.60780737289969"/>
    <n v="644.9643251065404"/>
    <n v="327.3314338961253"/>
    <n v="0.27773128831358818"/>
    <n v="3.2279740780090753"/>
    <n v="0.62886652233093365"/>
    <n v="-17.059136774086923"/>
    <n v="-19.598581064553365"/>
    <n v="-37.342696896797563"/>
    <n v="-15.940659938057671"/>
    <n v="-3.5278000586878196E-2"/>
    <n v="-0.24165301264985281"/>
    <n v="-8.9088827689828898E-2"/>
    <n v="0"/>
    <n v="0"/>
    <n v="0"/>
    <n v="0"/>
    <n v="0"/>
    <n v="0"/>
    <n v="0"/>
  </r>
  <r>
    <x v="18"/>
    <x v="22"/>
    <s v="44366_23"/>
    <n v="220.76650327074177"/>
    <n v="278.24828246204328"/>
    <n v="610.55988560465494"/>
    <n v="308.03979045658843"/>
    <n v="0.26289664536214929"/>
    <n v="3.0779940633495237"/>
    <n v="0.5980726164738428"/>
    <n v="-18.995748649188208"/>
    <n v="-21.909860172937361"/>
    <n v="-43.706566759069773"/>
    <n v="-19.405475721107315"/>
    <n v="-3.2318135976545162E-2"/>
    <n v="-0.26118776334674865"/>
    <n v="-8.374127731682765E-2"/>
    <n v="0"/>
    <n v="0"/>
    <n v="0"/>
    <n v="0"/>
    <n v="0"/>
    <n v="0"/>
    <n v="0"/>
  </r>
  <r>
    <x v="18"/>
    <x v="23"/>
    <s v="44366_24"/>
    <n v="202.19889411034242"/>
    <n v="254.83882724040694"/>
    <n v="557.08104813558737"/>
    <n v="279.2559557166569"/>
    <n v="0.24439121559338611"/>
    <n v="2.8540352559709721"/>
    <n v="0.55901926621241926"/>
    <n v="-20.776545432557288"/>
    <n v="-24.563341742540192"/>
    <n v="-49.999685756565498"/>
    <n v="-22.493697651130827"/>
    <n v="-3.3023449270649291E-2"/>
    <n v="-0.28217697396380453"/>
    <n v="-8.5770417649937564E-2"/>
    <n v="0"/>
    <n v="0"/>
    <n v="0"/>
    <n v="0"/>
    <n v="0"/>
    <n v="0"/>
    <n v="0"/>
  </r>
  <r>
    <x v="19"/>
    <x v="0"/>
    <s v="44367_1"/>
    <n v="178.90172257051651"/>
    <n v="223.93362044529269"/>
    <n v="487.00663046757563"/>
    <n v="244.20650719427044"/>
    <n v="0.22301756889067367"/>
    <n v="2.5133212142086605"/>
    <n v="0.51373632310619199"/>
    <n v="-22.887099673827976"/>
    <n v="-27.310958297167641"/>
    <n v="-56.259808040966767"/>
    <n v="-25.814055308874767"/>
    <n v="-3.2148558998204936E-2"/>
    <n v="-0.30314060066754689"/>
    <n v="-8.3609075444441253E-2"/>
    <n v="0"/>
    <n v="0"/>
    <n v="0"/>
    <n v="0"/>
    <n v="0"/>
    <n v="0"/>
    <n v="0"/>
  </r>
  <r>
    <x v="19"/>
    <x v="1"/>
    <s v="44367_2"/>
    <n v="157.65694917182907"/>
    <n v="194.17474538415453"/>
    <n v="419.41027511968997"/>
    <n v="211.63984347655142"/>
    <n v="0.20369856019186691"/>
    <n v="2.1822115430563747"/>
    <n v="0.47117388271706945"/>
    <n v="-23.872548714975817"/>
    <n v="-29.014385626890675"/>
    <n v="-60.069140107769663"/>
    <n v="-27.546328697363908"/>
    <n v="-3.4961240953491436E-2"/>
    <n v="-0.32148500366967969"/>
    <n v="-9.0311199405470471E-2"/>
    <n v="0"/>
    <n v="0"/>
    <n v="0"/>
    <n v="0"/>
    <n v="0"/>
    <n v="0"/>
    <n v="0"/>
  </r>
  <r>
    <x v="19"/>
    <x v="2"/>
    <s v="44367_3"/>
    <n v="141.78640836178079"/>
    <n v="171.62062107015956"/>
    <n v="366.94700629174588"/>
    <n v="187.40928239798245"/>
    <n v="0.19219931598008441"/>
    <n v="1.9280116123148709"/>
    <n v="0.44589932157452056"/>
    <n v="-25.155555275195532"/>
    <n v="-30.735011731333231"/>
    <n v="-63.926386119024812"/>
    <n v="-29.374656601036012"/>
    <n v="-3.4113668462446838E-2"/>
    <n v="-0.34476437829709827"/>
    <n v="-8.8571870741554731E-2"/>
    <n v="0"/>
    <n v="0"/>
    <n v="0"/>
    <n v="0"/>
    <n v="0"/>
    <n v="0"/>
    <n v="0"/>
  </r>
  <r>
    <x v="19"/>
    <x v="3"/>
    <s v="44367_4"/>
    <n v="130.80891380225771"/>
    <n v="156.8589577602018"/>
    <n v="333.85200363563683"/>
    <n v="171.56757929775728"/>
    <n v="0.18375340286938005"/>
    <n v="1.7706339725255364"/>
    <n v="0.42915183040496502"/>
    <n v="-26.049706690745865"/>
    <n v="-31.386333753573055"/>
    <n v="-65.469986587634196"/>
    <n v="-30.081186118628025"/>
    <n v="-3.7435951885726473E-2"/>
    <n v="-0.35245567036440278"/>
    <n v="-9.5555125792187362E-2"/>
    <n v="0"/>
    <n v="0"/>
    <n v="0"/>
    <n v="0"/>
    <n v="0"/>
    <n v="0"/>
    <n v="0"/>
  </r>
  <r>
    <x v="19"/>
    <x v="4"/>
    <s v="44367_5"/>
    <n v="125.2221662143498"/>
    <n v="148.0436657572202"/>
    <n v="313.92641147197327"/>
    <n v="162.34730397861654"/>
    <n v="0.17986802887686582"/>
    <n v="1.6771195552561318"/>
    <n v="0.4201597296964098"/>
    <n v="-26.218819017035752"/>
    <n v="-31.847204034949225"/>
    <n v="-66.526594168230559"/>
    <n v="-30.576824777474236"/>
    <n v="-3.5206261355851434E-2"/>
    <n v="-0.3517092989161747"/>
    <n v="-9.0263013339917861E-2"/>
    <n v="0"/>
    <n v="0"/>
    <n v="0"/>
    <n v="0"/>
    <n v="0"/>
    <n v="0"/>
    <n v="0"/>
  </r>
  <r>
    <x v="19"/>
    <x v="5"/>
    <s v="44367_6"/>
    <n v="123.48418708004864"/>
    <n v="144.78936945416598"/>
    <n v="306.43636374804089"/>
    <n v="159.35752441837295"/>
    <n v="0.185027485876822"/>
    <n v="1.6451683187057906"/>
    <n v="0.43173159327257338"/>
    <n v="-25.855716498087595"/>
    <n v="-31.473355685838374"/>
    <n v="-65.602651820247843"/>
    <n v="-30.068926686662749"/>
    <n v="-3.5502289740556262E-2"/>
    <n v="-0.35213793461040271"/>
    <n v="-9.1202546656544037E-2"/>
    <n v="0"/>
    <n v="0"/>
    <n v="0"/>
    <n v="0"/>
    <n v="0"/>
    <n v="0"/>
    <n v="0"/>
  </r>
  <r>
    <x v="19"/>
    <x v="6"/>
    <s v="44367_7"/>
    <n v="124.78059371444732"/>
    <n v="145.84602224661305"/>
    <n v="308.73186028692663"/>
    <n v="160.86661318603336"/>
    <n v="0.18627808086008804"/>
    <n v="1.6617702150899254"/>
    <n v="0.43488641399700306"/>
    <n v="-25.775070605612036"/>
    <n v="-31.546576086098558"/>
    <n v="-65.466037036089446"/>
    <n v="-29.908295221639811"/>
    <n v="-2.9938362178114724E-2"/>
    <n v="-0.35195290349672459"/>
    <n v="-7.8094465748432457E-2"/>
    <n v="0"/>
    <n v="0"/>
    <n v="0"/>
    <n v="0"/>
    <n v="0"/>
    <n v="0"/>
    <n v="0"/>
  </r>
  <r>
    <x v="19"/>
    <x v="7"/>
    <s v="44367_8"/>
    <n v="128.78395214212503"/>
    <n v="150.77226099878939"/>
    <n v="319.12302139008949"/>
    <n v="167.46026881124217"/>
    <n v="0.1851580606860625"/>
    <n v="1.7117342559515847"/>
    <n v="0.43064603212514352"/>
    <n v="-25.162910837479501"/>
    <n v="-30.869826550808888"/>
    <n v="-64.537773219702899"/>
    <n v="-28.68818482052588"/>
    <n v="-3.3096073383215616E-2"/>
    <n v="-0.35038624954592862"/>
    <n v="-8.5195573074358072E-2"/>
    <n v="0"/>
    <n v="0"/>
    <n v="0"/>
    <n v="0"/>
    <n v="0"/>
    <n v="0"/>
    <n v="0"/>
  </r>
  <r>
    <x v="19"/>
    <x v="8"/>
    <s v="44367_9"/>
    <n v="137.66202194259427"/>
    <n v="159.7325562394887"/>
    <n v="338.50135159960661"/>
    <n v="178.70216677566032"/>
    <n v="0.193304475485227"/>
    <n v="1.8096717881254285"/>
    <n v="0.44645156317398238"/>
    <n v="-23.616537608917106"/>
    <n v="-29.69681369054836"/>
    <n v="-63.563650211230069"/>
    <n v="-27.449117036470494"/>
    <n v="-2.3246210643733421E-2"/>
    <n v="-0.31545894985761841"/>
    <n v="-6.210288837710938E-2"/>
    <n v="0"/>
    <n v="0"/>
    <n v="0"/>
    <n v="0"/>
    <n v="0"/>
    <n v="0"/>
    <n v="0"/>
  </r>
  <r>
    <x v="19"/>
    <x v="9"/>
    <s v="44367_10"/>
    <n v="160.76792026974675"/>
    <n v="188.82241272125867"/>
    <n v="403.68656108237394"/>
    <n v="211.16943469733525"/>
    <n v="0.2183638734450597"/>
    <n v="2.1150800610315246"/>
    <n v="0.50188591097537971"/>
    <n v="-20.734345360591419"/>
    <n v="-26.788320529551573"/>
    <n v="-57.27857589061599"/>
    <n v="-24.145631954553224"/>
    <n v="-8.6645723044534197E-3"/>
    <n v="-0.27391501153565817"/>
    <n v="-2.8723990011446546E-2"/>
    <n v="0"/>
    <n v="0"/>
    <n v="0"/>
    <n v="0"/>
    <n v="0"/>
    <n v="0"/>
    <n v="0"/>
  </r>
  <r>
    <x v="19"/>
    <x v="10"/>
    <s v="44367_11"/>
    <n v="185.30021139206673"/>
    <n v="221.33163294574857"/>
    <n v="476.32297624638755"/>
    <n v="246.61575240386489"/>
    <n v="0.22841701046784413"/>
    <n v="2.5071806855315302"/>
    <n v="0.52296851282000079"/>
    <n v="-17.958074593957292"/>
    <n v="-23.880229678641971"/>
    <n v="-50.64326010326878"/>
    <n v="-20.490431602748938"/>
    <n v="1.4129554958160291E-3"/>
    <n v="-0.22403684869883658"/>
    <n v="-6.7234415117396118E-3"/>
    <n v="0"/>
    <n v="0"/>
    <n v="0"/>
    <n v="0"/>
    <n v="0"/>
    <n v="0"/>
    <n v="0"/>
  </r>
  <r>
    <x v="19"/>
    <x v="11"/>
    <s v="44367_12"/>
    <n v="202.69959977877522"/>
    <n v="243.80615070119046"/>
    <n v="526.77269951547191"/>
    <n v="272.54807409245171"/>
    <n v="0.23190856758156025"/>
    <n v="2.7140462853907361"/>
    <n v="0.53007104332713539"/>
    <n v="-14.540613696845021"/>
    <n v="-20.204258126308964"/>
    <n v="-42.594871081417246"/>
    <n v="-15.9585409197842"/>
    <n v="1.0626281211352329E-2"/>
    <n v="-0.16730871876295134"/>
    <n v="1.2920367801821136E-2"/>
    <n v="0"/>
    <n v="0"/>
    <n v="0"/>
    <n v="0"/>
    <n v="0"/>
    <n v="0"/>
    <n v="0"/>
  </r>
  <r>
    <x v="19"/>
    <x v="12"/>
    <s v="44367_13"/>
    <n v="211.9434412256814"/>
    <n v="254.3957311025066"/>
    <n v="552.26793248234549"/>
    <n v="286.96254441114922"/>
    <n v="0.22961903515235266"/>
    <n v="2.7690320477769221"/>
    <n v="0.52623455927098395"/>
    <n v="-11.256076117209203"/>
    <n v="-17.0574585490339"/>
    <n v="-35.88140872920215"/>
    <n v="-12.002419637569824"/>
    <n v="1.5769947886461296E-2"/>
    <n v="-0.13434442822114345"/>
    <n v="2.4165105484309349E-2"/>
    <n v="0"/>
    <n v="0"/>
    <n v="0"/>
    <n v="0"/>
    <n v="0"/>
    <n v="0"/>
    <n v="0"/>
  </r>
  <r>
    <x v="19"/>
    <x v="13"/>
    <s v="44367_14"/>
    <n v="213.98778307249347"/>
    <n v="257.09597961415409"/>
    <n v="560.4242543104408"/>
    <n v="291.58217584057491"/>
    <n v="0.2175633645638988"/>
    <n v="2.7520852118029056"/>
    <n v="0.49700110827817789"/>
    <n v="-10.302818070530742"/>
    <n v="-15.729997265310461"/>
    <n v="-32.813934236382586"/>
    <n v="-10.241267881514453"/>
    <n v="8.9736129330679265E-4"/>
    <n v="-0.13984796177521414"/>
    <n v="-9.1108968962062744E-3"/>
    <n v="0"/>
    <n v="0"/>
    <n v="0"/>
    <n v="0"/>
    <n v="0"/>
    <n v="0"/>
    <n v="0"/>
  </r>
  <r>
    <x v="19"/>
    <x v="14"/>
    <s v="44367_15"/>
    <n v="209.38782788546536"/>
    <n v="251.92194992209025"/>
    <n v="549.01839280539673"/>
    <n v="284.48591341109659"/>
    <n v="0.19983153865088715"/>
    <n v="2.6577933441522097"/>
    <n v="0.45884604216642116"/>
    <n v="-10.905280916989515"/>
    <n v="-16.218261204401689"/>
    <n v="-33.730545463313277"/>
    <n v="-11.106805147451695"/>
    <n v="-9.1734443997507319E-3"/>
    <n v="-0.15619347825979998"/>
    <n v="-3.2444659738750027E-2"/>
    <n v="0"/>
    <n v="0"/>
    <n v="0"/>
    <n v="0"/>
    <n v="0"/>
    <n v="0"/>
    <n v="0"/>
  </r>
  <r>
    <x v="19"/>
    <x v="15"/>
    <s v="44367_16"/>
    <n v="199.45612768758474"/>
    <n v="241.24931564250349"/>
    <n v="525.37533278190426"/>
    <n v="270.90653341295143"/>
    <n v="0.1954733185473162"/>
    <n v="2.549745999036499"/>
    <n v="0.44889131608039889"/>
    <n v="-12.555762312773918"/>
    <n v="-17.639750487065132"/>
    <n v="-36.915681705515944"/>
    <n v="-13.418060007748682"/>
    <n v="-1.5850747592728712E-2"/>
    <n v="-0.17755573587708648"/>
    <n v="-4.8040452622121886E-2"/>
    <n v="0"/>
    <n v="0"/>
    <n v="0"/>
    <n v="0"/>
    <n v="0"/>
    <n v="0"/>
    <n v="0"/>
  </r>
  <r>
    <x v="19"/>
    <x v="16"/>
    <s v="44367_17"/>
    <n v="195.90889184147002"/>
    <n v="237.14425180641533"/>
    <n v="515.19096436072027"/>
    <n v="266.30678175133392"/>
    <n v="0.19982206214140472"/>
    <n v="2.5220356053936559"/>
    <n v="0.45704774377363988"/>
    <n v="-13.679803354204731"/>
    <n v="-18.658817125226765"/>
    <n v="-39.348157307316946"/>
    <n v="-14.717840641107998"/>
    <n v="-1.9273100054623248E-2"/>
    <n v="-0.1949558180578089"/>
    <n v="-5.514969609341222E-2"/>
    <n v="0"/>
    <n v="0"/>
    <n v="0"/>
    <n v="0"/>
    <n v="0"/>
    <n v="0"/>
    <n v="0"/>
  </r>
  <r>
    <x v="19"/>
    <x v="17"/>
    <s v="44367_18"/>
    <n v="205.02560861899045"/>
    <n v="250.61114096328089"/>
    <n v="545.15975399861327"/>
    <n v="282.39247369379933"/>
    <n v="0.21760694886854914"/>
    <n v="2.6922458188300125"/>
    <n v="0.49519668664719846"/>
    <n v="-15.379869522964857"/>
    <n v="-19.681289580330805"/>
    <n v="-41.062626287117659"/>
    <n v="-15.803643971933459"/>
    <n v="-2.3155085980151965E-2"/>
    <n v="-0.22418803193633335"/>
    <n v="-6.3083511352134594E-2"/>
    <n v="0"/>
    <n v="0"/>
    <n v="0"/>
    <n v="0"/>
    <n v="0"/>
    <n v="0"/>
    <n v="0"/>
  </r>
  <r>
    <x v="19"/>
    <x v="18"/>
    <s v="44367_19"/>
    <n v="234.4847681397018"/>
    <n v="289.05794549709793"/>
    <n v="632.22845358701363"/>
    <n v="325.87040532499373"/>
    <n v="0.2828208199851337"/>
    <n v="3.1809895753995709"/>
    <n v="0.64069901483945124"/>
    <n v="-15.239647884828877"/>
    <n v="-18.320840314863169"/>
    <n v="-35.814403333692731"/>
    <n v="-14.177637347081896"/>
    <n v="-3.0202516831907333E-2"/>
    <n v="-0.2324416796528308"/>
    <n v="-7.7327116626508652E-2"/>
    <n v="0"/>
    <n v="0"/>
    <n v="0"/>
    <n v="0"/>
    <n v="0"/>
    <n v="0"/>
    <n v="0"/>
  </r>
  <r>
    <x v="19"/>
    <x v="19"/>
    <s v="44367_20"/>
    <n v="242.69417843317953"/>
    <n v="300.2578766249141"/>
    <n v="657.9568289585377"/>
    <n v="338.53456904271735"/>
    <n v="0.29241042685251128"/>
    <n v="3.3087443439517825"/>
    <n v="0.65987029803837516"/>
    <n v="-15.981822919482568"/>
    <n v="-18.915923998988241"/>
    <n v="-36.988137841343885"/>
    <n v="-14.812518218610016"/>
    <n v="-3.4944026644963988E-2"/>
    <n v="-0.24102213844882239"/>
    <n v="-8.804316156684619E-2"/>
    <n v="0"/>
    <n v="0"/>
    <n v="0"/>
    <n v="0"/>
    <n v="0"/>
    <n v="0"/>
    <n v="0"/>
  </r>
  <r>
    <x v="19"/>
    <x v="20"/>
    <s v="44367_21"/>
    <n v="244.24987130225355"/>
    <n v="303.006970124887"/>
    <n v="664.33039765120714"/>
    <n v="341.67088126476881"/>
    <n v="0.2888546692097399"/>
    <n v="3.3260766453579458"/>
    <n v="0.65216816626379326"/>
    <n v="-16.845741393163848"/>
    <n v="-19.898935502538439"/>
    <n v="-39.245989037941513"/>
    <n v="-15.905976460351209"/>
    <n v="-3.7212995312651868E-2"/>
    <n v="-0.2559289192199713"/>
    <n v="-9.2684440890084235E-2"/>
    <n v="0"/>
    <n v="0"/>
    <n v="0"/>
    <n v="0"/>
    <n v="0"/>
    <n v="0"/>
    <n v="0"/>
  </r>
  <r>
    <x v="19"/>
    <x v="21"/>
    <s v="44367_22"/>
    <n v="241.09972823553906"/>
    <n v="300.75950864288581"/>
    <n v="660.07372613967925"/>
    <n v="338.23876752282996"/>
    <n v="0.28787985259430965"/>
    <n v="3.2746961076893712"/>
    <n v="0.6468755340364809"/>
    <n v="-18.058933951140428"/>
    <n v="-21.271388248724808"/>
    <n v="-42.435204537087564"/>
    <n v="-17.66181466645471"/>
    <n v="-4.1043183022478523E-2"/>
    <n v="-0.27481336534770362"/>
    <n v="-0.10053307357123857"/>
    <n v="0"/>
    <n v="0"/>
    <n v="0"/>
    <n v="0"/>
    <n v="0"/>
    <n v="0"/>
    <n v="0"/>
  </r>
  <r>
    <x v="19"/>
    <x v="22"/>
    <s v="44367_23"/>
    <n v="229.80285071912976"/>
    <n v="288.81943523312316"/>
    <n v="634.01805294690519"/>
    <n v="322.62900371133122"/>
    <n v="0.27433254512140248"/>
    <n v="3.1423191088858426"/>
    <n v="0.6214419218165842"/>
    <n v="-19.766964746242291"/>
    <n v="-23.267544569361764"/>
    <n v="-46.961419750976638"/>
    <n v="-20.27591533214629"/>
    <n v="-3.961634566659876E-2"/>
    <n v="-0.29364104241863015"/>
    <n v="-9.8214882704988488E-2"/>
    <n v="0"/>
    <n v="0"/>
    <n v="0"/>
    <n v="0"/>
    <n v="0"/>
    <n v="0"/>
    <n v="0"/>
  </r>
  <r>
    <x v="19"/>
    <x v="23"/>
    <s v="44367_24"/>
    <n v="206.89923900193682"/>
    <n v="260.31005894666612"/>
    <n v="570.99208920984779"/>
    <n v="288.80176790693048"/>
    <n v="0.25247906088153582"/>
    <n v="2.8395060141855217"/>
    <n v="0.57648065525201675"/>
    <n v="-21.626207697147414"/>
    <n v="-25.857751612137928"/>
    <n v="-52.799841662461141"/>
    <n v="-23.539523051200913"/>
    <n v="-3.9624537740306151E-2"/>
    <n v="-0.3162437732709566"/>
    <n v="-9.8672662982695697E-2"/>
    <n v="0"/>
    <n v="0"/>
    <n v="0"/>
    <n v="0"/>
    <n v="0"/>
    <n v="0"/>
    <n v="0"/>
  </r>
  <r>
    <x v="20"/>
    <x v="0"/>
    <s v="44368_1"/>
    <n v="180.10714094065483"/>
    <n v="224.82083512676235"/>
    <n v="490.5656930077476"/>
    <n v="248.49001085724527"/>
    <n v="0.22049197462494788"/>
    <n v="2.4439096545055667"/>
    <n v="0.50849768117108218"/>
    <n v="-24.241319333777014"/>
    <n v="-29.227654783538142"/>
    <n v="-60.275557725649939"/>
    <n v="-27.404038442045024"/>
    <n v="-3.980618106049378E-2"/>
    <n v="-0.34704087817128143"/>
    <n v="-9.9699957809587902E-2"/>
    <n v="0"/>
    <n v="0"/>
    <n v="0"/>
    <n v="0"/>
    <n v="0"/>
    <n v="0"/>
    <n v="0"/>
  </r>
  <r>
    <x v="20"/>
    <x v="1"/>
    <s v="44368_2"/>
    <n v="156.31021576053655"/>
    <n v="192.38210805214385"/>
    <n v="416.41423545011736"/>
    <n v="212.4211999180055"/>
    <n v="0.1974023842419638"/>
    <n v="2.0954650227623013"/>
    <n v="0.46051582574906669"/>
    <n v="-25.093331859263468"/>
    <n v="-30.501711581046564"/>
    <n v="-63.41336641076424"/>
    <n v="-28.933717249489401"/>
    <n v="-3.8000957568430027E-2"/>
    <n v="-0.35885746413082115"/>
    <n v="-9.6455667398128289E-2"/>
    <n v="0"/>
    <n v="0"/>
    <n v="0"/>
    <n v="0"/>
    <n v="0"/>
    <n v="0"/>
    <n v="0"/>
  </r>
  <r>
    <x v="20"/>
    <x v="2"/>
    <s v="44368_3"/>
    <n v="139.65467958781323"/>
    <n v="169.38772019352419"/>
    <n v="363.47347267426738"/>
    <n v="187.1230982728425"/>
    <n v="0.1863400235453721"/>
    <n v="1.8408211633523706"/>
    <n v="0.43591572820790148"/>
    <n v="-26.209199778621613"/>
    <n v="-31.93925697768104"/>
    <n v="-66.518519103311121"/>
    <n v="-30.42110097808014"/>
    <n v="-3.7973454744504948E-2"/>
    <n v="-0.37935848494388125"/>
    <n v="-9.6721123521718452E-2"/>
    <n v="0"/>
    <n v="0"/>
    <n v="0"/>
    <n v="0"/>
    <n v="0"/>
    <n v="0"/>
    <n v="0"/>
  </r>
  <r>
    <x v="20"/>
    <x v="3"/>
    <s v="44368_4"/>
    <n v="129.24040105845634"/>
    <n v="154.17920041604194"/>
    <n v="328.89104641314395"/>
    <n v="170.62976794619644"/>
    <n v="0.18355946449366459"/>
    <n v="1.6842650197095088"/>
    <n v="0.42941618687499006"/>
    <n v="-27.122539284927832"/>
    <n v="-33.30262871308215"/>
    <n v="-69.281346812613975"/>
    <n v="-31.787876767661913"/>
    <n v="-3.8158895769178892E-2"/>
    <n v="-0.40276649916086549"/>
    <n v="-9.6958797312868383E-2"/>
    <n v="0"/>
    <n v="0"/>
    <n v="0"/>
    <n v="0"/>
    <n v="0"/>
    <n v="0"/>
    <n v="0"/>
  </r>
  <r>
    <x v="20"/>
    <x v="4"/>
    <s v="44368_5"/>
    <n v="124.54068475824565"/>
    <n v="146.91094768921428"/>
    <n v="312.43792992186701"/>
    <n v="163.09778227158728"/>
    <n v="0.18374923399518744"/>
    <n v="1.6084329465773834"/>
    <n v="0.43041478445999948"/>
    <n v="-26.910842248228398"/>
    <n v="-33.160647775706806"/>
    <n v="-69.010210871868267"/>
    <n v="-31.462932505550292"/>
    <n v="-3.8459224156689002E-2"/>
    <n v="-0.40389560061809388"/>
    <n v="-9.7665855719066053E-2"/>
    <n v="0"/>
    <n v="0"/>
    <n v="0"/>
    <n v="0"/>
    <n v="0"/>
    <n v="0"/>
    <n v="0"/>
  </r>
  <r>
    <x v="20"/>
    <x v="5"/>
    <s v="44368_6"/>
    <n v="123.89856175529032"/>
    <n v="145.17832317513779"/>
    <n v="308.15476456935266"/>
    <n v="161.52793666894587"/>
    <n v="0.18266128357950226"/>
    <n v="1.5985486741200003"/>
    <n v="0.42818481691361943"/>
    <n v="-26.484828557922622"/>
    <n v="-32.79841546628856"/>
    <n v="-68.462046377533852"/>
    <n v="-30.896467302210585"/>
    <n v="-3.8002714723497734E-2"/>
    <n v="-0.40120511334452869"/>
    <n v="-9.656091162679839E-2"/>
    <n v="0"/>
    <n v="0"/>
    <n v="0"/>
    <n v="0"/>
    <n v="0"/>
    <n v="0"/>
    <n v="0"/>
  </r>
  <r>
    <x v="20"/>
    <x v="6"/>
    <s v="44368_7"/>
    <n v="127.55322820468069"/>
    <n v="149.19340242510236"/>
    <n v="316.37732587061521"/>
    <n v="166.24281639422517"/>
    <n v="0.18769258970429836"/>
    <n v="1.6585279399535444"/>
    <n v="0.43789154712928924"/>
    <n v="-26.020021771083361"/>
    <n v="-32.565411035955385"/>
    <n v="-68.158931447797087"/>
    <n v="-30.252368512176051"/>
    <n v="-3.7011099352400691E-2"/>
    <n v="-0.39554079276552295"/>
    <n v="-9.3634357946745239E-2"/>
    <n v="0"/>
    <n v="0"/>
    <n v="0"/>
    <n v="0"/>
    <n v="0"/>
    <n v="0"/>
    <n v="0"/>
  </r>
  <r>
    <x v="20"/>
    <x v="7"/>
    <s v="44368_8"/>
    <n v="134.17382090215622"/>
    <n v="156.40409246433506"/>
    <n v="330.7188161280942"/>
    <n v="175.02171935771179"/>
    <n v="0.19861465697971642"/>
    <n v="1.7541031918745982"/>
    <n v="0.46073761957639353"/>
    <n v="-24.334366435742734"/>
    <n v="-30.595156256194439"/>
    <n v="-63.221785196389959"/>
    <n v="-28.220868950528743"/>
    <n v="-3.4036319152421904E-2"/>
    <n v="-0.36727530906442046"/>
    <n v="-8.6707873738358393E-2"/>
    <n v="0"/>
    <n v="0"/>
    <n v="0"/>
    <n v="0"/>
    <n v="0"/>
    <n v="0"/>
    <n v="0"/>
  </r>
  <r>
    <x v="20"/>
    <x v="8"/>
    <s v="44368_9"/>
    <n v="146.10229096429075"/>
    <n v="169.91392903124429"/>
    <n v="359.41033792263295"/>
    <n v="190.8643905426222"/>
    <n v="0.21442821771099535"/>
    <n v="1.9161315936618335"/>
    <n v="0.49501986992337527"/>
    <n v="-22.819363555719839"/>
    <n v="-29.282676306659525"/>
    <n v="-61.827376267045651"/>
    <n v="-27.356084524454403"/>
    <n v="-5.5607732215835915E-3"/>
    <n v="-0.31062762670135169"/>
    <n v="-2.1153210462574422E-2"/>
    <n v="0"/>
    <n v="0"/>
    <n v="0"/>
    <n v="0"/>
    <n v="0"/>
    <n v="0"/>
    <n v="0"/>
  </r>
  <r>
    <x v="20"/>
    <x v="9"/>
    <s v="44368_10"/>
    <n v="166.21368757651675"/>
    <n v="196.3661518796616"/>
    <n v="418.31692327872253"/>
    <n v="220.48971640280797"/>
    <n v="0.23782546738035379"/>
    <n v="2.219895551181704"/>
    <n v="0.54617982903074191"/>
    <n v="-18.766276256065787"/>
    <n v="-24.522836845952007"/>
    <n v="-52.043529689782979"/>
    <n v="-22.63147332342745"/>
    <n v="1.5279442554183733E-2"/>
    <n v="-0.22001237026197501"/>
    <n v="2.6565268228323918E-2"/>
    <n v="0"/>
    <n v="0"/>
    <n v="0"/>
    <n v="0"/>
    <n v="0"/>
    <n v="0"/>
    <n v="0"/>
  </r>
  <r>
    <x v="20"/>
    <x v="10"/>
    <s v="44368_11"/>
    <n v="184.939081841845"/>
    <n v="223.09319428357205"/>
    <n v="478.62602473042244"/>
    <n v="249.07808911530105"/>
    <n v="0.24464617143910994"/>
    <n v="2.4946242182346934"/>
    <n v="0.56151236042492558"/>
    <n v="-28.005897545640654"/>
    <n v="-38.140597023208919"/>
    <n v="-84.189657000259587"/>
    <n v="-39.335379093492847"/>
    <n v="2.0693577518024968E-2"/>
    <n v="-0.28864927222738457"/>
    <n v="3.7807685989437484E-2"/>
    <n v="0"/>
    <n v="0"/>
    <n v="0"/>
    <n v="0"/>
    <n v="0"/>
    <n v="0"/>
    <n v="0"/>
  </r>
  <r>
    <x v="20"/>
    <x v="11"/>
    <s v="44368_12"/>
    <n v="194.50658154012675"/>
    <n v="237.00935880764862"/>
    <n v="511.0552805929737"/>
    <n v="263.1396873231289"/>
    <n v="0.23165395913445685"/>
    <n v="2.6036010565863745"/>
    <n v="0.53122039677797572"/>
    <n v="-30.187508884664194"/>
    <n v="-41.130395993110099"/>
    <n v="-91.704373636822595"/>
    <n v="-43.775419923499001"/>
    <n v="1.2330762120707574E-2"/>
    <n v="-0.30151412707242098"/>
    <n v="1.6946511614663737E-2"/>
    <n v="0"/>
    <n v="0"/>
    <n v="0"/>
    <n v="0"/>
    <n v="0"/>
    <n v="0"/>
    <n v="0"/>
  </r>
  <r>
    <x v="20"/>
    <x v="12"/>
    <s v="44368_13"/>
    <n v="200.023865221779"/>
    <n v="243.73340309986648"/>
    <n v="526.84676658759133"/>
    <n v="271.03000608772408"/>
    <n v="0.23271035029000345"/>
    <n v="2.6549661502848201"/>
    <n v="0.53204516474600039"/>
    <n v="-28.178919016648997"/>
    <n v="-38.888391616973756"/>
    <n v="-86.294862521007317"/>
    <n v="-40.776010354990646"/>
    <n v="1.4662443312276204E-2"/>
    <n v="-0.279141543205145"/>
    <n v="2.331759369189678E-2"/>
    <n v="0"/>
    <n v="0"/>
    <n v="0"/>
    <n v="0"/>
    <n v="0"/>
    <n v="0"/>
    <n v="0"/>
  </r>
  <r>
    <x v="20"/>
    <x v="13"/>
    <s v="44368_14"/>
    <n v="208.98330146421301"/>
    <n v="254.09782521043854"/>
    <n v="550.70471374798842"/>
    <n v="284.1961014229646"/>
    <n v="0.22978882867334882"/>
    <n v="2.7371305102360055"/>
    <n v="0.52840008483171108"/>
    <n v="-25.803895778503986"/>
    <n v="-35.83191561089874"/>
    <n v="-79.429762820182333"/>
    <n v="-37.189271005944889"/>
    <n v="1.8021821138749818E-2"/>
    <n v="-0.24014022547621569"/>
    <n v="3.0182182196056853E-2"/>
    <n v="0"/>
    <n v="0"/>
    <n v="0"/>
    <n v="0"/>
    <n v="0"/>
    <n v="0"/>
    <n v="0"/>
  </r>
  <r>
    <x v="20"/>
    <x v="14"/>
    <s v="44368_15"/>
    <n v="208.87627814005893"/>
    <n v="254.49419771361548"/>
    <n v="552.29708649523809"/>
    <n v="284.04541149366389"/>
    <n v="0.21552025787578299"/>
    <n v="2.6976675515863731"/>
    <n v="0.49469602790023903"/>
    <n v="-25.902256941689203"/>
    <n v="-36.115449299396204"/>
    <n v="-80.136466651832038"/>
    <n v="-37.78401134279239"/>
    <n v="5.4709049135967811E-3"/>
    <n v="-0.25503885129861459"/>
    <n v="1.1888858853704894E-3"/>
    <n v="0"/>
    <n v="0"/>
    <n v="0"/>
    <n v="0"/>
    <n v="0"/>
    <n v="0"/>
    <n v="0"/>
  </r>
  <r>
    <x v="20"/>
    <x v="15"/>
    <s v="44368_16"/>
    <n v="205.40694083147287"/>
    <n v="252.57257302547836"/>
    <n v="548.05556199154262"/>
    <n v="280.63303506324621"/>
    <n v="0.20941347330514026"/>
    <n v="2.655812673611154"/>
    <n v="0.48071649150043766"/>
    <n v="-27.724687828353495"/>
    <n v="-37.805989363380206"/>
    <n v="-83.710149502209489"/>
    <n v="-39.742619200196344"/>
    <n v="-2.8146976355672626E-3"/>
    <n v="-0.29202885680265256"/>
    <n v="-1.7987276192765841E-2"/>
    <n v="0"/>
    <n v="0"/>
    <n v="0"/>
    <n v="0"/>
    <n v="0"/>
    <n v="0"/>
    <n v="0"/>
  </r>
  <r>
    <x v="20"/>
    <x v="16"/>
    <s v="44368_17"/>
    <n v="211.06067694422512"/>
    <n v="260.22269160212528"/>
    <n v="566.7158239193393"/>
    <n v="290.72164154900287"/>
    <n v="0.19532061828205791"/>
    <n v="2.7095811118035864"/>
    <n v="0.44795475526223838"/>
    <n v="-29.409889103257218"/>
    <n v="-39.601782174772936"/>
    <n v="-87.409445707903643"/>
    <n v="-41.488594284825339"/>
    <n v="-1.411364905847076E-2"/>
    <n v="-0.33099452493971632"/>
    <n v="-4.3059090758503137E-2"/>
    <n v="0"/>
    <n v="0"/>
    <n v="0"/>
    <n v="0"/>
    <n v="0"/>
    <n v="0"/>
    <n v="0"/>
  </r>
  <r>
    <x v="20"/>
    <x v="17"/>
    <s v="44368_18"/>
    <n v="222.66497015807963"/>
    <n v="276.45987835732444"/>
    <n v="604.45756744929361"/>
    <n v="310.10767979444137"/>
    <n v="0.22306403619778792"/>
    <n v="2.8801028751686246"/>
    <n v="0.50598360403360831"/>
    <n v="-32.266659302266575"/>
    <n v="-42.057689790034075"/>
    <n v="-91.616679780395515"/>
    <n v="-44.326315886346016"/>
    <n v="-2.3093317328668289E-2"/>
    <n v="-0.37342799159302759"/>
    <n v="-6.1987326171410492E-2"/>
    <n v="0"/>
    <n v="0"/>
    <n v="0"/>
    <n v="0"/>
    <n v="0"/>
    <n v="0"/>
    <n v="0"/>
  </r>
  <r>
    <x v="20"/>
    <x v="18"/>
    <s v="44368_19"/>
    <n v="248.69842895545733"/>
    <n v="310.43334102041507"/>
    <n v="680.6894122903426"/>
    <n v="347.31684265091718"/>
    <n v="0.27559257397025116"/>
    <n v="3.3144351845182847"/>
    <n v="0.62369748558436255"/>
    <n v="-36.758532548506039"/>
    <n v="-45.334915872195154"/>
    <n v="-95.423620912013746"/>
    <n v="-48.852816787721764"/>
    <n v="-2.8258763610539236E-2"/>
    <n v="-0.41041796182771928"/>
    <n v="-7.2857380648943648E-2"/>
    <n v="0"/>
    <n v="0"/>
    <n v="0"/>
    <n v="0"/>
    <n v="0"/>
    <n v="0"/>
    <n v="0"/>
  </r>
  <r>
    <x v="20"/>
    <x v="19"/>
    <s v="44368_20"/>
    <n v="259.87641408237778"/>
    <n v="324.82884904430256"/>
    <n v="712.64360395412746"/>
    <n v="363.70807233430361"/>
    <n v="0.2987685540049323"/>
    <n v="3.4984443609806255"/>
    <n v="0.67307805810776289"/>
    <n v="-36.763449537416903"/>
    <n v="-45.13162457352923"/>
    <n v="-95.033387680279915"/>
    <n v="-48.515857397629986"/>
    <n v="-3.1633310873640269E-2"/>
    <n v="-0.41534738142555927"/>
    <n v="-8.0426725249377981E-2"/>
    <n v="0"/>
    <n v="0"/>
    <n v="0"/>
    <n v="0"/>
    <n v="0"/>
    <n v="0"/>
    <n v="0"/>
  </r>
  <r>
    <x v="20"/>
    <x v="20"/>
    <s v="44368_21"/>
    <n v="256.70428344013152"/>
    <n v="321.48166628861787"/>
    <n v="704.4642122044711"/>
    <n v="359.34947492449481"/>
    <n v="0.2907976251921256"/>
    <n v="3.4758228962243751"/>
    <n v="0.65699119254575389"/>
    <n v="-38.322983583699937"/>
    <n v="-46.909739906664093"/>
    <n v="-99.100979298773069"/>
    <n v="-50.817344843761177"/>
    <n v="-3.3289903429903706E-2"/>
    <n v="-0.42787472094221435"/>
    <n v="-8.4070753222907954E-2"/>
    <n v="0"/>
    <n v="0"/>
    <n v="0"/>
    <n v="0"/>
    <n v="0"/>
    <n v="0"/>
    <n v="0"/>
  </r>
  <r>
    <x v="20"/>
    <x v="21"/>
    <s v="44368_22"/>
    <n v="248.08112157835544"/>
    <n v="312.96036827268983"/>
    <n v="685.82255470895825"/>
    <n v="348.30059625272202"/>
    <n v="0.28071616906933039"/>
    <n v="3.3992491486644272"/>
    <n v="0.63589517108650573"/>
    <n v="-39.139320917218733"/>
    <n v="-47.21257208734508"/>
    <n v="-99.55973154694793"/>
    <n v="-51.726177482913897"/>
    <n v="-3.5581273003330027E-2"/>
    <n v="-0.43235455262605638"/>
    <n v="-8.9847793101779622E-2"/>
    <n v="0"/>
    <n v="0"/>
    <n v="0"/>
    <n v="0"/>
    <n v="0"/>
    <n v="0"/>
    <n v="0"/>
  </r>
  <r>
    <x v="20"/>
    <x v="22"/>
    <s v="44368_23"/>
    <n v="227.23550579257036"/>
    <n v="287.30352946734024"/>
    <n v="629.60393529347073"/>
    <n v="318.31675243765062"/>
    <n v="0.26569071584653825"/>
    <n v="3.1256594541695462"/>
    <n v="0.60528289531758706"/>
    <n v="-39.152570237825984"/>
    <n v="-46.820866948049698"/>
    <n v="-98.233082362152174"/>
    <n v="-52.014925133936991"/>
    <n v="-3.1650529249977896E-2"/>
    <n v="-0.42928764619116111"/>
    <n v="-8.1140129406436126E-2"/>
    <n v="0"/>
    <n v="0"/>
    <n v="0"/>
    <n v="0"/>
    <n v="0"/>
    <n v="0"/>
    <n v="0"/>
  </r>
  <r>
    <x v="20"/>
    <x v="23"/>
    <s v="44368_24"/>
    <n v="197.34299683482081"/>
    <n v="248.79554210689088"/>
    <n v="544.27047576719156"/>
    <n v="274.04243211710889"/>
    <n v="0.23917010286790685"/>
    <n v="2.7148935120174746"/>
    <n v="0.54897954357440293"/>
    <n v="-41.508470651897568"/>
    <n v="-49.64323123937578"/>
    <n v="-104.19521861108322"/>
    <n v="-55.280788959476588"/>
    <n v="-3.1476901352631766E-2"/>
    <n v="-0.45796272242150227"/>
    <n v="-8.1146494098381219E-2"/>
    <n v="0"/>
    <n v="0"/>
    <n v="0"/>
    <n v="0"/>
    <n v="0"/>
    <n v="0"/>
    <n v="0"/>
  </r>
  <r>
    <x v="21"/>
    <x v="0"/>
    <s v="44369_1"/>
    <n v="167.65024323522317"/>
    <n v="208.42412020308581"/>
    <n v="452.74516334030261"/>
    <n v="228.64314145544449"/>
    <n v="0.21289371389814277"/>
    <n v="2.2837831093109178"/>
    <n v="0.49313351047597376"/>
    <n v="-28.112519684183848"/>
    <n v="-35.869991938970074"/>
    <n v="-74.988860209232698"/>
    <n v="-37.079149438003654"/>
    <n v="-3.1968326935868124E-2"/>
    <n v="-0.3692269357804685"/>
    <n v="-8.2342904192622898E-2"/>
    <n v="0"/>
    <n v="0"/>
    <n v="0"/>
    <n v="0"/>
    <n v="0"/>
    <n v="0"/>
    <n v="0"/>
  </r>
  <r>
    <x v="21"/>
    <x v="1"/>
    <s v="44369_2"/>
    <n v="145.32811552183634"/>
    <n v="177.53207350239117"/>
    <n v="382.40627817063915"/>
    <n v="194.93906955547078"/>
    <n v="0.19394707217464363"/>
    <n v="1.9499173638562699"/>
    <n v="0.44961065571203307"/>
    <n v="-29.208175155519548"/>
    <n v="-37.25263302743582"/>
    <n v="-77.86224557092163"/>
    <n v="-38.392517308216433"/>
    <n v="-3.275557416314924E-2"/>
    <n v="-0.3829917220145842"/>
    <n v="-8.5128142344439078E-2"/>
    <n v="0"/>
    <n v="0"/>
    <n v="0"/>
    <n v="0"/>
    <n v="0"/>
    <n v="0"/>
    <n v="0"/>
  </r>
  <r>
    <x v="21"/>
    <x v="2"/>
    <s v="44369_3"/>
    <n v="131.49120655465254"/>
    <n v="157.89819077597298"/>
    <n v="337.00646065110487"/>
    <n v="173.55603743050224"/>
    <n v="0.18111943903804856"/>
    <n v="1.7341342344992436"/>
    <n v="0.42171960342880727"/>
    <n v="-29.095129326366024"/>
    <n v="-36.597732029624069"/>
    <n v="-76.953662846570097"/>
    <n v="-38.169514854069277"/>
    <n v="-3.5332802483624783E-2"/>
    <n v="-0.38647281206099798"/>
    <n v="-9.1090935008205628E-2"/>
    <n v="0"/>
    <n v="0"/>
    <n v="0"/>
    <n v="0"/>
    <n v="0"/>
    <n v="0"/>
    <n v="0"/>
  </r>
  <r>
    <x v="21"/>
    <x v="3"/>
    <s v="44369_4"/>
    <n v="124.74647566677039"/>
    <n v="148.318204097527"/>
    <n v="315.18384162934433"/>
    <n v="163.12341668692522"/>
    <n v="0.1753881553448132"/>
    <n v="1.6429467714943278"/>
    <n v="0.41069183255528746"/>
    <n v="-26.996059300542221"/>
    <n v="-31.54687381314768"/>
    <n v="-66.547078240985172"/>
    <n v="-34.703071185250337"/>
    <n v="-3.5724680449563471E-2"/>
    <n v="-0.34224255258172609"/>
    <n v="-9.2019908490690069E-2"/>
    <n v="0"/>
    <n v="0"/>
    <n v="0"/>
    <n v="0"/>
    <n v="0"/>
    <n v="0"/>
    <n v="0"/>
  </r>
  <r>
    <x v="21"/>
    <x v="4"/>
    <s v="44369_5"/>
    <n v="122.98582497725533"/>
    <n v="144.9816092142554"/>
    <n v="307.48642508290192"/>
    <n v="159.58046480112441"/>
    <n v="0.17750121248414838"/>
    <n v="1.6073727457325482"/>
    <n v="0.41496161789904829"/>
    <n v="-26.877290238734677"/>
    <n v="-31.740883095160687"/>
    <n v="-66.770571407667688"/>
    <n v="-34.728978826719775"/>
    <n v="-3.4566199207059743E-2"/>
    <n v="-0.34703124442564237"/>
    <n v="-8.9553601069759153E-2"/>
    <n v="0"/>
    <n v="0"/>
    <n v="0"/>
    <n v="0"/>
    <n v="0"/>
    <n v="0"/>
    <n v="0"/>
  </r>
  <r>
    <x v="21"/>
    <x v="5"/>
    <s v="44369_6"/>
    <n v="125.30883768464271"/>
    <n v="149.34881589865734"/>
    <n v="317.09951275755532"/>
    <n v="163.71732258717714"/>
    <n v="0.1779312716052458"/>
    <n v="1.6617982196865737"/>
    <n v="0.41642939271621826"/>
    <n v="-26.846902445823375"/>
    <n v="-31.391991399328294"/>
    <n v="-66.024860324447502"/>
    <n v="-34.288922736381302"/>
    <n v="-3.408712454470432E-2"/>
    <n v="-0.34809971605488343"/>
    <n v="-8.8418762445537993E-2"/>
    <n v="0"/>
    <n v="0"/>
    <n v="0"/>
    <n v="0"/>
    <n v="0"/>
    <n v="0"/>
    <n v="0"/>
  </r>
  <r>
    <x v="21"/>
    <x v="6"/>
    <s v="44369_7"/>
    <n v="139.5484784847836"/>
    <n v="168.23407622866964"/>
    <n v="358.95980973302642"/>
    <n v="184.67004790910508"/>
    <n v="0.18461923613323825"/>
    <n v="1.8702368457163561"/>
    <n v="0.43033137637199637"/>
    <n v="-25.468325472874469"/>
    <n v="-30.187369744344558"/>
    <n v="-63.481436008034656"/>
    <n v="-32.338180987779531"/>
    <n v="-3.3525018862486648E-2"/>
    <n v="-0.34580063967694252"/>
    <n v="-8.6639929341743652E-2"/>
    <n v="0"/>
    <n v="0"/>
    <n v="0"/>
    <n v="0"/>
    <n v="0"/>
    <n v="0"/>
    <n v="0"/>
  </r>
  <r>
    <x v="21"/>
    <x v="7"/>
    <s v="44369_8"/>
    <n v="173.71454112928944"/>
    <n v="208.15723183207882"/>
    <n v="441.15137828831888"/>
    <n v="229.88887432152583"/>
    <n v="0.19931234539084916"/>
    <n v="2.293339962107988"/>
    <n v="0.46120414036018109"/>
    <n v="-38.727614143422102"/>
    <n v="-47.046334930307019"/>
    <n v="-101.72239978946813"/>
    <n v="-51.631322379332474"/>
    <n v="-3.0873845754771697E-2"/>
    <n v="-0.43978296967288388"/>
    <n v="-8.0202429781352474E-2"/>
    <n v="0"/>
    <n v="0"/>
    <n v="0"/>
    <n v="0"/>
    <n v="0"/>
    <n v="0"/>
    <n v="0"/>
  </r>
  <r>
    <x v="21"/>
    <x v="8"/>
    <s v="44369_9"/>
    <n v="215.75420225027534"/>
    <n v="261.47566088775983"/>
    <n v="552.43161942379606"/>
    <n v="286.84092496371625"/>
    <n v="0.22027531639664438"/>
    <n v="2.9044233239302573"/>
    <n v="0.50709521142296599"/>
    <n v="-37.483696143889276"/>
    <n v="-43.120128560011779"/>
    <n v="-95.546260321520435"/>
    <n v="-50.70203577986711"/>
    <n v="-8.6340915179358817E-3"/>
    <n v="-0.29673892747480013"/>
    <n v="-2.8429980628835502E-2"/>
    <n v="0"/>
    <n v="0"/>
    <n v="0"/>
    <n v="0"/>
    <n v="0"/>
    <n v="0"/>
    <n v="0"/>
  </r>
  <r>
    <x v="21"/>
    <x v="9"/>
    <s v="44369_10"/>
    <n v="244.562459347333"/>
    <n v="299.43162187584068"/>
    <n v="633.31597233444813"/>
    <n v="325.84726066707697"/>
    <n v="0.26486837708002015"/>
    <n v="3.3618753013621419"/>
    <n v="0.60779595100998252"/>
    <n v="-30.98273913795299"/>
    <n v="-34.242583321145318"/>
    <n v="-77.548103731615441"/>
    <n v="-43.231533963542191"/>
    <n v="3.6896799704222258E-2"/>
    <n v="-0.1210801573161463"/>
    <n v="7.6639717385631315E-2"/>
    <n v="0"/>
    <n v="0"/>
    <n v="0"/>
    <n v="0"/>
    <n v="0"/>
    <n v="0"/>
    <n v="0"/>
  </r>
  <r>
    <x v="21"/>
    <x v="10"/>
    <s v="44369_11"/>
    <n v="253.23426850131005"/>
    <n v="309.71323203623746"/>
    <n v="656.11780124781035"/>
    <n v="337.06966900715662"/>
    <n v="0.27192749700616198"/>
    <n v="3.4706138070388466"/>
    <n v="0.62591461710353435"/>
    <n v="-27.299698355620713"/>
    <n v="-30.049999962700593"/>
    <n v="-68.384872901117504"/>
    <n v="-39.192254254081483"/>
    <n v="4.8609643370914016E-2"/>
    <n v="-4.8681768962473837E-2"/>
    <n v="0.10254854105485739"/>
    <n v="0"/>
    <n v="0"/>
    <n v="0"/>
    <n v="0"/>
    <n v="0"/>
    <n v="0"/>
    <n v="0"/>
  </r>
  <r>
    <x v="21"/>
    <x v="11"/>
    <s v="44369_12"/>
    <n v="250.68218876717418"/>
    <n v="306.28283857187137"/>
    <n v="650.10874045317121"/>
    <n v="334.13286684618981"/>
    <n v="0.23662465715417877"/>
    <n v="3.3884135463660709"/>
    <n v="0.54930160942349926"/>
    <n v="-24.771250040922062"/>
    <n v="-26.978456730909844"/>
    <n v="-61.821254442036931"/>
    <n v="-35.738236533529864"/>
    <n v="3.2494945566053403E-2"/>
    <n v="-3.0743829612219227E-2"/>
    <n v="6.4370250543621096E-2"/>
    <n v="0"/>
    <n v="0"/>
    <n v="0"/>
    <n v="0"/>
    <n v="0"/>
    <n v="0"/>
    <n v="0"/>
  </r>
  <r>
    <x v="21"/>
    <x v="12"/>
    <s v="44369_13"/>
    <n v="250.19186173645676"/>
    <n v="304.00547589066389"/>
    <n v="646.33330730726993"/>
    <n v="332.94205484597239"/>
    <n v="0.2265458238037503"/>
    <n v="3.3374859456470523"/>
    <n v="0.52706968065710169"/>
    <n v="-24.099034769649322"/>
    <n v="-26.529842806975871"/>
    <n v="-60.741274541583685"/>
    <n v="-34.720878738933756"/>
    <n v="3.0924176662728526E-2"/>
    <n v="-2.143971528317138E-2"/>
    <n v="6.0144174282162698E-2"/>
    <n v="0"/>
    <n v="0"/>
    <n v="0"/>
    <n v="0"/>
    <n v="0"/>
    <n v="0"/>
    <n v="0"/>
  </r>
  <r>
    <x v="21"/>
    <x v="13"/>
    <s v="44369_14"/>
    <n v="254.27218342220169"/>
    <n v="307.81119019294482"/>
    <n v="656.54624512722171"/>
    <n v="340.29888417882563"/>
    <n v="0.23207207421170839"/>
    <n v="3.3406412855820928"/>
    <n v="0.53839840300885555"/>
    <n v="-24.14710658160384"/>
    <n v="-27.689164375199123"/>
    <n v="-62.547611552797477"/>
    <n v="-34.692875136743787"/>
    <n v="4.9249916009885479E-2"/>
    <n v="-3.4684693226302583E-2"/>
    <n v="0.10282091081902076"/>
    <n v="0"/>
    <n v="0"/>
    <n v="0"/>
    <n v="0"/>
    <n v="2.3356023117058245E-2"/>
    <n v="0"/>
    <n v="0"/>
  </r>
  <r>
    <x v="21"/>
    <x v="14"/>
    <s v="44369_15"/>
    <n v="251.07623952132622"/>
    <n v="307.02736174968146"/>
    <n v="655.04002649021561"/>
    <n v="337.40322070216388"/>
    <n v="0.21474412170009355"/>
    <n v="3.3291644554744915"/>
    <n v="0.49741861528110093"/>
    <n v="-24.187233668915056"/>
    <n v="-25.804457778121929"/>
    <n v="-58.519501052702907"/>
    <n v="-34.17465375425197"/>
    <n v="1.7334179113489827E-2"/>
    <n v="-2.016131903759337E-2"/>
    <n v="2.9043196071654686E-2"/>
    <n v="0"/>
    <n v="0"/>
    <n v="0"/>
    <n v="0"/>
    <n v="0"/>
    <n v="0"/>
    <n v="0"/>
  </r>
  <r>
    <x v="21"/>
    <x v="15"/>
    <s v="44369_16"/>
    <n v="247.31918514953009"/>
    <n v="302.66009653322169"/>
    <n v="644.86344637169748"/>
    <n v="331.73245019810952"/>
    <n v="0.21824851528945649"/>
    <n v="3.2862018042175158"/>
    <n v="0.50619143780004872"/>
    <n v="-24.792990283366883"/>
    <n v="-26.168832848115159"/>
    <n v="-59.168026047132706"/>
    <n v="-35.212410331420159"/>
    <n v="2.4355838042486352E-2"/>
    <n v="-8.939551768271688E-3"/>
    <n v="4.4885106500672449E-2"/>
    <n v="0"/>
    <n v="0"/>
    <n v="0"/>
    <n v="0"/>
    <n v="0"/>
    <n v="0"/>
    <n v="0"/>
  </r>
  <r>
    <x v="21"/>
    <x v="16"/>
    <s v="44369_17"/>
    <n v="241.17237520309334"/>
    <n v="297.84181728098656"/>
    <n v="636.22877338176022"/>
    <n v="325.36947035576725"/>
    <n v="0.2158191178494617"/>
    <n v="3.2397710443943653"/>
    <n v="0.49833294004840628"/>
    <n v="-28.159404681236389"/>
    <n v="-30.259244493298006"/>
    <n v="-67.900813346810793"/>
    <n v="-39.372922594403562"/>
    <n v="9.5475702976693857E-3"/>
    <n v="-7.2608774020851627E-2"/>
    <n v="1.1038817383070679E-2"/>
    <n v="0"/>
    <n v="0"/>
    <n v="0"/>
    <n v="0"/>
    <n v="0"/>
    <n v="0"/>
    <n v="0"/>
  </r>
  <r>
    <x v="21"/>
    <x v="17"/>
    <s v="44369_18"/>
    <n v="243.49201191161239"/>
    <n v="300.97296550921101"/>
    <n v="646.42059010612013"/>
    <n v="331.70922004688049"/>
    <n v="0.23595383558189204"/>
    <n v="3.2147809603964377"/>
    <n v="0.54032757668278464"/>
    <n v="-31.69485172161831"/>
    <n v="-35.783571099911441"/>
    <n v="-78.901939202792747"/>
    <n v="-43.538388060929094"/>
    <n v="5.1654630332606854E-3"/>
    <n v="-0.19083676809271932"/>
    <n v="2.8580470141662678E-3"/>
    <n v="0"/>
    <n v="0"/>
    <n v="0"/>
    <n v="0"/>
    <n v="0"/>
    <n v="0"/>
    <n v="0"/>
  </r>
  <r>
    <x v="21"/>
    <x v="18"/>
    <s v="44369_19"/>
    <n v="270.16342370402555"/>
    <n v="334.00724970849342"/>
    <n v="725.2892335513759"/>
    <n v="372.21874861473862"/>
    <n v="0.28894173647381366"/>
    <n v="3.600191053282058"/>
    <n v="0.65714220868271767"/>
    <n v="-35.580950956187252"/>
    <n v="-40.889480677787105"/>
    <n v="-87.1492938586523"/>
    <n v="-47.09416933884399"/>
    <n v="-2.0203857216568196E-2"/>
    <n v="-0.30805492858834055"/>
    <n v="-5.3543607186507247E-2"/>
    <n v="0"/>
    <n v="0"/>
    <n v="0"/>
    <n v="0"/>
    <n v="0"/>
    <n v="0"/>
    <n v="0"/>
  </r>
  <r>
    <x v="21"/>
    <x v="19"/>
    <s v="44369_20"/>
    <n v="275.80077230756621"/>
    <n v="343.95359957329708"/>
    <n v="751.25895033837787"/>
    <n v="383.97066209836447"/>
    <n v="0.29938782831528887"/>
    <n v="3.7221676469562195"/>
    <n v="0.67768011114059101"/>
    <n v="-37.986249024750769"/>
    <n v="-43.395334536861796"/>
    <n v="-91.821327518995673"/>
    <n v="-49.417215213732455"/>
    <n v="-2.6856367602257632E-2"/>
    <n v="-0.33928857278555402"/>
    <n v="-6.9069887371330296E-2"/>
    <n v="0"/>
    <n v="0"/>
    <n v="0"/>
    <n v="0"/>
    <n v="0"/>
    <n v="0"/>
    <n v="0"/>
  </r>
  <r>
    <x v="21"/>
    <x v="20"/>
    <s v="44369_21"/>
    <n v="271.50991928445956"/>
    <n v="340.78221895018214"/>
    <n v="745.62461919556677"/>
    <n v="379.77606123548884"/>
    <n v="0.29086730094573443"/>
    <n v="3.6996291698898807"/>
    <n v="0.65964278424533873"/>
    <n v="-39.072320372976421"/>
    <n v="-43.870485656300772"/>
    <n v="-93.210984885517718"/>
    <n v="-50.847094282124004"/>
    <n v="-3.0910727496991388E-2"/>
    <n v="-0.34451388283055717"/>
    <n v="-7.8567282452287099E-2"/>
    <n v="0"/>
    <n v="0"/>
    <n v="0"/>
    <n v="0"/>
    <n v="0"/>
    <n v="0"/>
    <n v="0"/>
  </r>
  <r>
    <x v="21"/>
    <x v="21"/>
    <s v="44369_22"/>
    <n v="260.08750176622425"/>
    <n v="329.7339626249352"/>
    <n v="721.59188629418964"/>
    <n v="365.65782021224885"/>
    <n v="0.28924284474313705"/>
    <n v="3.6091048415759319"/>
    <n v="0.65810672800924408"/>
    <n v="-40.543291617269162"/>
    <n v="-43.908812551209977"/>
    <n v="-94.452222365254315"/>
    <n v="-52.64806671610804"/>
    <n v="-2.3148288428309089E-2"/>
    <n v="-0.33773167437931217"/>
    <n v="-6.0384881475516558E-2"/>
    <n v="0"/>
    <n v="0"/>
    <n v="0"/>
    <n v="0"/>
    <n v="0"/>
    <n v="0"/>
    <n v="0"/>
  </r>
  <r>
    <x v="21"/>
    <x v="22"/>
    <s v="44369_23"/>
    <n v="236.34880001345167"/>
    <n v="300.89203123928957"/>
    <n v="658.04415718507971"/>
    <n v="332.11679062763699"/>
    <n v="0.26246598660501802"/>
    <n v="3.284793654948599"/>
    <n v="0.6016733420543261"/>
    <n v="-43.037512792460589"/>
    <n v="-45.899602673369742"/>
    <n v="-98.308201432945452"/>
    <n v="-56.05071115287253"/>
    <n v="-2.6589993399330398E-2"/>
    <n v="-0.36789018796203904"/>
    <n v="-6.9092625600536861E-2"/>
    <n v="0"/>
    <n v="0"/>
    <n v="0"/>
    <n v="0"/>
    <n v="0"/>
    <n v="0"/>
    <n v="0"/>
  </r>
  <r>
    <x v="21"/>
    <x v="23"/>
    <s v="44369_24"/>
    <n v="205.42791945103929"/>
    <n v="260.48134720261805"/>
    <n v="568.0434143117202"/>
    <n v="286.05281719921976"/>
    <n v="0.24074079402626875"/>
    <n v="2.8678835726585779"/>
    <n v="0.555348551049196"/>
    <n v="-46.22002123057139"/>
    <n v="-49.870349320577176"/>
    <n v="-106.57422586192986"/>
    <n v="-60.744937211210562"/>
    <n v="-1.8681826188297366E-2"/>
    <n v="-0.39344370516857141"/>
    <n v="-5.155591376014812E-2"/>
    <n v="0"/>
    <n v="0"/>
    <n v="0"/>
    <n v="0"/>
    <n v="0"/>
    <n v="0"/>
    <n v="0"/>
  </r>
  <r>
    <x v="22"/>
    <x v="0"/>
    <s v="44370_1"/>
    <n v="173.89968953342131"/>
    <n v="218.38290920749276"/>
    <n v="472.11698452006692"/>
    <n v="238.18349625815191"/>
    <n v="0.21064032112817219"/>
    <n v="2.4422991600384272"/>
    <n v="0.49102808321909697"/>
    <n v="-46.666626451384516"/>
    <n v="-50.88768969092034"/>
    <n v="-109.28338636045358"/>
    <n v="-61.572857232554256"/>
    <n v="-2.4332434090883946E-2"/>
    <n v="-0.39925136746584317"/>
    <n v="-6.4808829823281622E-2"/>
    <n v="0"/>
    <n v="0"/>
    <n v="0"/>
    <n v="0"/>
    <n v="0"/>
    <n v="0"/>
    <n v="0"/>
  </r>
  <r>
    <x v="22"/>
    <x v="1"/>
    <s v="44370_2"/>
    <n v="148.95390898367998"/>
    <n v="184.06707061076131"/>
    <n v="394.7027312978542"/>
    <n v="200.31991230103864"/>
    <n v="0.19276597530985562"/>
    <n v="2.0793101727163599"/>
    <n v="0.45288809964378729"/>
    <n v="-35.001380352981847"/>
    <n v="-39.963876414138824"/>
    <n v="-85.252882843252863"/>
    <n v="-44.908708905013071"/>
    <n v="-2.1876721302478089E-2"/>
    <n v="-0.33887664447917165"/>
    <n v="-5.9681476921193521E-2"/>
    <n v="0"/>
    <n v="0"/>
    <n v="0"/>
    <n v="0"/>
    <n v="0"/>
    <n v="0"/>
    <n v="0"/>
  </r>
  <r>
    <x v="22"/>
    <x v="2"/>
    <s v="44370_3"/>
    <n v="136.17800381416546"/>
    <n v="165.68755257042542"/>
    <n v="352.60936933923745"/>
    <n v="180.60293752821056"/>
    <n v="0.18155916497672697"/>
    <n v="1.8879715882901753"/>
    <n v="0.42791171476437428"/>
    <n v="-35.638391057875417"/>
    <n v="-40.772373986563373"/>
    <n v="-87.125748126512903"/>
    <n v="-45.620194309988321"/>
    <n v="-2.4185039656821533E-2"/>
    <n v="-0.35087465385263716"/>
    <n v="-6.5214921662024639E-2"/>
    <n v="0"/>
    <n v="0"/>
    <n v="0"/>
    <n v="0"/>
    <n v="0"/>
    <n v="0"/>
    <n v="0"/>
  </r>
  <r>
    <x v="22"/>
    <x v="3"/>
    <s v="44370_4"/>
    <n v="129.1224433272595"/>
    <n v="155.71300045199212"/>
    <n v="329.18936473222988"/>
    <n v="170.19063253156176"/>
    <n v="0.16740687100825924"/>
    <n v="1.7709480093463226"/>
    <n v="0.39681132853400553"/>
    <n v="-36.305814955701315"/>
    <n v="-41.303271251215953"/>
    <n v="-88.201685150121151"/>
    <n v="-46.138869114167505"/>
    <n v="-3.495492450431785E-2"/>
    <n v="-0.37037413043777823"/>
    <n v="-8.9928926566914216E-2"/>
    <n v="0"/>
    <n v="0"/>
    <n v="0"/>
    <n v="0"/>
    <n v="0"/>
    <n v="0"/>
    <n v="0"/>
  </r>
  <r>
    <x v="22"/>
    <x v="4"/>
    <s v="44370_5"/>
    <n v="127.19553197073121"/>
    <n v="152.29337322593943"/>
    <n v="322.07467087884078"/>
    <n v="166.47458276353922"/>
    <n v="0.1729021047724589"/>
    <n v="1.7420417244189823"/>
    <n v="0.40891842692715952"/>
    <n v="-36.139967200865662"/>
    <n v="-41.593110682498306"/>
    <n v="-88.648899524272693"/>
    <n v="-46.400465063255439"/>
    <n v="-2.3996231628311798E-2"/>
    <n v="-0.36226045022686204"/>
    <n v="-6.4829530697243024E-2"/>
    <n v="0"/>
    <n v="0"/>
    <n v="0"/>
    <n v="0"/>
    <n v="0"/>
    <n v="0"/>
    <n v="0"/>
  </r>
  <r>
    <x v="22"/>
    <x v="5"/>
    <s v="44370_6"/>
    <n v="128.93109370366531"/>
    <n v="155.99322523610803"/>
    <n v="330.32851082929079"/>
    <n v="169.74387741444789"/>
    <n v="0.17711389468224176"/>
    <n v="1.7880666805784269"/>
    <n v="0.41722824354428778"/>
    <n v="-36.242350762852709"/>
    <n v="-41.646987490577736"/>
    <n v="-88.923144545299792"/>
    <n v="-46.133904462378169"/>
    <n v="-2.12716898340586E-2"/>
    <n v="-0.35798820052812513"/>
    <n v="-5.8647183013523521E-2"/>
    <n v="0"/>
    <n v="0"/>
    <n v="0"/>
    <n v="0"/>
    <n v="0"/>
    <n v="0"/>
    <n v="0"/>
  </r>
  <r>
    <x v="22"/>
    <x v="6"/>
    <s v="44370_7"/>
    <n v="142.4650814743548"/>
    <n v="172.94210946380122"/>
    <n v="367.24409098448683"/>
    <n v="188.27054594688514"/>
    <n v="0.17615846125256462"/>
    <n v="1.9595627838467264"/>
    <n v="0.41452267812221444"/>
    <n v="-34.390117655989613"/>
    <n v="-40.318769818816378"/>
    <n v="-86.694302423417071"/>
    <n v="-44.090686231412015"/>
    <n v="-2.6952264988169352E-2"/>
    <n v="-0.35785967877523972"/>
    <n v="-7.1429855544703338E-2"/>
    <n v="0"/>
    <n v="0"/>
    <n v="0"/>
    <n v="0"/>
    <n v="0"/>
    <n v="0"/>
    <n v="0"/>
  </r>
  <r>
    <x v="22"/>
    <x v="7"/>
    <s v="44370_8"/>
    <n v="175.07018634585495"/>
    <n v="209.48160283244451"/>
    <n v="443.90353019606192"/>
    <n v="230.79799830003572"/>
    <n v="0.18869567576342672"/>
    <n v="2.3350082570539459"/>
    <n v="0.4393588959814051"/>
    <n v="-43.495310883053051"/>
    <n v="-51.245995477241486"/>
    <n v="-109.28204432431109"/>
    <n v="-57.870077430042592"/>
    <n v="-3.3109536410670541E-2"/>
    <n v="-0.42005147752060013"/>
    <n v="-8.5109896588605669E-2"/>
    <n v="0"/>
    <n v="0"/>
    <n v="0"/>
    <n v="0"/>
    <n v="0"/>
    <n v="0"/>
    <n v="0"/>
  </r>
  <r>
    <x v="22"/>
    <x v="8"/>
    <s v="44370_9"/>
    <n v="214.89476340742519"/>
    <n v="259.63699471858558"/>
    <n v="548.69882848793509"/>
    <n v="284.84611138980353"/>
    <n v="0.22407196085634706"/>
    <n v="2.9299411710625716"/>
    <n v="0.51712603207267238"/>
    <n v="-37.178159447815155"/>
    <n v="-41.858010017736873"/>
    <n v="-91.807680027818989"/>
    <n v="-50.210115588649842"/>
    <n v="-9.6741485085079168E-3"/>
    <n v="-0.24545264677852019"/>
    <n v="-3.0734856971309388E-2"/>
    <n v="0"/>
    <n v="0"/>
    <n v="0"/>
    <n v="0"/>
    <n v="0"/>
    <n v="0"/>
    <n v="0"/>
  </r>
  <r>
    <x v="22"/>
    <x v="9"/>
    <s v="44370_10"/>
    <n v="245.06402774271004"/>
    <n v="299.81603729336695"/>
    <n v="634.67950010746586"/>
    <n v="327.55383542941433"/>
    <n v="0.27016712726444148"/>
    <n v="3.4285144317356653"/>
    <n v="0.62229620433312638"/>
    <n v="-30.780192256580396"/>
    <n v="-32.435780604983435"/>
    <n v="-73.304980156731204"/>
    <n v="-41.950969980652182"/>
    <n v="2.5398353889955486E-2"/>
    <n v="-7.5615830204408305E-2"/>
    <n v="4.9735431960720472E-2"/>
    <n v="0"/>
    <n v="0"/>
    <n v="0"/>
    <n v="0"/>
    <n v="0"/>
    <n v="0"/>
    <n v="0"/>
  </r>
  <r>
    <x v="22"/>
    <x v="10"/>
    <s v="44370_11"/>
    <n v="264.47561908910041"/>
    <n v="324.03852682845769"/>
    <n v="687.44529982610368"/>
    <n v="354.90169267948136"/>
    <n v="0.26746482786230724"/>
    <n v="3.7267740320609324"/>
    <n v="0.61677152046082462"/>
    <n v="-26.474654768239386"/>
    <n v="-27.098412557751772"/>
    <n v="-62.019833393882593"/>
    <n v="-36.302015026832841"/>
    <n v="2.6854740286748335E-3"/>
    <n v="-1.2794672390643913E-2"/>
    <n v="-2.8602074724971664E-3"/>
    <n v="0"/>
    <n v="0"/>
    <n v="0"/>
    <n v="0"/>
    <n v="0"/>
    <n v="0"/>
    <n v="0"/>
  </r>
  <r>
    <x v="22"/>
    <x v="11"/>
    <s v="44370_12"/>
    <n v="275.47391929356775"/>
    <n v="337.12023110887492"/>
    <n v="716.34561394526088"/>
    <n v="369.59974160689217"/>
    <n v="0.27417028474191413"/>
    <n v="3.8631840984034951"/>
    <n v="0.63493398654827349"/>
    <n v="-24.34955882037621"/>
    <n v="-24.643923821617093"/>
    <n v="-56.509902085885962"/>
    <n v="-33.41484205550303"/>
    <n v="1.3897000814189382E-2"/>
    <n v="1.4429556300958837E-2"/>
    <n v="2.293518666617304E-2"/>
    <n v="0"/>
    <n v="0"/>
    <n v="0"/>
    <n v="0"/>
    <n v="0"/>
    <n v="0"/>
    <n v="0"/>
  </r>
  <r>
    <x v="22"/>
    <x v="12"/>
    <s v="44370_13"/>
    <n v="288.99593928863698"/>
    <n v="350.99548185452932"/>
    <n v="747.54387249117349"/>
    <n v="387.9458114900799"/>
    <n v="0.26708836573662587"/>
    <n v="3.9163888682562176"/>
    <n v="0.61960271498456221"/>
    <n v="-21.908318313614707"/>
    <n v="-22.638275366237377"/>
    <n v="-52.127851701370112"/>
    <n v="-30.213655276571622"/>
    <n v="-2.5219943976466136E-4"/>
    <n v="-8.4166600632124798E-3"/>
    <n v="-9.3304559855503354E-3"/>
    <n v="0"/>
    <n v="0"/>
    <n v="0"/>
    <n v="0"/>
    <n v="0"/>
    <n v="0"/>
    <n v="0"/>
  </r>
  <r>
    <x v="22"/>
    <x v="13"/>
    <s v="44370_14"/>
    <n v="297.81958929088506"/>
    <n v="358.09051681879521"/>
    <n v="766.21729943874459"/>
    <n v="401.45385100675509"/>
    <n v="0.2794674122897649"/>
    <n v="3.9328022060973935"/>
    <n v="0.65007320231368193"/>
    <n v="-21.875498356484385"/>
    <n v="-24.492994243709923"/>
    <n v="-55.060448298859683"/>
    <n v="-30.463514344351445"/>
    <n v="1.5525102183324813E-2"/>
    <n v="-4.2386133379950786E-2"/>
    <n v="3.0517053633885023E-2"/>
    <n v="0"/>
    <n v="0"/>
    <n v="0"/>
    <n v="0"/>
    <n v="0"/>
    <n v="0"/>
    <n v="0"/>
  </r>
  <r>
    <x v="22"/>
    <x v="14"/>
    <s v="44370_15"/>
    <n v="295.09678608385497"/>
    <n v="358.42408810494942"/>
    <n v="765.01822091584529"/>
    <n v="399.55086196624427"/>
    <n v="0.27228818171904678"/>
    <n v="3.9122838016934613"/>
    <n v="0.63761727728386808"/>
    <n v="-22.444823253870311"/>
    <n v="-23.618552051393742"/>
    <n v="-53.669953616308106"/>
    <n v="-30.677712504710637"/>
    <n v="1.2814140303597918E-3"/>
    <n v="-3.2653191993962931E-2"/>
    <n v="1.3437840230774807E-3"/>
    <n v="0"/>
    <n v="0"/>
    <n v="0"/>
    <n v="0"/>
    <n v="0"/>
    <n v="0"/>
    <n v="0"/>
  </r>
  <r>
    <x v="22"/>
    <x v="15"/>
    <s v="44370_16"/>
    <n v="293.01773230355286"/>
    <n v="358.36729957047226"/>
    <n v="765.73484957358642"/>
    <n v="397.92846052530138"/>
    <n v="0.26482207693739512"/>
    <n v="3.9177053224867766"/>
    <n v="0.61255492119629318"/>
    <n v="-23.435412590573645"/>
    <n v="-23.596287833122126"/>
    <n v="-54.005428581050296"/>
    <n v="-31.701371429838787"/>
    <n v="-3.3689521696228203E-3"/>
    <n v="-2.8503126028044862E-2"/>
    <n v="-1.632978499633864E-2"/>
    <n v="0"/>
    <n v="0"/>
    <n v="0"/>
    <n v="0"/>
    <n v="0"/>
    <n v="0"/>
    <n v="0"/>
  </r>
  <r>
    <x v="22"/>
    <x v="16"/>
    <s v="44370_17"/>
    <n v="287.09346161251131"/>
    <n v="352.4036067068003"/>
    <n v="754.43608947665894"/>
    <n v="390.73192107920136"/>
    <n v="0.24339684305952278"/>
    <n v="3.8333399484680535"/>
    <n v="0.5637104234068302"/>
    <n v="-26.490108816354144"/>
    <n v="-27.397300866594147"/>
    <n v="-61.667369613672584"/>
    <n v="-35.853716058282892"/>
    <n v="-5.3034278543443846E-3"/>
    <n v="-7.3828172119697694E-2"/>
    <n v="-2.0728777667761059E-2"/>
    <n v="0"/>
    <n v="0"/>
    <n v="0"/>
    <n v="0"/>
    <n v="0"/>
    <n v="0"/>
    <n v="0"/>
  </r>
  <r>
    <x v="22"/>
    <x v="17"/>
    <s v="44370_18"/>
    <n v="285.80125600280195"/>
    <n v="351.30712087407562"/>
    <n v="756.59494574284122"/>
    <n v="391.60122979349137"/>
    <n v="0.2535418349869929"/>
    <n v="3.7657232146117505"/>
    <n v="0.58487653896112002"/>
    <n v="-30.409492207315854"/>
    <n v="-33.279110678251016"/>
    <n v="-72.75816832945236"/>
    <n v="-40.291441011544805"/>
    <n v="-1.2480783386691088E-2"/>
    <n v="-0.19304422190188231"/>
    <n v="-3.7022089678486095E-2"/>
    <n v="0"/>
    <n v="0"/>
    <n v="0"/>
    <n v="0"/>
    <n v="0"/>
    <n v="0"/>
    <n v="0"/>
  </r>
  <r>
    <x v="22"/>
    <x v="18"/>
    <s v="44370_19"/>
    <n v="291.72350063885045"/>
    <n v="361.00405643197553"/>
    <n v="783.76276340148445"/>
    <n v="404.24210958848147"/>
    <n v="0.29838832079530608"/>
    <n v="3.8986245977858056"/>
    <n v="0.68273678965795614"/>
    <n v="-35.019019296397474"/>
    <n v="-39.143298395742818"/>
    <n v="-83.158081185185154"/>
    <n v="-44.940842775021522"/>
    <n v="-2.7342618803933058E-2"/>
    <n v="-0.29958574828557843"/>
    <n v="-7.0782727990088362E-2"/>
    <n v="0"/>
    <n v="0"/>
    <n v="0"/>
    <n v="0"/>
    <n v="0"/>
    <n v="0"/>
    <n v="0"/>
  </r>
  <r>
    <x v="22"/>
    <x v="19"/>
    <s v="44370_20"/>
    <n v="290.58326379792385"/>
    <n v="360.67078026449269"/>
    <n v="788.7285503995779"/>
    <n v="405.02512873889953"/>
    <n v="0.30828983601130028"/>
    <n v="3.8444548007489647"/>
    <n v="0.7035198749320033"/>
    <n v="-37.007596315060979"/>
    <n v="-42.293439110644307"/>
    <n v="-88.882633172567651"/>
    <n v="-47.580960004883302"/>
    <n v="-3.3710403598655167E-2"/>
    <n v="-0.35113067815666282"/>
    <n v="-8.5263178970155784E-2"/>
    <n v="0"/>
    <n v="0"/>
    <n v="0"/>
    <n v="0"/>
    <n v="0"/>
    <n v="0"/>
    <n v="0"/>
  </r>
  <r>
    <x v="22"/>
    <x v="20"/>
    <s v="44370_21"/>
    <n v="282.0435659033509"/>
    <n v="352.99045531948968"/>
    <n v="773.19566581019501"/>
    <n v="395.99405265755888"/>
    <n v="0.30352641545097381"/>
    <n v="3.7798109792418417"/>
    <n v="0.69286162134578122"/>
    <n v="-38.968223551874289"/>
    <n v="-43.231073266423458"/>
    <n v="-91.783617336352549"/>
    <n v="-49.842394770735282"/>
    <n v="-3.6893420031618746E-2"/>
    <n v="-0.36382910449432332"/>
    <n v="-9.2706979422570557E-2"/>
    <n v="0"/>
    <n v="0"/>
    <n v="0"/>
    <n v="0"/>
    <n v="0"/>
    <n v="0"/>
    <n v="0"/>
  </r>
  <r>
    <x v="22"/>
    <x v="21"/>
    <s v="44370_22"/>
    <n v="269.36163291404915"/>
    <n v="340.34692944826196"/>
    <n v="744.68069091353698"/>
    <n v="379.45576567063296"/>
    <n v="0.29276206036330521"/>
    <n v="3.6930529306675846"/>
    <n v="0.66865219077385196"/>
    <n v="-40.551667923882107"/>
    <n v="-43.933542242007185"/>
    <n v="-94.655124473939139"/>
    <n v="-52.272711483511912"/>
    <n v="-3.4265620301402927E-2"/>
    <n v="-0.35638824573460443"/>
    <n v="-8.7126625741098029E-2"/>
    <n v="0"/>
    <n v="0"/>
    <n v="0"/>
    <n v="0"/>
    <n v="0"/>
    <n v="0"/>
    <n v="0"/>
  </r>
  <r>
    <x v="22"/>
    <x v="22"/>
    <s v="44370_23"/>
    <n v="244.59886960283831"/>
    <n v="309.81565835355821"/>
    <n v="677.14262954501612"/>
    <n v="343.62583464696326"/>
    <n v="0.2869283574470749"/>
    <n v="3.3773804685769058"/>
    <n v="0.65756569454921643"/>
    <n v="-43.987338280870517"/>
    <n v="-48.226281841022818"/>
    <n v="-103.1628824969129"/>
    <n v="-57.412523543581727"/>
    <n v="-1.7548679494596334E-2"/>
    <n v="-0.38827280687122478"/>
    <n v="-4.8704016385950906E-2"/>
    <n v="0"/>
    <n v="0"/>
    <n v="0"/>
    <n v="0"/>
    <n v="0"/>
    <n v="0"/>
    <n v="0"/>
  </r>
  <r>
    <x v="22"/>
    <x v="23"/>
    <s v="44370_24"/>
    <n v="210.15347826569931"/>
    <n v="266.38382311964318"/>
    <n v="580.65230942534583"/>
    <n v="293.41818727329814"/>
    <n v="0.24874830933877029"/>
    <n v="2.9181627165349369"/>
    <n v="0.57551120428596836"/>
    <n v="-44.980762892326723"/>
    <n v="-49.78611269550138"/>
    <n v="-105.90692428415538"/>
    <n v="-58.402553928530025"/>
    <n v="-1.7907581209075315E-2"/>
    <n v="-0.40962503458574939"/>
    <n v="-5.0098928849766494E-2"/>
    <n v="0"/>
    <n v="0"/>
    <n v="0"/>
    <n v="0"/>
    <n v="0"/>
    <n v="0"/>
    <n v="0"/>
  </r>
  <r>
    <x v="23"/>
    <x v="0"/>
    <s v="44371_1"/>
    <n v="178.23395018535956"/>
    <n v="223.51076578155931"/>
    <n v="484.03408242167399"/>
    <n v="243.65058375804554"/>
    <n v="0.22293894038891787"/>
    <n v="2.4819593405563398"/>
    <n v="0.51971549136915129"/>
    <n v="-46.228250959846207"/>
    <n v="-51.950018019089512"/>
    <n v="-110.64607268548775"/>
    <n v="-60.757039499204581"/>
    <n v="-2.3023226606766031E-2"/>
    <n v="-0.42422279360209181"/>
    <n v="-6.1857712458649954E-2"/>
    <n v="0"/>
    <n v="0"/>
    <n v="0"/>
    <n v="0"/>
    <n v="0"/>
    <n v="0"/>
    <n v="0"/>
  </r>
  <r>
    <x v="23"/>
    <x v="1"/>
    <s v="44371_2"/>
    <n v="153.99493719199234"/>
    <n v="190.46706047860388"/>
    <n v="409.06934619008206"/>
    <n v="206.88722270659071"/>
    <n v="0.20178756001056905"/>
    <n v="2.1284153160632862"/>
    <n v="0.47482778641650158"/>
    <n v="-47.457115384931981"/>
    <n v="-53.623782671748558"/>
    <n v="-114.30374002784292"/>
    <n v="-62.36231531434062"/>
    <n v="-2.2160083379161657E-2"/>
    <n v="-0.44729030489855426"/>
    <n v="-6.0581558607351191E-2"/>
    <n v="0"/>
    <n v="0"/>
    <n v="0"/>
    <n v="0"/>
    <n v="0"/>
    <n v="0"/>
    <n v="0"/>
  </r>
  <r>
    <x v="23"/>
    <x v="2"/>
    <s v="44371_3"/>
    <n v="140.2325728444375"/>
    <n v="170.33344299426346"/>
    <n v="362.58223115904633"/>
    <n v="186.34773976138948"/>
    <n v="0.19361995913902438"/>
    <n v="1.9122989640228467"/>
    <n v="0.45698322610124065"/>
    <n v="-39.554349138894722"/>
    <n v="-45.007529319411546"/>
    <n v="-96.780548078912943"/>
    <n v="-51.556389708326691"/>
    <n v="-2.3883605323931752E-2"/>
    <n v="-0.39973092382113501"/>
    <n v="-6.4474764165053239E-2"/>
    <n v="0"/>
    <n v="0"/>
    <n v="0"/>
    <n v="0"/>
    <n v="0"/>
    <n v="0"/>
    <n v="0"/>
  </r>
  <r>
    <x v="23"/>
    <x v="3"/>
    <s v="44371_4"/>
    <n v="133.41774965108226"/>
    <n v="159.33233310070435"/>
    <n v="337.53336559449241"/>
    <n v="175.01017409423736"/>
    <n v="0.17682770615027874"/>
    <n v="1.7815565922431829"/>
    <n v="0.41893090412460243"/>
    <n v="-31.418880141422235"/>
    <n v="-35.672078800887732"/>
    <n v="-78.230471480019276"/>
    <n v="-41.385813442603059"/>
    <n v="-3.816092569751596E-2"/>
    <n v="-0.34918270107574961"/>
    <n v="-9.7392127707939619E-2"/>
    <n v="0"/>
    <n v="0"/>
    <n v="0"/>
    <n v="0"/>
    <n v="0"/>
    <n v="0"/>
    <n v="0"/>
  </r>
  <r>
    <x v="23"/>
    <x v="4"/>
    <s v="44371_5"/>
    <n v="130.13975765078226"/>
    <n v="154.80070736151958"/>
    <n v="327.89400675893023"/>
    <n v="171.23392055290728"/>
    <n v="0.1762777384945805"/>
    <n v="1.7020024019846134"/>
    <n v="0.41611691206991519"/>
    <n v="-31.670889771739372"/>
    <n v="-35.718993165813707"/>
    <n v="-77.935495202963864"/>
    <n v="-41.110302159961797"/>
    <n v="-3.673990569683741E-2"/>
    <n v="-0.3602670605118336"/>
    <n v="-9.4126513607271409E-2"/>
    <n v="0"/>
    <n v="0"/>
    <n v="0"/>
    <n v="0"/>
    <n v="0"/>
    <n v="0"/>
    <n v="0"/>
  </r>
  <r>
    <x v="23"/>
    <x v="5"/>
    <s v="44371_6"/>
    <n v="132.64808217996591"/>
    <n v="158.88218832903593"/>
    <n v="336.97170327328121"/>
    <n v="174.44672539801383"/>
    <n v="0.17732911973656365"/>
    <n v="1.8110187828524997"/>
    <n v="0.41843113407525562"/>
    <n v="-31.370686247210674"/>
    <n v="-35.940724532808986"/>
    <n v="-78.397939995143901"/>
    <n v="-41.168709552581952"/>
    <n v="-3.7142661018170327E-2"/>
    <n v="-0.35407161827209066"/>
    <n v="-9.4752780157920186E-2"/>
    <n v="0"/>
    <n v="0"/>
    <n v="0"/>
    <n v="0"/>
    <n v="0"/>
    <n v="0"/>
    <n v="0"/>
  </r>
  <r>
    <x v="23"/>
    <x v="6"/>
    <s v="44371_7"/>
    <n v="145.90702951134708"/>
    <n v="178.08424247515413"/>
    <n v="378.68100763692348"/>
    <n v="194.35814677262022"/>
    <n v="0.18693496625612765"/>
    <n v="2.0766424170909712"/>
    <n v="0.43903477452981987"/>
    <n v="-32.502609951147633"/>
    <n v="-39.02893240150361"/>
    <n v="-84.1450458244678"/>
    <n v="-42.297641122656266"/>
    <n v="-3.8008529231691325E-2"/>
    <n v="-0.3761586674231861"/>
    <n v="-9.6245358110949114E-2"/>
    <n v="0"/>
    <n v="0"/>
    <n v="0"/>
    <n v="0"/>
    <n v="0"/>
    <n v="0"/>
    <n v="0"/>
  </r>
  <r>
    <x v="23"/>
    <x v="7"/>
    <s v="44371_8"/>
    <n v="179.95837702492329"/>
    <n v="216.97125132709934"/>
    <n v="459.5409790725281"/>
    <n v="239.41474586010477"/>
    <n v="0.20194675045145782"/>
    <n v="2.5010186380513924"/>
    <n v="0.47157615525309426"/>
    <n v="-35.808817341877798"/>
    <n v="-44.351077902444835"/>
    <n v="-95.633121724192762"/>
    <n v="-47.203477154527747"/>
    <n v="-3.8106632140630071E-2"/>
    <n v="-0.38567478697065866"/>
    <n v="-9.6280467631438146E-2"/>
    <n v="0"/>
    <n v="0"/>
    <n v="0"/>
    <n v="0"/>
    <n v="0"/>
    <n v="0"/>
    <n v="0"/>
  </r>
  <r>
    <x v="23"/>
    <x v="8"/>
    <s v="44371_9"/>
    <n v="223.03537928666015"/>
    <n v="271.42147623105461"/>
    <n v="572.9816682720691"/>
    <n v="298.45307910702468"/>
    <n v="0.22567213763952421"/>
    <n v="3.1210459114775206"/>
    <n v="0.51777868827730167"/>
    <n v="-37.698792707538139"/>
    <n v="-43.342408061114547"/>
    <n v="-96.097657936723039"/>
    <n v="-51.089616516991889"/>
    <n v="-2.2000629982664267E-2"/>
    <n v="-0.25915455185764069"/>
    <n v="-5.8212185329499039E-2"/>
    <n v="0"/>
    <n v="0"/>
    <n v="0"/>
    <n v="0"/>
    <n v="0"/>
    <n v="0"/>
    <n v="0"/>
  </r>
  <r>
    <x v="23"/>
    <x v="9"/>
    <s v="44371_10"/>
    <n v="248.0985256367594"/>
    <n v="305.83160237953837"/>
    <n v="646.63861605637476"/>
    <n v="333.54346176395165"/>
    <n v="0.26975117749527877"/>
    <n v="3.5579986308803822"/>
    <n v="0.61721758214287703"/>
    <n v="-31.382260872164522"/>
    <n v="-34.61952555647791"/>
    <n v="-78.439002439899596"/>
    <n v="-43.625163195796688"/>
    <n v="2.2883721748732305E-2"/>
    <n v="-8.4101141056454193E-2"/>
    <n v="4.3641766413360615E-2"/>
    <n v="0"/>
    <n v="0"/>
    <n v="0"/>
    <n v="0"/>
    <n v="0"/>
    <n v="0"/>
    <n v="0"/>
  </r>
  <r>
    <x v="23"/>
    <x v="10"/>
    <s v="44371_11"/>
    <n v="261.32298343482466"/>
    <n v="323.64490169120728"/>
    <n v="686.79190867176726"/>
    <n v="353.82036810083321"/>
    <n v="0.26226705410170226"/>
    <n v="3.6685655793617178"/>
    <n v="0.6013041644912055"/>
    <n v="-27.935013282540957"/>
    <n v="-29.596312484303585"/>
    <n v="-67.505080021629666"/>
    <n v="-38.608398893635865"/>
    <n v="2.791168656150635E-2"/>
    <n v="-3.4300945440122854E-2"/>
    <n v="5.4683234523986837E-2"/>
    <n v="0"/>
    <n v="0"/>
    <n v="0"/>
    <n v="0"/>
    <n v="0"/>
    <n v="0"/>
    <n v="0"/>
  </r>
  <r>
    <x v="23"/>
    <x v="11"/>
    <s v="44371_12"/>
    <n v="268.47904364329435"/>
    <n v="330.33605754878442"/>
    <n v="703.20246265990488"/>
    <n v="362.86502116631016"/>
    <n v="0.26606266725885991"/>
    <n v="3.7119899393397491"/>
    <n v="0.61212137317265625"/>
    <n v="-25.767450867622184"/>
    <n v="-27.275233869438907"/>
    <n v="-62.441747940460289"/>
    <n v="-35.973316213999155"/>
    <n v="4.9613766977925459E-2"/>
    <n v="1.1024583255827751E-2"/>
    <n v="0.10319077624255879"/>
    <n v="0"/>
    <n v="0"/>
    <n v="0"/>
    <n v="0"/>
    <n v="0"/>
    <n v="0"/>
    <n v="0"/>
  </r>
  <r>
    <x v="23"/>
    <x v="12"/>
    <s v="44371_13"/>
    <n v="277.91439067357362"/>
    <n v="340.23947803744102"/>
    <n v="725.43329369396338"/>
    <n v="375.79152279264531"/>
    <n v="0.24672683090655828"/>
    <n v="3.7297723035478914"/>
    <n v="0.56728736612404929"/>
    <n v="-23.940069345510715"/>
    <n v="-25.898226932400881"/>
    <n v="-59.53958282421371"/>
    <n v="-33.506473984905753"/>
    <n v="2.2492310723802478E-2"/>
    <n v="-1.8174180354705312E-2"/>
    <n v="4.1287421612538788E-2"/>
    <n v="0"/>
    <n v="0"/>
    <n v="0"/>
    <n v="0"/>
    <n v="0"/>
    <n v="0"/>
    <n v="0"/>
  </r>
  <r>
    <x v="23"/>
    <x v="13"/>
    <s v="44371_14"/>
    <n v="285.46826384644851"/>
    <n v="347.8711121096074"/>
    <n v="743.14247032358492"/>
    <n v="386.44036849369405"/>
    <n v="0.24728259357533305"/>
    <n v="3.7736098631043817"/>
    <n v="0.56758918226037736"/>
    <n v="-24.066782876272107"/>
    <n v="-27.295741204364795"/>
    <n v="-62.01570517398001"/>
    <n v="-33.700204224719684"/>
    <n v="1.0079261436301343E-2"/>
    <n v="-6.5738719968421594E-2"/>
    <n v="1.4209703400215167E-2"/>
    <n v="0"/>
    <n v="0"/>
    <n v="0"/>
    <n v="0"/>
    <n v="0"/>
    <n v="0"/>
    <n v="0"/>
  </r>
  <r>
    <x v="23"/>
    <x v="14"/>
    <s v="44371_15"/>
    <n v="287.43154693824619"/>
    <n v="352.4217601472252"/>
    <n v="752.92178613890133"/>
    <n v="390.69026781947741"/>
    <n v="0.25050365351914533"/>
    <n v="3.8093091513337667"/>
    <n v="0.57441121046343924"/>
    <n v="-22.810702333994762"/>
    <n v="-24.549587429783649"/>
    <n v="-56.854702502456227"/>
    <n v="-31.563232442597716"/>
    <n v="6.0121159899461782E-3"/>
    <n v="-2.0925444686476641E-2"/>
    <n v="5.0647588379692243E-3"/>
    <n v="0"/>
    <n v="0"/>
    <n v="0"/>
    <n v="0"/>
    <n v="0"/>
    <n v="0"/>
    <n v="0"/>
  </r>
  <r>
    <x v="23"/>
    <x v="15"/>
    <s v="44371_16"/>
    <n v="285.03243686169606"/>
    <n v="350.61630104244176"/>
    <n v="748.93181493383042"/>
    <n v="387.19860718595112"/>
    <n v="0.24947961305805119"/>
    <n v="3.8205492871620002"/>
    <n v="0.57338595050974162"/>
    <n v="-23.012018079918469"/>
    <n v="-23.713767658659567"/>
    <n v="-54.234382304407298"/>
    <n v="-31.768980393147139"/>
    <n v="6.6254376539537025E-3"/>
    <n v="-7.3964187194150259E-3"/>
    <n v="6.8971753745954486E-3"/>
    <n v="0"/>
    <n v="0"/>
    <n v="0"/>
    <n v="0"/>
    <n v="0"/>
    <n v="0"/>
    <n v="0"/>
  </r>
  <r>
    <x v="23"/>
    <x v="16"/>
    <s v="44371_17"/>
    <n v="279.78574531230771"/>
    <n v="345.6799176307419"/>
    <n v="740.65859893334937"/>
    <n v="380.82668745142519"/>
    <n v="0.24192328889011733"/>
    <n v="3.7661514298565084"/>
    <n v="0.55858133040714697"/>
    <n v="-26.577862394024443"/>
    <n v="-28.419605354861623"/>
    <n v="-63.716974909139275"/>
    <n v="-36.624528916224719"/>
    <n v="-9.7833666503483914E-3"/>
    <n v="-8.6443028310725992E-2"/>
    <n v="-2.5107197358231366E-2"/>
    <n v="0"/>
    <n v="0"/>
    <n v="0"/>
    <n v="0"/>
    <n v="0"/>
    <n v="0"/>
    <n v="0"/>
  </r>
  <r>
    <x v="23"/>
    <x v="17"/>
    <s v="44371_18"/>
    <n v="281.22761693662176"/>
    <n v="346.3387023946562"/>
    <n v="746.44216628482661"/>
    <n v="384.97498304340604"/>
    <n v="0.26168819152153278"/>
    <n v="3.6644693866681202"/>
    <n v="0.60598278840448272"/>
    <n v="-29.896720951659393"/>
    <n v="-35.431335724837176"/>
    <n v="-77.124263849546054"/>
    <n v="-41.733907265025387"/>
    <n v="-1.5539850083780997E-2"/>
    <n v="-0.29955358896978418"/>
    <n v="-3.7444557685140677E-2"/>
    <n v="0"/>
    <n v="0"/>
    <n v="0"/>
    <n v="0"/>
    <n v="0"/>
    <n v="0"/>
    <n v="0"/>
  </r>
  <r>
    <x v="23"/>
    <x v="18"/>
    <s v="44371_19"/>
    <n v="292.9360523806638"/>
    <n v="355.40389943863283"/>
    <n v="774.37102189937264"/>
    <n v="399.0909402894091"/>
    <n v="0.30189135369400255"/>
    <n v="3.5450073719307715"/>
    <n v="0.686758170286351"/>
    <n v="-36.474492360548474"/>
    <n v="-40.698158377943791"/>
    <n v="-86.534744511673495"/>
    <n v="-46.268057126346307"/>
    <n v="-2.8040990232165722E-2"/>
    <n v="-0.25840847144740542"/>
    <n v="-7.1031856058296691E-2"/>
    <n v="0"/>
    <n v="0"/>
    <n v="0"/>
    <n v="0"/>
    <n v="0"/>
    <n v="0"/>
    <n v="0"/>
  </r>
  <r>
    <x v="23"/>
    <x v="19"/>
    <s v="44371_20"/>
    <n v="293.58085677222101"/>
    <n v="359.96942536688482"/>
    <n v="788.58681854068323"/>
    <n v="404.29092394535246"/>
    <n v="0.30620095093365818"/>
    <n v="3.672631260553505"/>
    <n v="0.69434582502104469"/>
    <n v="-38.147322669794164"/>
    <n v="-42.347660691468036"/>
    <n v="-89.404694167766152"/>
    <n v="-47.714449197185907"/>
    <n v="-3.1591488395023459E-2"/>
    <n v="-0.26565860682127884"/>
    <n v="-7.9554702469714328E-2"/>
    <n v="0"/>
    <n v="0"/>
    <n v="0"/>
    <n v="0"/>
    <n v="0"/>
    <n v="0"/>
    <n v="0"/>
  </r>
  <r>
    <x v="23"/>
    <x v="20"/>
    <s v="44371_21"/>
    <n v="283.44458556553087"/>
    <n v="350.62481532102169"/>
    <n v="769.60065311599556"/>
    <n v="392.87158463955888"/>
    <n v="0.29801721820342209"/>
    <n v="3.6255248570737448"/>
    <n v="0.6763585869342722"/>
    <n v="-39.444769166937476"/>
    <n v="-42.643850294967152"/>
    <n v="-89.571934399146443"/>
    <n v="-48.797498007158623"/>
    <n v="-3.542909359607508E-2"/>
    <n v="-0.28132182516452081"/>
    <n v="-8.7871265426626849E-2"/>
    <n v="0"/>
    <n v="0"/>
    <n v="0"/>
    <n v="0"/>
    <n v="0"/>
    <n v="0"/>
    <n v="0"/>
  </r>
  <r>
    <x v="23"/>
    <x v="21"/>
    <s v="44371_22"/>
    <n v="269.37350735008607"/>
    <n v="335.68989160453236"/>
    <n v="736.21067822310079"/>
    <n v="374.50819002580545"/>
    <n v="0.2909405529701467"/>
    <n v="3.4993584193270912"/>
    <n v="0.66052050900480608"/>
    <n v="-38.851667990260431"/>
    <n v="-40.789688700614974"/>
    <n v="-86.419297732224493"/>
    <n v="-47.886932372545722"/>
    <n v="-3.0133210681875019E-2"/>
    <n v="-0.26993124410711272"/>
    <n v="-7.6472229026604929E-2"/>
    <n v="0"/>
    <n v="0"/>
    <n v="0"/>
    <n v="0"/>
    <n v="0"/>
    <n v="0"/>
    <n v="0"/>
  </r>
  <r>
    <x v="23"/>
    <x v="22"/>
    <s v="44371_23"/>
    <n v="251.05470986430174"/>
    <n v="314.66260063358294"/>
    <n v="690.89769956273449"/>
    <n v="349.20191602893613"/>
    <n v="0.28563757963768932"/>
    <n v="3.2720244746375688"/>
    <n v="0.65038678339774414"/>
    <n v="-40.605391186993309"/>
    <n v="-42.724030020995237"/>
    <n v="-90.094075637182073"/>
    <n v="-50.816599758586044"/>
    <n v="-2.3775696014758558E-2"/>
    <n v="-0.28342527523493261"/>
    <n v="-6.2006109978158912E-2"/>
    <n v="0"/>
    <n v="0"/>
    <n v="0"/>
    <n v="0"/>
    <n v="0"/>
    <n v="0"/>
    <n v="0"/>
  </r>
  <r>
    <x v="23"/>
    <x v="23"/>
    <s v="44371_24"/>
    <n v="217.57784045135602"/>
    <n v="271.02714676468077"/>
    <n v="593.53891043394424"/>
    <n v="299.19719497011471"/>
    <n v="0.25864977570136044"/>
    <n v="2.8107087107585729"/>
    <n v="0.59193769328924684"/>
    <n v="-36.722853457712503"/>
    <n v="-40.103972789866312"/>
    <n v="-85.184547239495785"/>
    <n v="-45.654856119667969"/>
    <n v="-1.5262170347099887E-2"/>
    <n v="-0.28483831973067653"/>
    <n v="-4.2850996638997052E-2"/>
    <n v="0"/>
    <n v="0"/>
    <n v="0"/>
    <n v="0"/>
    <n v="0"/>
    <n v="0"/>
    <n v="0"/>
  </r>
  <r>
    <x v="24"/>
    <x v="0"/>
    <s v="44372_1"/>
    <n v="183.5126428280835"/>
    <n v="226.30597960118624"/>
    <n v="492.1420045833832"/>
    <n v="248.93312803203912"/>
    <n v="0.22991981224489982"/>
    <n v="2.3347555338107577"/>
    <n v="0.53076685707065752"/>
    <n v="-34.665671458337158"/>
    <n v="-39.654162893423297"/>
    <n v="-84.872901358125148"/>
    <n v="-43.20446653087231"/>
    <n v="-1.5849049281903293E-2"/>
    <n v="-0.3332637310540173"/>
    <n v="-4.4694106967994585E-2"/>
    <n v="0"/>
    <n v="0"/>
    <n v="0"/>
    <n v="0"/>
    <n v="0"/>
    <n v="0"/>
    <n v="0"/>
  </r>
  <r>
    <x v="24"/>
    <x v="1"/>
    <s v="44372_2"/>
    <n v="159.65087233064227"/>
    <n v="191.8548643543408"/>
    <n v="412.54033898174265"/>
    <n v="210.79401657699214"/>
    <n v="0.21497683245375726"/>
    <n v="1.9430624699697732"/>
    <n v="0.49852286365062126"/>
    <n v="-35.454801046198753"/>
    <n v="-42.158997509829518"/>
    <n v="-90.216360959091247"/>
    <n v="-45.578220967620268"/>
    <n v="-1.4253582899767324E-2"/>
    <n v="-0.40087313557861876"/>
    <n v="-4.1851897284104801E-2"/>
    <n v="0"/>
    <n v="0"/>
    <n v="0"/>
    <n v="0"/>
    <n v="0"/>
    <n v="0"/>
    <n v="0"/>
  </r>
  <r>
    <x v="24"/>
    <x v="2"/>
    <s v="44372_3"/>
    <n v="144.67734452027145"/>
    <n v="171.62674266412199"/>
    <n v="366.21476486890958"/>
    <n v="188.59725212597428"/>
    <n v="0.2100525564924155"/>
    <n v="1.736301146940302"/>
    <n v="0.48926376930811682"/>
    <n v="-36.298736847628156"/>
    <n v="-43.106301666206726"/>
    <n v="-92.103807637328018"/>
    <n v="-46.40624483331802"/>
    <n v="-9.1796161547567012E-4"/>
    <n v="-0.40724705377565945"/>
    <n v="-1.1619135670941392E-2"/>
    <n v="0"/>
    <n v="0"/>
    <n v="0"/>
    <n v="0"/>
    <n v="0"/>
    <n v="0"/>
    <n v="0"/>
  </r>
  <r>
    <x v="24"/>
    <x v="3"/>
    <s v="44372_4"/>
    <n v="137.38118134318583"/>
    <n v="160.41463569440157"/>
    <n v="340.61211525827542"/>
    <n v="176.9831802720193"/>
    <n v="0.19775140940848224"/>
    <n v="1.6130955371226965"/>
    <n v="0.46252915499924691"/>
    <n v="-36.136834906866966"/>
    <n v="-43.358206923719116"/>
    <n v="-92.777812901401134"/>
    <n v="-46.557467254941173"/>
    <n v="-1.6133296382632552E-2"/>
    <n v="-0.42635223264862304"/>
    <n v="-4.6587393628939128E-2"/>
    <n v="0"/>
    <n v="0"/>
    <n v="0"/>
    <n v="0"/>
    <n v="0"/>
    <n v="0"/>
    <n v="0"/>
  </r>
  <r>
    <x v="24"/>
    <x v="4"/>
    <s v="44372_5"/>
    <n v="134.21199013327967"/>
    <n v="155.52347458733681"/>
    <n v="329.97768565400236"/>
    <n v="171.64728160145924"/>
    <n v="0.19732022141959757"/>
    <n v="1.5680562994321772"/>
    <n v="0.46072037799156085"/>
    <n v="-36.005680967673086"/>
    <n v="-43.4362669700974"/>
    <n v="-92.88545673013698"/>
    <n v="-46.590400380636311"/>
    <n v="-1.4759653777747307E-2"/>
    <n v="-0.42533068089074627"/>
    <n v="-4.3230360887928997E-2"/>
    <n v="0"/>
    <n v="0"/>
    <n v="0"/>
    <n v="0"/>
    <n v="0"/>
    <n v="0"/>
    <n v="0"/>
  </r>
  <r>
    <x v="24"/>
    <x v="5"/>
    <s v="44372_6"/>
    <n v="136.08729684039872"/>
    <n v="158.96586444754141"/>
    <n v="337.55106666872041"/>
    <n v="174.52289681028495"/>
    <n v="0.20531847858202784"/>
    <n v="1.6108444778242594"/>
    <n v="0.47848765349445022"/>
    <n v="-36.220451008261357"/>
    <n v="-43.69155451726342"/>
    <n v="-93.249708422838282"/>
    <n v="-46.611789920530228"/>
    <n v="-2.3351233125733549E-3"/>
    <n v="-0.4186103530679216"/>
    <n v="-1.4167784566024834E-2"/>
    <n v="0"/>
    <n v="0"/>
    <n v="0"/>
    <n v="0"/>
    <n v="0"/>
    <n v="0"/>
    <n v="0"/>
  </r>
  <r>
    <x v="24"/>
    <x v="6"/>
    <s v="44372_7"/>
    <n v="149.01989896206805"/>
    <n v="175.54172191434353"/>
    <n v="374.16657056278535"/>
    <n v="192.66037069231254"/>
    <n v="0.2099519986226395"/>
    <n v="1.7890417560112928"/>
    <n v="0.48761545776267445"/>
    <n v="-34.435266361977007"/>
    <n v="-42.162428700566039"/>
    <n v="-90.320130672681032"/>
    <n v="-44.480158674424175"/>
    <n v="-9.3759542051529299E-3"/>
    <n v="-0.41192977786906732"/>
    <n v="-2.9806286042451717E-2"/>
    <n v="0"/>
    <n v="0"/>
    <n v="0"/>
    <n v="0"/>
    <n v="0"/>
    <n v="0"/>
    <n v="0"/>
  </r>
  <r>
    <x v="24"/>
    <x v="7"/>
    <s v="44372_8"/>
    <n v="183.12387378793272"/>
    <n v="213.79215074212348"/>
    <n v="454.61969757811517"/>
    <n v="237.54469133669056"/>
    <n v="0.2301161350368911"/>
    <n v="2.1706695010311532"/>
    <n v="0.52954156379544393"/>
    <n v="-40.518658416266625"/>
    <n v="-49.173257602529432"/>
    <n v="-105.21847488051026"/>
    <n v="-54.324143178828066"/>
    <n v="-1.5266810048992449E-2"/>
    <n v="-0.43927629674262525"/>
    <n v="-4.3066356678718526E-2"/>
    <n v="0"/>
    <n v="0"/>
    <n v="0"/>
    <n v="0"/>
    <n v="0"/>
    <n v="0"/>
    <n v="0"/>
  </r>
  <r>
    <x v="24"/>
    <x v="8"/>
    <s v="44372_9"/>
    <n v="222.69098897500561"/>
    <n v="261.45951521763641"/>
    <n v="554.37607539473606"/>
    <n v="290.10030119708489"/>
    <n v="0.2405666063817315"/>
    <n v="2.6293306109353711"/>
    <n v="0.55143205692140862"/>
    <n v="-38.338739329763982"/>
    <n v="-43.227326594092347"/>
    <n v="-94.907998724589888"/>
    <n v="-51.588447893393493"/>
    <n v="-1.583556885634212E-2"/>
    <n v="-0.2920017595712367"/>
    <n v="-4.3437913393727309E-2"/>
    <n v="0"/>
    <n v="0"/>
    <n v="0"/>
    <n v="0"/>
    <n v="0"/>
    <n v="0"/>
    <n v="0"/>
  </r>
  <r>
    <x v="24"/>
    <x v="9"/>
    <s v="44372_10"/>
    <n v="257.21814564262371"/>
    <n v="304.84649396400414"/>
    <n v="647.08675888630148"/>
    <n v="337.63381131282335"/>
    <n v="0.26038009747896335"/>
    <n v="3.0707287887845598"/>
    <n v="0.59494724784900077"/>
    <n v="-31.80416713908879"/>
    <n v="-33.093579596546185"/>
    <n v="-74.494458744504271"/>
    <n v="-42.36961990657008"/>
    <n v="-1.8600865632646506E-4"/>
    <n v="-0.12426898853519047"/>
    <n v="-6.9410297302625601E-3"/>
    <n v="0"/>
    <n v="0"/>
    <n v="0"/>
    <n v="0"/>
    <n v="0"/>
    <n v="0"/>
    <n v="0"/>
  </r>
  <r>
    <x v="24"/>
    <x v="10"/>
    <s v="44372_11"/>
    <n v="280.86856323446455"/>
    <n v="333.08346337659469"/>
    <n v="709.1542446724643"/>
    <n v="370.65334621087987"/>
    <n v="0.2958115839532649"/>
    <n v="3.3637581672798329"/>
    <n v="0.67401577096527465"/>
    <n v="-26.321764819040546"/>
    <n v="-25.815329223828581"/>
    <n v="-59.372892290546019"/>
    <n v="-34.908545673964618"/>
    <n v="2.0754990970026484E-2"/>
    <n v="-2.1677913434674609E-2"/>
    <n v="3.9833799201238834E-2"/>
    <n v="0"/>
    <n v="0"/>
    <n v="0"/>
    <n v="0"/>
    <n v="0"/>
    <n v="0"/>
    <n v="0"/>
  </r>
  <r>
    <x v="24"/>
    <x v="11"/>
    <s v="44372_12"/>
    <n v="293.26428483687357"/>
    <n v="347.61379244642893"/>
    <n v="741.50238495268013"/>
    <n v="387.68356368845559"/>
    <n v="0.28305008831164108"/>
    <n v="3.5023802776538062"/>
    <n v="0.64539474019199861"/>
    <n v="-24.061543722179703"/>
    <n v="-22.924475353481398"/>
    <n v="-53.233247560185234"/>
    <n v="-31.757412769533467"/>
    <n v="9.3365476354143606E-3"/>
    <n v="-2.1861114996404741E-3"/>
    <n v="1.3326225360299159E-2"/>
    <n v="0"/>
    <n v="0"/>
    <n v="0"/>
    <n v="0"/>
    <n v="0"/>
    <n v="0"/>
    <n v="0"/>
  </r>
  <r>
    <x v="24"/>
    <x v="12"/>
    <s v="44372_13"/>
    <n v="303.15921558531147"/>
    <n v="359.71903178822663"/>
    <n v="769.29330602619257"/>
    <n v="402.22631523040423"/>
    <n v="0.27267193093281228"/>
    <n v="3.6108613492611372"/>
    <n v="0.6207317707307719"/>
    <n v="-22.831743018305751"/>
    <n v="-22.368656910073938"/>
    <n v="-51.932925641146163"/>
    <n v="-30.304863517613494"/>
    <n v="-6.668355923486833E-3"/>
    <n v="-1.9375598148813226E-2"/>
    <n v="-2.3712652770751526E-2"/>
    <n v="0"/>
    <n v="0"/>
    <n v="0"/>
    <n v="0"/>
    <n v="0"/>
    <n v="0"/>
    <n v="0"/>
  </r>
  <r>
    <x v="24"/>
    <x v="13"/>
    <s v="44372_14"/>
    <n v="299.56835605554465"/>
    <n v="362.9075986892596"/>
    <n v="778.0717566636547"/>
    <n v="406.44080673469523"/>
    <n v="0.28299691234483293"/>
    <n v="3.8681963792806324"/>
    <n v="0.64564180414285099"/>
    <n v="-22.554415504944693"/>
    <n v="-24.168736438511193"/>
    <n v="-55.005595587962191"/>
    <n v="-30.532698703277376"/>
    <n v="3.6171976721196455E-3"/>
    <n v="-9.6085106541409504E-2"/>
    <n v="1.1762529764378082E-4"/>
    <n v="0"/>
    <n v="0"/>
    <n v="0"/>
    <n v="0"/>
    <n v="0"/>
    <n v="0"/>
    <n v="0"/>
  </r>
  <r>
    <x v="24"/>
    <x v="14"/>
    <s v="44372_15"/>
    <n v="298.5052586880426"/>
    <n v="364.55323948378862"/>
    <n v="783.73874297656528"/>
    <n v="406.69213285089631"/>
    <n v="0.2661996334997927"/>
    <n v="3.8582417661694581"/>
    <n v="0.6086742447122484"/>
    <n v="-22.309387416184475"/>
    <n v="-23.283004237038949"/>
    <n v="-53.173310105914879"/>
    <n v="-30.569662896238704"/>
    <n v="-1.3813102119869473E-2"/>
    <n v="-8.7765802275277915E-2"/>
    <n v="-4.0626131431399273E-2"/>
    <n v="0"/>
    <n v="0"/>
    <n v="0"/>
    <n v="0"/>
    <n v="0"/>
    <n v="0"/>
    <n v="0"/>
  </r>
  <r>
    <x v="24"/>
    <x v="15"/>
    <s v="44372_16"/>
    <n v="291.78339428938921"/>
    <n v="359.73526314700882"/>
    <n v="774.90055643627284"/>
    <n v="399.8463456828336"/>
    <n v="0.27530361624287258"/>
    <n v="3.8336635958686385"/>
    <n v="0.62878730936986515"/>
    <n v="-24.181516723974337"/>
    <n v="-24.594908220365657"/>
    <n v="-55.688024605172487"/>
    <n v="-32.575086253031017"/>
    <n v="-9.0078863764215152E-3"/>
    <n v="-8.735629879260777E-2"/>
    <n v="-2.9360878492055889E-2"/>
    <n v="0"/>
    <n v="0"/>
    <n v="0"/>
    <n v="0"/>
    <n v="0"/>
    <n v="0"/>
    <n v="0"/>
  </r>
  <r>
    <x v="24"/>
    <x v="16"/>
    <s v="44372_17"/>
    <n v="284.5725351435056"/>
    <n v="349.26548709304387"/>
    <n v="754.76866632447741"/>
    <n v="390.70056158351628"/>
    <n v="0.26273793202227036"/>
    <n v="3.7229940611650925"/>
    <n v="0.59823098672372099"/>
    <n v="-27.709860887246222"/>
    <n v="-29.49193953976139"/>
    <n v="-65.55865561493718"/>
    <n v="-37.020376203747865"/>
    <n v="-2.6430538798068677E-2"/>
    <n v="-0.15855918373246974"/>
    <n v="-6.9241007129818344E-2"/>
    <n v="0"/>
    <n v="0"/>
    <n v="0"/>
    <n v="0"/>
    <n v="0"/>
    <n v="0"/>
    <n v="0"/>
  </r>
  <r>
    <x v="24"/>
    <x v="17"/>
    <s v="44372_18"/>
    <n v="279.02572459038691"/>
    <n v="344.37644059600547"/>
    <n v="746.31953078513163"/>
    <n v="385.99626826678383"/>
    <n v="0.27791951804701287"/>
    <n v="3.6740206871849823"/>
    <n v="0.63060968779224158"/>
    <n v="-17.738008761331457"/>
    <n v="-18.974505247860474"/>
    <n v="-41.808075678448169"/>
    <n v="-21.081379729378572"/>
    <n v="-2.2480783909114958E-2"/>
    <n v="-0.1328481424827504"/>
    <n v="-5.9159859241255518E-2"/>
    <n v="0"/>
    <n v="0"/>
    <n v="0"/>
    <n v="0"/>
    <n v="0"/>
    <n v="0"/>
    <n v="0"/>
  </r>
  <r>
    <x v="24"/>
    <x v="18"/>
    <s v="44372_19"/>
    <n v="286.17837614186726"/>
    <n v="355.51609332138224"/>
    <n v="776.75332199750437"/>
    <n v="398.94031401678444"/>
    <n v="0.30936412469314439"/>
    <n v="3.8299256833545825"/>
    <n v="0.69842133581056665"/>
    <n v="-20.582317123252487"/>
    <n v="-22.901466006053326"/>
    <n v="-47.643242810537302"/>
    <n v="-24.190512930791886"/>
    <n v="-2.7982416168338096E-2"/>
    <n v="-0.18926241429206109"/>
    <n v="-7.0959048763983623E-2"/>
    <n v="0"/>
    <n v="0"/>
    <n v="0"/>
    <n v="0"/>
    <n v="0"/>
    <n v="0"/>
    <n v="0"/>
  </r>
  <r>
    <x v="24"/>
    <x v="19"/>
    <s v="44372_20"/>
    <n v="284.53081277458801"/>
    <n v="356.6646398390169"/>
    <n v="783.11464210961242"/>
    <n v="400.38205277603743"/>
    <n v="0.3151240006846634"/>
    <n v="3.8440698591341609"/>
    <n v="0.7107405000195629"/>
    <n v="-23.327821455168682"/>
    <n v="-25.805482494140637"/>
    <n v="-53.489453928385842"/>
    <n v="-27.100524855596923"/>
    <n v="-3.3775631039738088E-2"/>
    <n v="-0.22890332864863674"/>
    <n v="-8.4948788898823901E-2"/>
    <n v="0"/>
    <n v="0"/>
    <n v="0"/>
    <n v="0"/>
    <n v="0"/>
    <n v="0"/>
    <n v="0"/>
  </r>
  <r>
    <x v="24"/>
    <x v="20"/>
    <s v="44372_21"/>
    <n v="279.00134534116881"/>
    <n v="351.8745952013407"/>
    <n v="773.00859514976196"/>
    <n v="393.73797053768931"/>
    <n v="0.30291277292657381"/>
    <n v="3.8035761025793384"/>
    <n v="0.68402048584251673"/>
    <n v="-24.992421178126548"/>
    <n v="-27.917809976227844"/>
    <n v="-57.984494426025691"/>
    <n v="-29.85023470700893"/>
    <n v="-3.8254087775669604E-2"/>
    <n v="-0.24702277901751091"/>
    <n v="-9.5245756311024388E-2"/>
    <n v="0"/>
    <n v="0"/>
    <n v="0"/>
    <n v="0"/>
    <n v="0"/>
    <n v="0"/>
    <n v="0"/>
  </r>
  <r>
    <x v="24"/>
    <x v="21"/>
    <s v="44372_22"/>
    <n v="264.49953101352787"/>
    <n v="337.44491983065899"/>
    <n v="740.94758142321564"/>
    <n v="375.16706414766912"/>
    <n v="0.30284093375538812"/>
    <n v="3.684391078017891"/>
    <n v="0.68378526258701422"/>
    <n v="-28.150500647204908"/>
    <n v="-30.96596103165426"/>
    <n v="-64.946718700426089"/>
    <n v="-33.76929493132414"/>
    <n v="-3.2011728799791805E-2"/>
    <n v="-0.26647493912354142"/>
    <n v="-7.9433204123798271E-2"/>
    <n v="0"/>
    <n v="0"/>
    <n v="0"/>
    <n v="0"/>
    <n v="0"/>
    <n v="0"/>
    <n v="0"/>
  </r>
  <r>
    <x v="24"/>
    <x v="22"/>
    <s v="44372_23"/>
    <n v="246.78994644563068"/>
    <n v="314.67278544897448"/>
    <n v="690.34149356859893"/>
    <n v="348.54767988592369"/>
    <n v="0.29972111934816031"/>
    <n v="3.4392170747274844"/>
    <n v="0.68049775703891069"/>
    <n v="-30.4726151987336"/>
    <n v="-34.225953295631598"/>
    <n v="-71.698065193181392"/>
    <n v="-38.00680554308412"/>
    <n v="-2.2437185213206836E-2"/>
    <n v="-0.29681503921557895"/>
    <n v="-5.7996362862879312E-2"/>
    <n v="0"/>
    <n v="0"/>
    <n v="0"/>
    <n v="0"/>
    <n v="0"/>
    <n v="0"/>
    <n v="0"/>
  </r>
  <r>
    <x v="24"/>
    <x v="23"/>
    <s v="44372_24"/>
    <n v="219.92258129486163"/>
    <n v="280.03079961290672"/>
    <n v="613.62445436993858"/>
    <n v="309.0009162641465"/>
    <n v="0.27728385072678785"/>
    <n v="3.0880580532569106"/>
    <n v="0.63654685751788731"/>
    <n v="-28.823262025316779"/>
    <n v="-32.489918728568654"/>
    <n v="-67.214220809908085"/>
    <n v="-35.688920873834149"/>
    <n v="-9.1030174252772142E-3"/>
    <n v="-0.28109481796182717"/>
    <n v="-2.8120520817693728E-2"/>
    <n v="0"/>
    <n v="0"/>
    <n v="0"/>
    <n v="0"/>
    <n v="0"/>
    <n v="0"/>
    <n v="0"/>
  </r>
  <r>
    <x v="25"/>
    <x v="0"/>
    <s v="44373_1"/>
    <n v="191.46865910679492"/>
    <n v="242.51226068468563"/>
    <n v="528.45562547536167"/>
    <n v="266.85532221315498"/>
    <n v="0.25755981947421541"/>
    <n v="2.6986672250500963"/>
    <n v="0.59530244202450744"/>
    <n v="-22.080885713529799"/>
    <n v="-24.789987351300525"/>
    <n v="-50.546026424022116"/>
    <n v="-25.990111819626836"/>
    <n v="-1.6538314844006144E-3"/>
    <n v="-0.22200785446551177"/>
    <n v="-1.1472035658533856E-2"/>
    <n v="0"/>
    <n v="0"/>
    <n v="0"/>
    <n v="0"/>
    <n v="0"/>
    <n v="0"/>
    <n v="0"/>
  </r>
  <r>
    <x v="25"/>
    <x v="1"/>
    <s v="44373_2"/>
    <n v="168.05716378027725"/>
    <n v="207.98673820576579"/>
    <n v="450.26113652152611"/>
    <n v="229.14805031105598"/>
    <n v="0.24617649327828625"/>
    <n v="2.331603520056889"/>
    <n v="0.57123755953663435"/>
    <n v="-21.573686047495343"/>
    <n v="-23.913268433503351"/>
    <n v="-48.989439685966282"/>
    <n v="-25.906032314941342"/>
    <n v="8.0584055038867355E-3"/>
    <n v="-0.20822573676407571"/>
    <n v="9.9850120099774613E-3"/>
    <n v="0"/>
    <n v="0"/>
    <n v="0"/>
    <n v="0"/>
    <n v="0"/>
    <n v="0"/>
    <n v="0"/>
  </r>
  <r>
    <x v="25"/>
    <x v="2"/>
    <s v="44373_3"/>
    <n v="150.09101223996217"/>
    <n v="183.53910380797066"/>
    <n v="394.10327138967278"/>
    <n v="202.54435482112103"/>
    <n v="0.22757965745988437"/>
    <n v="2.0665707057002742"/>
    <n v="0.53156692921360271"/>
    <n v="-22.583445209552107"/>
    <n v="-25.09669187220846"/>
    <n v="-52.037380958212971"/>
    <n v="-27.008018418454927"/>
    <n v="-1.669577190748741E-3"/>
    <n v="-0.22870769192941123"/>
    <n v="-1.2149661459962656E-2"/>
    <n v="0"/>
    <n v="0"/>
    <n v="0"/>
    <n v="0"/>
    <n v="0"/>
    <n v="0"/>
    <n v="0"/>
  </r>
  <r>
    <x v="25"/>
    <x v="3"/>
    <s v="44373_4"/>
    <n v="138.42440306776192"/>
    <n v="166.91124466018474"/>
    <n v="355.87386630416444"/>
    <n v="184.38866231405291"/>
    <n v="0.19805868097394391"/>
    <n v="1.8683060458860601"/>
    <n v="0.46549490144225336"/>
    <n v="-24.188671892946427"/>
    <n v="-27.140500966037813"/>
    <n v="-56.315528889449034"/>
    <n v="-29.495624178917002"/>
    <n v="-2.3606713680525984E-2"/>
    <n v="-0.27356698100192683"/>
    <n v="-6.2706122008855475E-2"/>
    <n v="0"/>
    <n v="0"/>
    <n v="0"/>
    <n v="0"/>
    <n v="0"/>
    <n v="0"/>
    <n v="0"/>
  </r>
  <r>
    <x v="25"/>
    <x v="4"/>
    <s v="44373_5"/>
    <n v="132.73873663543245"/>
    <n v="158.37516287999443"/>
    <n v="336.71219690609234"/>
    <n v="175.55912080196973"/>
    <n v="0.19983242988015026"/>
    <n v="1.7649613461536644"/>
    <n v="0.46996526049896153"/>
    <n v="-24.619340147948058"/>
    <n v="-27.811462879820965"/>
    <n v="-57.426399225312636"/>
    <n v="-29.992464712653714"/>
    <n v="-1.7557360299513838E-2"/>
    <n v="-0.27614962497134382"/>
    <n v="-4.9152148290735963E-2"/>
    <n v="0"/>
    <n v="0"/>
    <n v="0"/>
    <n v="0"/>
    <n v="0"/>
    <n v="0"/>
    <n v="0"/>
  </r>
  <r>
    <x v="25"/>
    <x v="5"/>
    <s v="44373_6"/>
    <n v="130.90861997615747"/>
    <n v="155.86784527799449"/>
    <n v="331.20474343297275"/>
    <n v="172.60762127316823"/>
    <n v="0.21747093810874774"/>
    <n v="1.7572782235213804"/>
    <n v="0.51054106268728128"/>
    <n v="-24.999127541594682"/>
    <n v="-28.557051052819958"/>
    <n v="-58.511086127521367"/>
    <n v="-30.350831897162465"/>
    <n v="1.8692554967676665E-3"/>
    <n v="-0.26874626700874693"/>
    <n v="-4.6758413537059803E-3"/>
    <n v="0"/>
    <n v="0"/>
    <n v="0"/>
    <n v="0"/>
    <n v="0"/>
    <n v="0"/>
    <n v="0"/>
  </r>
  <r>
    <x v="25"/>
    <x v="6"/>
    <s v="44373_7"/>
    <n v="133.46034435311341"/>
    <n v="159.0417279160439"/>
    <n v="338.1343592750498"/>
    <n v="176.07978774588091"/>
    <n v="0.2120982509455302"/>
    <n v="1.7994171985260332"/>
    <n v="0.49831476267601438"/>
    <n v="-24.379427684648945"/>
    <n v="-28.408952244527573"/>
    <n v="-58.656270246919014"/>
    <n v="-29.440578809124727"/>
    <n v="-6.8931685605046278E-3"/>
    <n v="-0.28054511159900708"/>
    <n v="-2.4323565651490839E-2"/>
    <n v="0"/>
    <n v="0"/>
    <n v="0"/>
    <n v="0"/>
    <n v="0"/>
    <n v="0"/>
    <n v="0"/>
  </r>
  <r>
    <x v="25"/>
    <x v="7"/>
    <s v="44373_8"/>
    <n v="142.00806538289132"/>
    <n v="169.14440873647592"/>
    <n v="359.41948842285552"/>
    <n v="188.08638064030154"/>
    <n v="0.18807287603016062"/>
    <n v="1.8937789662440951"/>
    <n v="0.43978599019045289"/>
    <n v="-22.84069996493956"/>
    <n v="-26.751805316669461"/>
    <n v="-56.061618063341577"/>
    <n v="-27.412189523205701"/>
    <n v="-3.9138420383698733E-2"/>
    <n v="-0.29223753256519935"/>
    <n v="-9.7599564498449143E-2"/>
    <n v="0"/>
    <n v="0"/>
    <n v="0"/>
    <n v="0"/>
    <n v="0"/>
    <n v="0"/>
    <n v="0"/>
  </r>
  <r>
    <x v="25"/>
    <x v="8"/>
    <s v="44373_9"/>
    <n v="156.39356740559577"/>
    <n v="186.4663535627503"/>
    <n v="395.95305628851202"/>
    <n v="208.21834902603624"/>
    <n v="0.19391544592896542"/>
    <n v="2.0777813574429143"/>
    <n v="0.44592439586490351"/>
    <n v="-22.785681356831262"/>
    <n v="-27.302482709264446"/>
    <n v="-58.954769350282589"/>
    <n v="-28.635911763078788"/>
    <n v="-3.4855653420642251E-2"/>
    <n v="-0.27560196170743845"/>
    <n v="-8.6862504295267429E-2"/>
    <n v="0"/>
    <n v="0"/>
    <n v="0"/>
    <n v="0"/>
    <n v="0"/>
    <n v="0"/>
    <n v="0"/>
  </r>
  <r>
    <x v="25"/>
    <x v="9"/>
    <s v="44373_10"/>
    <n v="181.43065083940425"/>
    <n v="217.5300587667686"/>
    <n v="464.93103270213129"/>
    <n v="244.07827102337495"/>
    <n v="0.21648119187037065"/>
    <n v="2.3734579534474429"/>
    <n v="0.48873390135725703"/>
    <n v="-21.691642051138231"/>
    <n v="-26.07728371208384"/>
    <n v="-56.992539623144218"/>
    <n v="-28.070106867355861"/>
    <n v="-2.8513847118199771E-2"/>
    <n v="-0.2590593427276332"/>
    <n v="-7.1696406341518276E-2"/>
    <n v="0"/>
    <n v="0"/>
    <n v="0"/>
    <n v="0"/>
    <n v="0"/>
    <n v="0"/>
    <n v="0"/>
  </r>
  <r>
    <x v="25"/>
    <x v="10"/>
    <s v="44373_11"/>
    <n v="204.44605567687242"/>
    <n v="245.96496456622739"/>
    <n v="528.82240855107716"/>
    <n v="277.21408820999039"/>
    <n v="0.23895507539015556"/>
    <n v="2.6731196790192562"/>
    <n v="0.53920890537614108"/>
    <n v="-17.93924050840506"/>
    <n v="-22.733768055084163"/>
    <n v="-49.310404977662827"/>
    <n v="-23.583177309104922"/>
    <n v="-2.5386391205239521E-2"/>
    <n v="-0.21801577413506734"/>
    <n v="-6.5245734299727715E-2"/>
    <n v="0"/>
    <n v="0"/>
    <n v="0"/>
    <n v="0"/>
    <n v="0"/>
    <n v="0"/>
    <n v="0"/>
  </r>
  <r>
    <x v="25"/>
    <x v="11"/>
    <s v="44373_12"/>
    <n v="218.25727498267213"/>
    <n v="263.50478647671753"/>
    <n v="567.16521566463007"/>
    <n v="297.27318165363391"/>
    <n v="0.24347312129157372"/>
    <n v="2.8530806061311274"/>
    <n v="0.55029008013033986"/>
    <n v="-14.653507655634723"/>
    <n v="-19.030860546286849"/>
    <n v="-41.354188414464346"/>
    <n v="-19.379435792701031"/>
    <n v="-1.7194855838717219E-2"/>
    <n v="-0.16516859274542434"/>
    <n v="-4.7484784283927758E-2"/>
    <n v="0"/>
    <n v="0"/>
    <n v="0"/>
    <n v="0"/>
    <n v="0"/>
    <n v="0"/>
    <n v="0"/>
  </r>
  <r>
    <x v="25"/>
    <x v="12"/>
    <s v="44373_13"/>
    <n v="224.30676013571681"/>
    <n v="269.96224953824662"/>
    <n v="582.21106110351457"/>
    <n v="305.60542823792662"/>
    <n v="0.23917770269919456"/>
    <n v="2.9191563251536521"/>
    <n v="0.54214872819121196"/>
    <n v="-12.13705383575121"/>
    <n v="-16.199692625983264"/>
    <n v="-34.767627957718069"/>
    <n v="-15.999089125917806"/>
    <n v="-1.300097114870858E-2"/>
    <n v="-0.12705682195745902"/>
    <n v="-3.812378507409904E-2"/>
    <n v="0"/>
    <n v="0"/>
    <n v="0"/>
    <n v="0"/>
    <n v="0"/>
    <n v="0"/>
    <n v="0"/>
  </r>
  <r>
    <x v="25"/>
    <x v="13"/>
    <s v="44373_14"/>
    <n v="232.28644907767571"/>
    <n v="278.62220754751502"/>
    <n v="602.45697809275271"/>
    <n v="316.96794030987263"/>
    <n v="0.23094385395967065"/>
    <n v="2.9570828316600233"/>
    <n v="0.52414130713152884"/>
    <n v="-11.861544143428194"/>
    <n v="-16.216128302745595"/>
    <n v="-34.128281610616341"/>
    <n v="-15.490177071384583"/>
    <n v="-7.1419063215787375E-3"/>
    <n v="-0.13176069319697301"/>
    <n v="-2.4763479426098849E-2"/>
    <n v="0"/>
    <n v="0"/>
    <n v="0"/>
    <n v="0"/>
    <n v="0"/>
    <n v="0"/>
    <n v="0"/>
  </r>
  <r>
    <x v="25"/>
    <x v="14"/>
    <s v="44373_15"/>
    <n v="232.15778209479936"/>
    <n v="281.41776051663027"/>
    <n v="610.75603887970522"/>
    <n v="319.78733903614915"/>
    <n v="0.21929653500184476"/>
    <n v="2.9554577008577367"/>
    <n v="0.49904092683657142"/>
    <n v="-13.748774355162119"/>
    <n v="-18.362172134343076"/>
    <n v="-37.632497137159731"/>
    <n v="-17.567024990765187"/>
    <n v="-4.527331678166293E-3"/>
    <n v="-0.14518220404611998"/>
    <n v="-1.9326347322387111E-2"/>
    <n v="0"/>
    <n v="0"/>
    <n v="0"/>
    <n v="0"/>
    <n v="0"/>
    <n v="0"/>
    <n v="0"/>
  </r>
  <r>
    <x v="25"/>
    <x v="15"/>
    <s v="44373_16"/>
    <n v="228.65674013542105"/>
    <n v="279.25686907065364"/>
    <n v="605.54144732295083"/>
    <n v="315.62354551778731"/>
    <n v="0.21503856556685297"/>
    <n v="2.9164060034770989"/>
    <n v="0.48925490647109032"/>
    <n v="-15.525015168478824"/>
    <n v="-20.754069976748738"/>
    <n v="-42.828367520390671"/>
    <n v="-20.128612973572523"/>
    <n v="-1.2548167191869309E-2"/>
    <n v="-0.17415561838996563"/>
    <n v="-3.7521644704841393E-2"/>
    <n v="0"/>
    <n v="0"/>
    <n v="0"/>
    <n v="0"/>
    <n v="0"/>
    <n v="0"/>
    <n v="0"/>
  </r>
  <r>
    <x v="25"/>
    <x v="16"/>
    <s v="44373_17"/>
    <n v="221.87329887641533"/>
    <n v="273.66717603707679"/>
    <n v="595.32511250090101"/>
    <n v="308.15638451188062"/>
    <n v="0.21358307406296195"/>
    <n v="2.883366233098354"/>
    <n v="0.48416428146788487"/>
    <n v="-18.161701649220298"/>
    <n v="-23.359229470456231"/>
    <n v="-48.353444284792594"/>
    <n v="-22.941897647767885"/>
    <n v="-3.0629818491721771E-2"/>
    <n v="-0.22540075042406826"/>
    <n v="-7.883450383826654E-2"/>
    <n v="0"/>
    <n v="0"/>
    <n v="0"/>
    <n v="0"/>
    <n v="0"/>
    <n v="0"/>
    <n v="0"/>
  </r>
  <r>
    <x v="25"/>
    <x v="17"/>
    <s v="44373_18"/>
    <n v="230.56561844074872"/>
    <n v="287.46599656099283"/>
    <n v="628.22623009113204"/>
    <n v="323.30144661583688"/>
    <n v="0.23635981728492844"/>
    <n v="3.0398275971116648"/>
    <n v="0.53331311583280827"/>
    <n v="-19.182658819692858"/>
    <n v="-24.3384167063424"/>
    <n v="-49.657066761724913"/>
    <n v="-23.652932383637058"/>
    <n v="-3.3096132304829488E-2"/>
    <n v="-0.25004906870907689"/>
    <n v="-8.3348252256067679E-2"/>
    <n v="0"/>
    <n v="0"/>
    <n v="0"/>
    <n v="0"/>
    <n v="0"/>
    <n v="0"/>
    <n v="0"/>
  </r>
  <r>
    <x v="25"/>
    <x v="18"/>
    <s v="44373_19"/>
    <n v="265.06553135778785"/>
    <n v="331.92516498872175"/>
    <n v="729.31353583806822"/>
    <n v="372.35091825290806"/>
    <n v="0.29040255291647099"/>
    <n v="3.5613072285283125"/>
    <n v="0.64968615378044381"/>
    <n v="-17.261071194550755"/>
    <n v="-21.24900139275611"/>
    <n v="-40.873188774580782"/>
    <n v="-20.017999276286687"/>
    <n v="-3.9387232224693251E-2"/>
    <n v="-0.24155167533305688"/>
    <n v="-9.590913395694127E-2"/>
    <n v="0"/>
    <n v="0"/>
    <n v="0"/>
    <n v="0"/>
    <n v="0"/>
    <n v="0"/>
    <n v="0"/>
  </r>
  <r>
    <x v="25"/>
    <x v="19"/>
    <s v="44373_20"/>
    <n v="274.00895569255749"/>
    <n v="344.3075328788986"/>
    <n v="758.16079163756194"/>
    <n v="386.00337179717826"/>
    <n v="0.30530743928288206"/>
    <n v="3.708109993881235"/>
    <n v="0.68143683190107174"/>
    <n v="-18.765854508700734"/>
    <n v="-22.10445404213813"/>
    <n v="-42.652977423551803"/>
    <n v="-20.827190613917018"/>
    <n v="-4.262168786787577E-2"/>
    <n v="-0.25352355288851153"/>
    <n v="-0.10355811100549508"/>
    <n v="0"/>
    <n v="0"/>
    <n v="0"/>
    <n v="0"/>
    <n v="0"/>
    <n v="0"/>
    <n v="0"/>
  </r>
  <r>
    <x v="25"/>
    <x v="20"/>
    <s v="44373_21"/>
    <n v="271.99393094412289"/>
    <n v="341.69273708929444"/>
    <n v="752.92119288358936"/>
    <n v="383.47596638254703"/>
    <n v="0.30408175296601903"/>
    <n v="3.6839317897452455"/>
    <n v="0.67959260670800137"/>
    <n v="-19.962380991799151"/>
    <n v="-24.498128095802208"/>
    <n v="-47.889895827088537"/>
    <n v="-23.313335109909612"/>
    <n v="-4.3054943628058159E-2"/>
    <n v="-0.27743648550875977"/>
    <n v="-0.1051002126664298"/>
    <n v="0"/>
    <n v="0"/>
    <n v="0"/>
    <n v="0"/>
    <n v="0"/>
    <n v="0"/>
    <n v="0"/>
  </r>
  <r>
    <x v="25"/>
    <x v="21"/>
    <s v="44373_22"/>
    <n v="265.99310603444798"/>
    <n v="335.76238874686868"/>
    <n v="740.15687984176679"/>
    <n v="376.6012464360756"/>
    <n v="0.29768397647244282"/>
    <n v="3.6195947075654624"/>
    <n v="0.66561439892655361"/>
    <n v="-22.397489586144115"/>
    <n v="-27.362319100252641"/>
    <n v="-54.496220273652625"/>
    <n v="-26.437126273956455"/>
    <n v="-4.4792102516992054E-2"/>
    <n v="-0.30760383343832431"/>
    <n v="-0.10918064472106791"/>
    <n v="0"/>
    <n v="0"/>
    <n v="0"/>
    <n v="0"/>
    <n v="0"/>
    <n v="0"/>
    <n v="0"/>
  </r>
  <r>
    <x v="25"/>
    <x v="22"/>
    <s v="44373_23"/>
    <n v="251.48018101129512"/>
    <n v="319.11354407026994"/>
    <n v="703.50675785007206"/>
    <n v="356.87672847136588"/>
    <n v="0.29346076313503311"/>
    <n v="3.441732641909065"/>
    <n v="0.65922722950387802"/>
    <n v="-25.438460567943533"/>
    <n v="-31.044976803775079"/>
    <n v="-62.824023931714045"/>
    <n v="-30.834655481984012"/>
    <n v="-3.0859930906359627E-2"/>
    <n v="-0.33332479602380943"/>
    <n v="-7.7546285566732265E-2"/>
    <n v="0"/>
    <n v="0"/>
    <n v="0"/>
    <n v="0"/>
    <n v="0"/>
    <n v="0"/>
    <n v="0"/>
  </r>
  <r>
    <x v="25"/>
    <x v="23"/>
    <s v="44373_24"/>
    <n v="228.7597357509469"/>
    <n v="290.14068249310441"/>
    <n v="638.37697871301316"/>
    <n v="323.68399450522679"/>
    <n v="0.27618858715855704"/>
    <n v="3.1459702879969607"/>
    <n v="0.62387676463613639"/>
    <n v="-28.180394323055005"/>
    <n v="-35.074441240616132"/>
    <n v="-71.784218607385924"/>
    <n v="-35.230346276595583"/>
    <n v="-2.7771685121929641E-2"/>
    <n v="-0.36561464034616808"/>
    <n v="-7.052460706659118E-2"/>
    <n v="0"/>
    <n v="0"/>
    <n v="0"/>
    <n v="0"/>
    <n v="0"/>
    <n v="0"/>
    <n v="0"/>
  </r>
  <r>
    <x v="26"/>
    <x v="0"/>
    <s v="44374_1"/>
    <n v="201.02661423013737"/>
    <n v="253.46558770651731"/>
    <n v="553.85237400413905"/>
    <n v="281.91684755083827"/>
    <n v="0.24280702824115658"/>
    <n v="2.7486796214154765"/>
    <n v="0.55473769434947662"/>
    <n v="-30.690215489142819"/>
    <n v="-38.232771911054925"/>
    <n v="-79.455159024107971"/>
    <n v="-39.158636472917728"/>
    <n v="-3.240337732079554E-2"/>
    <n v="-0.39389457642815723"/>
    <n v="-8.2152143206615638E-2"/>
    <n v="0"/>
    <n v="0"/>
    <n v="0"/>
    <n v="0"/>
    <n v="0"/>
    <n v="0"/>
    <n v="0"/>
  </r>
  <r>
    <x v="26"/>
    <x v="1"/>
    <s v="44374_2"/>
    <n v="174.79782972689645"/>
    <n v="216.3758271463918"/>
    <n v="470.72965436791014"/>
    <n v="240.72083759921864"/>
    <n v="0.21615678219360621"/>
    <n v="2.3361408653223577"/>
    <n v="0.4960016875576585"/>
    <n v="-30.410826586984314"/>
    <n v="-37.792659642047276"/>
    <n v="-78.069373920972623"/>
    <n v="-38.792113359610759"/>
    <n v="-3.4042849620467913E-2"/>
    <n v="-0.40724641494661218"/>
    <n v="-8.64588927373591E-2"/>
    <n v="0"/>
    <n v="0"/>
    <n v="0"/>
    <n v="0"/>
    <n v="0"/>
    <n v="0"/>
    <n v="0"/>
  </r>
  <r>
    <x v="26"/>
    <x v="2"/>
    <s v="44374_3"/>
    <n v="155.24029420416934"/>
    <n v="188.67941371718905"/>
    <n v="406.86356687452155"/>
    <n v="210.34054421465191"/>
    <n v="0.19158125721261482"/>
    <n v="2.0289868928530135"/>
    <n v="0.44237999052475885"/>
    <n v="-24.750173549477257"/>
    <n v="-31.7751114561352"/>
    <n v="-64.414780804403748"/>
    <n v="-29.59359803213659"/>
    <n v="-4.5368055241776437E-2"/>
    <n v="-0.39075704189591026"/>
    <n v="-0.11225258055321037"/>
    <n v="0"/>
    <n v="0"/>
    <n v="0"/>
    <n v="0"/>
    <n v="0"/>
    <n v="0"/>
    <n v="0"/>
  </r>
  <r>
    <x v="26"/>
    <x v="3"/>
    <s v="44374_4"/>
    <n v="142.95604995125223"/>
    <n v="170.59100446300948"/>
    <n v="365.53404706839569"/>
    <n v="190.8944549527412"/>
    <n v="0.18072986001391114"/>
    <n v="1.8328517111313258"/>
    <n v="0.41924446331862242"/>
    <n v="-20.309142963820982"/>
    <n v="-26.272803281399749"/>
    <n v="-51.793328678913291"/>
    <n v="-22.819481058185122"/>
    <n v="-3.0406927253750639E-2"/>
    <n v="-0.34473510311140321"/>
    <n v="-7.7756449582334519E-2"/>
    <n v="0"/>
    <n v="0"/>
    <n v="0"/>
    <n v="0"/>
    <n v="0"/>
    <n v="0"/>
    <n v="0"/>
  </r>
  <r>
    <x v="26"/>
    <x v="4"/>
    <s v="44374_5"/>
    <n v="136.2487652913471"/>
    <n v="160.72063329351562"/>
    <n v="342.45074905924054"/>
    <n v="180.20364296789029"/>
    <n v="0.18058189620743292"/>
    <n v="1.7416891795851661"/>
    <n v="0.41905721286605452"/>
    <n v="-20.590684739083414"/>
    <n v="-26.605465703848449"/>
    <n v="-52.716873540451374"/>
    <n v="-23.163490717665873"/>
    <n v="-3.0608145501042256E-2"/>
    <n v="-0.34284133286136559"/>
    <n v="-7.8282581740405963E-2"/>
    <n v="0"/>
    <n v="0"/>
    <n v="0"/>
    <n v="0"/>
    <n v="0"/>
    <n v="0"/>
    <n v="0"/>
  </r>
  <r>
    <x v="26"/>
    <x v="5"/>
    <s v="44374_6"/>
    <n v="133.60503751111543"/>
    <n v="155.90652580156984"/>
    <n v="331.65026930304828"/>
    <n v="175.56538719167921"/>
    <n v="0.18947084460664787"/>
    <n v="1.707431311259753"/>
    <n v="0.43915356499905128"/>
    <n v="-21.339224966577849"/>
    <n v="-27.798699228925368"/>
    <n v="-55.045657912759395"/>
    <n v="-24.138504581560795"/>
    <n v="-3.2209958570741153E-2"/>
    <n v="-0.36125144108033586"/>
    <n v="-8.1697912058171437E-2"/>
    <n v="0"/>
    <n v="0"/>
    <n v="0"/>
    <n v="0"/>
    <n v="0"/>
    <n v="0"/>
    <n v="0"/>
  </r>
  <r>
    <x v="26"/>
    <x v="6"/>
    <s v="44374_7"/>
    <n v="136.45805040054395"/>
    <n v="156.41819684384427"/>
    <n v="332.53277672422115"/>
    <n v="176.99144001193187"/>
    <n v="0.19179627650752082"/>
    <n v="1.7044105853337501"/>
    <n v="0.44436377246024039"/>
    <n v="-20.812766066117209"/>
    <n v="-27.755370283901208"/>
    <n v="-54.856548813287326"/>
    <n v="-23.727008700480503"/>
    <n v="-3.1978467371793245E-2"/>
    <n v="-0.36802395118428077"/>
    <n v="-8.0888138541704985E-2"/>
    <n v="0"/>
    <n v="0"/>
    <n v="0"/>
    <n v="0"/>
    <n v="0"/>
    <n v="0"/>
    <n v="0"/>
  </r>
  <r>
    <x v="26"/>
    <x v="7"/>
    <s v="44374_8"/>
    <n v="141.41965739774196"/>
    <n v="161.0997514759394"/>
    <n v="342.53634555510865"/>
    <n v="183.22234325834111"/>
    <n v="0.18272096521236725"/>
    <n v="1.7391526700792459"/>
    <n v="0.42146619378283812"/>
    <n v="-19.975702243224653"/>
    <n v="-27.687657364843201"/>
    <n v="-54.964255574223955"/>
    <n v="-23.146338662009754"/>
    <n v="-4.3303257835017449E-2"/>
    <n v="-0.37987395381333422"/>
    <n v="-0.10631240055926341"/>
    <n v="0"/>
    <n v="0"/>
    <n v="0"/>
    <n v="0"/>
    <n v="0"/>
    <n v="0"/>
    <n v="0"/>
  </r>
  <r>
    <x v="26"/>
    <x v="8"/>
    <s v="44374_9"/>
    <n v="150.7288317872916"/>
    <n v="172.31336879765209"/>
    <n v="367.22727121283623"/>
    <n v="197.65668649074294"/>
    <n v="0.18297225068630632"/>
    <n v="1.8384754919876847"/>
    <n v="0.41943953771955239"/>
    <n v="-18.901723637245212"/>
    <n v="-26.422925459203867"/>
    <n v="-53.339561227422955"/>
    <n v="-21.510831497068974"/>
    <n v="-3.1197054932053148E-2"/>
    <n v="-0.34789874775855906"/>
    <n v="-7.8966855230436478E-2"/>
    <n v="0"/>
    <n v="0"/>
    <n v="0"/>
    <n v="0"/>
    <n v="0"/>
    <n v="0"/>
    <n v="0"/>
  </r>
  <r>
    <x v="26"/>
    <x v="9"/>
    <s v="44374_10"/>
    <n v="173.00873881239389"/>
    <n v="201.13631648398837"/>
    <n v="431.8114063906612"/>
    <n v="230.13466961694698"/>
    <n v="0.21658596692355958"/>
    <n v="2.1670926851470615"/>
    <n v="0.49122815160352828"/>
    <n v="-15.222156415372424"/>
    <n v="-22.588481274726114"/>
    <n v="-45.512468810728791"/>
    <n v="-17.235395591569507"/>
    <n v="-1.2293709253967482E-2"/>
    <n v="-0.28056530934990953"/>
    <n v="-3.4380328327908327E-2"/>
    <n v="0"/>
    <n v="0"/>
    <n v="0"/>
    <n v="0"/>
    <n v="0"/>
    <n v="0"/>
    <n v="0"/>
  </r>
  <r>
    <x v="26"/>
    <x v="10"/>
    <s v="44374_11"/>
    <n v="194.84238243350356"/>
    <n v="231.48893841524068"/>
    <n v="499.66499290104264"/>
    <n v="261.84707402609251"/>
    <n v="0.22722882420410478"/>
    <n v="2.4955763961924609"/>
    <n v="0.51835193300626203"/>
    <n v="-11.054321565863635"/>
    <n v="-17.969486873359379"/>
    <n v="-35.440673250391178"/>
    <n v="-11.846551073724694"/>
    <n v="-2.016187636895326E-4"/>
    <n v="-0.2185670916557477"/>
    <n v="-8.4044322348014316E-3"/>
    <n v="0"/>
    <n v="0"/>
    <n v="0"/>
    <n v="0"/>
    <n v="0"/>
    <n v="0"/>
    <n v="0"/>
  </r>
  <r>
    <x v="26"/>
    <x v="11"/>
    <s v="44374_12"/>
    <n v="205.81444942513622"/>
    <n v="247.94510288218754"/>
    <n v="537.25054598913027"/>
    <n v="278.12920677588113"/>
    <n v="0.22558582225092416"/>
    <n v="2.6568713949258784"/>
    <n v="0.51617425136998341"/>
    <n v="-8.2861400660049167"/>
    <n v="-14.777809293879784"/>
    <n v="-28.000959194516156"/>
    <n v="-8.3064547505051678"/>
    <n v="4.7154047905433889E-3"/>
    <n v="-0.17845325283939467"/>
    <n v="2.1262969156116661E-3"/>
    <n v="0"/>
    <n v="0"/>
    <n v="0"/>
    <n v="0"/>
    <n v="0"/>
    <n v="0"/>
    <n v="0"/>
  </r>
  <r>
    <x v="26"/>
    <x v="12"/>
    <s v="44374_13"/>
    <n v="211.8242043815865"/>
    <n v="253.71778772921698"/>
    <n v="550.25155909608259"/>
    <n v="285.40379167965654"/>
    <n v="0.22695431595776355"/>
    <n v="2.6850056765132377"/>
    <n v="0.52009642719206306"/>
    <n v="-5.0277550168484764"/>
    <n v="-11.42915748407637"/>
    <n v="-20.866864293941756"/>
    <n v="-4.4570542791236001"/>
    <n v="1.0738953171290786E-2"/>
    <n v="-0.14164644605521254"/>
    <n v="1.5809552648057119E-2"/>
    <n v="0"/>
    <n v="0"/>
    <n v="0"/>
    <n v="0"/>
    <n v="0"/>
    <n v="0"/>
    <n v="0"/>
  </r>
  <r>
    <x v="26"/>
    <x v="13"/>
    <s v="44374_14"/>
    <n v="216.25309205594809"/>
    <n v="258.12836895756777"/>
    <n v="561.87049913955866"/>
    <n v="292.21064885532252"/>
    <n v="0.22536354199154435"/>
    <n v="2.6991959072748828"/>
    <n v="0.51626775247955947"/>
    <n v="-3.9881982382134256"/>
    <n v="-9.8545842206368999"/>
    <n v="-16.991326146777244"/>
    <n v="-2.7189968511971383"/>
    <n v="9.1328743939658348E-3"/>
    <n v="-0.12263576305096506"/>
    <n v="1.1015285593023755E-2"/>
    <n v="0"/>
    <n v="0"/>
    <n v="0"/>
    <n v="0"/>
    <n v="0"/>
    <n v="0"/>
    <n v="0"/>
  </r>
  <r>
    <x v="26"/>
    <x v="14"/>
    <s v="44374_15"/>
    <n v="216.01415554119569"/>
    <n v="259.2278118765862"/>
    <n v="565.53030972717193"/>
    <n v="292.97464439899778"/>
    <n v="0.20469323671030845"/>
    <n v="2.6642815867185208"/>
    <n v="0.46665205017532829"/>
    <n v="-3.3184988573970329"/>
    <n v="-8.9961192819641251"/>
    <n v="-14.914294463522324"/>
    <n v="-1.9984310816170403"/>
    <n v="-7.3107308023199957E-3"/>
    <n v="-0.12654906226611942"/>
    <n v="-2.6583748395652949E-2"/>
    <n v="0"/>
    <n v="0"/>
    <n v="0"/>
    <n v="0"/>
    <n v="0"/>
    <n v="0"/>
    <n v="0"/>
  </r>
  <r>
    <x v="26"/>
    <x v="15"/>
    <s v="44374_16"/>
    <n v="207.91226504328122"/>
    <n v="253.34964054689854"/>
    <n v="553.71940068078072"/>
    <n v="284.30719018438447"/>
    <n v="0.1978389120471965"/>
    <n v="2.5819164586757046"/>
    <n v="0.45225559547232069"/>
    <n v="-5.434933473071986"/>
    <n v="-10.563985169804061"/>
    <n v="-18.267331706704056"/>
    <n v="-4.3679683518009114"/>
    <n v="-7.1537872087401805E-3"/>
    <n v="-0.14367307169215374"/>
    <n v="-2.6303047762666582E-2"/>
    <n v="0"/>
    <n v="0"/>
    <n v="0"/>
    <n v="0"/>
    <n v="0"/>
    <n v="0"/>
    <n v="0"/>
  </r>
  <r>
    <x v="26"/>
    <x v="16"/>
    <s v="44374_17"/>
    <n v="207.42310549987209"/>
    <n v="254.13324939631042"/>
    <n v="556.10385441566586"/>
    <n v="284.4555187353227"/>
    <n v="0.20213073713810248"/>
    <n v="2.5950290364125399"/>
    <n v="0.45778503173034729"/>
    <n v="-7.5076954064321519"/>
    <n v="-12.319356116947068"/>
    <n v="-21.98194208706844"/>
    <n v="-6.5042289700826501"/>
    <n v="-1.4135662910755237E-2"/>
    <n v="-0.17554996185590721"/>
    <n v="-4.2122311889217945E-2"/>
    <n v="0"/>
    <n v="0"/>
    <n v="0"/>
    <n v="0"/>
    <n v="0"/>
    <n v="0"/>
    <n v="0"/>
  </r>
  <r>
    <x v="26"/>
    <x v="17"/>
    <s v="44374_18"/>
    <n v="220.48779392079558"/>
    <n v="272.03980195373623"/>
    <n v="596.66560839750275"/>
    <n v="304.95069605755788"/>
    <n v="0.22517196701268349"/>
    <n v="2.8179437271625885"/>
    <n v="0.50588918374577563"/>
    <n v="-8.1490385124829654"/>
    <n v="-12.174723501249114"/>
    <n v="-21.361999335973081"/>
    <n v="-6.228571627963893"/>
    <n v="-3.0473219016895203E-2"/>
    <n v="-0.19960130780090612"/>
    <n v="-7.8379591208081328E-2"/>
    <n v="0"/>
    <n v="0"/>
    <n v="0"/>
    <n v="0"/>
    <n v="0"/>
    <n v="0"/>
    <n v="0"/>
  </r>
  <r>
    <x v="26"/>
    <x v="18"/>
    <s v="44374_19"/>
    <n v="263.52332718379841"/>
    <n v="324.18771625759365"/>
    <n v="713.27534127906051"/>
    <n v="364.26340769095799"/>
    <n v="0.29215921411186729"/>
    <n v="3.4314247682208956"/>
    <n v="0.65014529623712747"/>
    <n v="-5.4973043602540894"/>
    <n v="-8.4196808610384259"/>
    <n v="-11.192797264315811"/>
    <n v="-1.8123136005707368"/>
    <n v="-3.8441870597670229E-2"/>
    <n v="-0.18581472155745912"/>
    <n v="-9.4760564891288229E-2"/>
    <n v="0"/>
    <n v="0"/>
    <n v="0"/>
    <n v="0"/>
    <n v="0"/>
    <n v="0"/>
    <n v="0"/>
  </r>
  <r>
    <x v="26"/>
    <x v="19"/>
    <s v="44374_20"/>
    <n v="276.84699941649313"/>
    <n v="341.50537305740636"/>
    <n v="752.54898231496702"/>
    <n v="383.80410845410654"/>
    <n v="0.3086445377488739"/>
    <n v="3.6264763889713443"/>
    <n v="0.68369374699029606"/>
    <n v="-5.3781547752054903"/>
    <n v="-7.7141882381700624"/>
    <n v="-9.5877008120709952"/>
    <n v="-1.2828495360570107"/>
    <n v="-4.1549747941295831E-2"/>
    <n v="-0.17952552365908828"/>
    <n v="-0.10200918516148128"/>
    <n v="0"/>
    <n v="0"/>
    <n v="0"/>
    <n v="0"/>
    <n v="0"/>
    <n v="0"/>
    <n v="0"/>
  </r>
  <r>
    <x v="26"/>
    <x v="20"/>
    <s v="44374_21"/>
    <n v="279.49148599998642"/>
    <n v="345.14971629546596"/>
    <n v="760.9163440406295"/>
    <n v="388.17770778882709"/>
    <n v="0.30286232769949245"/>
    <n v="3.6588779943821712"/>
    <n v="0.67294990126500509"/>
    <n v="-5.1721248555067536"/>
    <n v="-7.5271393017751098"/>
    <n v="-9.3197187286245811"/>
    <n v="-1.0749746608209423"/>
    <n v="-4.3340732397081597E-2"/>
    <n v="-0.17640702863842134"/>
    <n v="-0.10583700361863127"/>
    <n v="0"/>
    <n v="0"/>
    <n v="0"/>
    <n v="0"/>
    <n v="0"/>
    <n v="0"/>
    <n v="0"/>
  </r>
  <r>
    <x v="26"/>
    <x v="21"/>
    <s v="44374_22"/>
    <n v="275.17401411339227"/>
    <n v="341.03307403332815"/>
    <n v="752.05158228602909"/>
    <n v="382.9791586225511"/>
    <n v="0.29696402828924412"/>
    <n v="3.6030650530358788"/>
    <n v="0.66161939646845214"/>
    <n v="-6.891791845298556"/>
    <n v="-9.5559637459693594"/>
    <n v="-13.888280486036104"/>
    <n v="-3.6185671527336734"/>
    <n v="-4.4330498651189994E-2"/>
    <n v="-0.19875117275337395"/>
    <n v="-0.10842117774054114"/>
    <n v="0"/>
    <n v="0"/>
    <n v="0"/>
    <n v="0"/>
    <n v="0"/>
    <n v="0"/>
    <n v="0"/>
  </r>
  <r>
    <x v="26"/>
    <x v="22"/>
    <s v="44374_23"/>
    <n v="258.35362767969679"/>
    <n v="321.74800078676162"/>
    <n v="709.72206086805033"/>
    <n v="360.43856895927951"/>
    <n v="0.28362334669056777"/>
    <n v="3.4013536565281584"/>
    <n v="0.6351066463276156"/>
    <n v="-10.235946375926559"/>
    <n v="-13.388982974169496"/>
    <n v="-22.432343462628168"/>
    <n v="-8.0161699071163"/>
    <n v="-4.3001198674489649E-2"/>
    <n v="-0.23664935177854587"/>
    <n v="-0.10581162613696603"/>
    <n v="0"/>
    <n v="0"/>
    <n v="0"/>
    <n v="0"/>
    <n v="0"/>
    <n v="0"/>
    <n v="0"/>
  </r>
  <r>
    <x v="26"/>
    <x v="23"/>
    <s v="44374_24"/>
    <n v="232.58752556845815"/>
    <n v="288.5488330051121"/>
    <n v="636.10043018322665"/>
    <n v="322.46454135861421"/>
    <n v="0.26019814337797464"/>
    <n v="3.0619093364608028"/>
    <n v="0.58736065865168707"/>
    <n v="-14.429420929792425"/>
    <n v="-19.056167397445396"/>
    <n v="-34.676247575736703"/>
    <n v="-14.418581443293826"/>
    <n v="-4.3752362688106484E-2"/>
    <n v="-0.29219781889484558"/>
    <n v="-0.10799406275989093"/>
    <n v="0"/>
    <n v="0"/>
    <n v="0"/>
    <n v="0"/>
    <n v="0"/>
    <n v="0"/>
    <n v="0"/>
  </r>
  <r>
    <x v="27"/>
    <x v="0"/>
    <s v="44375_1"/>
    <n v="203.87609565922122"/>
    <n v="250.98244816168383"/>
    <n v="550.15358316141123"/>
    <n v="280.00526909882927"/>
    <n v="0.23324599192292683"/>
    <n v="2.6815556248915424"/>
    <n v="0.53138699024121028"/>
    <n v="-15.603347213395038"/>
    <n v="-20.073395354181805"/>
    <n v="-38.517029332056488"/>
    <n v="-16.26336058995637"/>
    <n v="-4.3817269945923602E-2"/>
    <n v="-0.30056281327150181"/>
    <n v="-0.10844287670453712"/>
    <n v="0"/>
    <n v="0"/>
    <n v="0"/>
    <n v="0"/>
    <n v="0"/>
    <n v="0"/>
    <n v="0"/>
  </r>
  <r>
    <x v="27"/>
    <x v="1"/>
    <s v="44375_2"/>
    <n v="176.32395907085464"/>
    <n v="214.8661931681296"/>
    <n v="467.35664502687291"/>
    <n v="238.92332464552507"/>
    <n v="0.21522918570433924"/>
    <n v="2.3631101332784423"/>
    <n v="0.49379577434189703"/>
    <n v="-17.586458203792276"/>
    <n v="-22.703951509897912"/>
    <n v="-44.937240720255772"/>
    <n v="-19.442388055283036"/>
    <n v="-4.3304124204286809E-2"/>
    <n v="-0.31483205673504705"/>
    <n v="-0.10728645239372583"/>
    <n v="0"/>
    <n v="0"/>
    <n v="0"/>
    <n v="0"/>
    <n v="0"/>
    <n v="0"/>
    <n v="0"/>
  </r>
  <r>
    <x v="27"/>
    <x v="2"/>
    <s v="44375_3"/>
    <n v="155.22108579706386"/>
    <n v="186.15722246288686"/>
    <n v="401.3435014942595"/>
    <n v="207.43722077960078"/>
    <n v="0.20478851038211437"/>
    <n v="2.0853569521816309"/>
    <n v="0.47131942009568861"/>
    <n v="-18.881433330247116"/>
    <n v="-24.232029816097665"/>
    <n v="-48.314961658095619"/>
    <n v="-21.016084645789533"/>
    <n v="-4.3283835220220286E-2"/>
    <n v="-0.33133504290367727"/>
    <n v="-0.1069996292647976"/>
    <n v="0"/>
    <n v="0"/>
    <n v="0"/>
    <n v="0"/>
    <n v="0"/>
    <n v="0"/>
    <n v="0"/>
  </r>
  <r>
    <x v="27"/>
    <x v="3"/>
    <s v="44375_4"/>
    <n v="143.07516263149341"/>
    <n v="168.02835225702546"/>
    <n v="359.43420120014991"/>
    <n v="187.7745663335854"/>
    <n v="0.19559624702948622"/>
    <n v="1.8950807598442354"/>
    <n v="0.45232262431723547"/>
    <n v="-19.387694527525134"/>
    <n v="-25.329464620972637"/>
    <n v="-50.927355411176833"/>
    <n v="-22.033136838717514"/>
    <n v="-4.1149736634328776E-2"/>
    <n v="-0.34384752077993996"/>
    <n v="-0.10312068260555572"/>
    <n v="0"/>
    <n v="0"/>
    <n v="0"/>
    <n v="0"/>
    <n v="0"/>
    <n v="0"/>
    <n v="0"/>
  </r>
  <r>
    <x v="27"/>
    <x v="4"/>
    <s v="44375_5"/>
    <n v="136.85655522284696"/>
    <n v="158.49066880229358"/>
    <n v="337.56910978531914"/>
    <n v="177.80292348916845"/>
    <n v="0.18692585215253371"/>
    <n v="1.7806358794083952"/>
    <n v="0.43295412973922309"/>
    <n v="-19.495077145486476"/>
    <n v="-25.741139216642942"/>
    <n v="-51.74998097384902"/>
    <n v="-22.287083638649531"/>
    <n v="-4.3040324191574872E-2"/>
    <n v="-0.35026087544007062"/>
    <n v="-0.10705109167793828"/>
    <n v="0"/>
    <n v="0"/>
    <n v="0"/>
    <n v="0"/>
    <n v="0"/>
    <n v="0"/>
    <n v="0"/>
  </r>
  <r>
    <x v="27"/>
    <x v="5"/>
    <s v="44375_6"/>
    <n v="135.32190462520487"/>
    <n v="156.07981589197846"/>
    <n v="331.68757338714607"/>
    <n v="175.49929456142326"/>
    <n v="0.18660400502564733"/>
    <n v="1.7665189242380257"/>
    <n v="0.43206075169824421"/>
    <n v="-19.269540107412233"/>
    <n v="-25.496359278494474"/>
    <n v="-51.46751447956153"/>
    <n v="-21.888840785429743"/>
    <n v="-4.2378531808309833E-2"/>
    <n v="-0.34795521586558981"/>
    <n v="-0.10605927083432534"/>
    <n v="0"/>
    <n v="0"/>
    <n v="0"/>
    <n v="0"/>
    <n v="0"/>
    <n v="0"/>
    <n v="0"/>
  </r>
  <r>
    <x v="27"/>
    <x v="6"/>
    <s v="44375_7"/>
    <n v="138.75752613499537"/>
    <n v="159.78743856127403"/>
    <n v="339.47692173784532"/>
    <n v="179.82801817307538"/>
    <n v="0.18738596942928742"/>
    <n v="1.8353728376833816"/>
    <n v="0.43422124564120806"/>
    <n v="-18.627115726540328"/>
    <n v="-25.224768585830571"/>
    <n v="-51.097192551224502"/>
    <n v="-21.235766280282387"/>
    <n v="-3.9861533056297485E-2"/>
    <n v="-0.33354724907703198"/>
    <n v="-0.10051465607099333"/>
    <n v="0"/>
    <n v="0"/>
    <n v="0"/>
    <n v="0"/>
    <n v="0"/>
    <n v="0"/>
    <n v="0"/>
  </r>
  <r>
    <x v="27"/>
    <x v="7"/>
    <s v="44375_8"/>
    <n v="145.92532245511526"/>
    <n v="167.87429641258311"/>
    <n v="356.33839923553387"/>
    <n v="189.87506235342894"/>
    <n v="0.18686709962483458"/>
    <n v="1.9298465192611569"/>
    <n v="0.43096085519197425"/>
    <n v="-17.134746284476968"/>
    <n v="-23.837692953534784"/>
    <n v="-48.893900745905015"/>
    <n v="-19.419050738316525"/>
    <n v="-3.9462866516267674E-2"/>
    <n v="-0.31198231517421288"/>
    <n v="-9.9372784808646211E-2"/>
    <n v="0"/>
    <n v="0"/>
    <n v="0"/>
    <n v="0"/>
    <n v="0"/>
    <n v="0"/>
    <n v="0"/>
  </r>
  <r>
    <x v="27"/>
    <x v="8"/>
    <s v="44375_9"/>
    <n v="159.43572628136002"/>
    <n v="183.63691185467226"/>
    <n v="391.51115365938881"/>
    <n v="208.58877598441575"/>
    <n v="0.19808704784995324"/>
    <n v="2.091818097616335"/>
    <n v="0.45260132429693589"/>
    <n v="-15.68697965291538"/>
    <n v="-22.399225903730585"/>
    <n v="-46.864862114442289"/>
    <n v="-18.193095318789741"/>
    <n v="-3.6125879034982905E-2"/>
    <n v="-0.27981582042033681"/>
    <n v="-9.0969361794477829E-2"/>
    <n v="0"/>
    <n v="0"/>
    <n v="0"/>
    <n v="0"/>
    <n v="0"/>
    <n v="0"/>
    <n v="0"/>
  </r>
  <r>
    <x v="27"/>
    <x v="9"/>
    <s v="44375_10"/>
    <n v="182.84045770296731"/>
    <n v="214.07728839319745"/>
    <n v="459.40265827988611"/>
    <n v="242.01869874620792"/>
    <n v="0.23387808607170657"/>
    <n v="2.423050641310605"/>
    <n v="0.53070978592199913"/>
    <n v="-10.870034142126753"/>
    <n v="-17.068765600092359"/>
    <n v="-35.590762685966155"/>
    <n v="-12.759367952385444"/>
    <n v="-1.4717154571050878E-2"/>
    <n v="-0.18949861928437284"/>
    <n v="-4.1664447701962939E-2"/>
    <n v="0"/>
    <n v="0"/>
    <n v="0"/>
    <n v="0"/>
    <n v="0"/>
    <n v="0"/>
    <n v="0"/>
  </r>
  <r>
    <x v="27"/>
    <x v="10"/>
    <s v="44375_11"/>
    <n v="202.33746364779157"/>
    <n v="241.24761483019657"/>
    <n v="521.59078819485046"/>
    <n v="271.0495145988483"/>
    <n v="0.23849720200388475"/>
    <n v="2.686109667276269"/>
    <n v="0.5429198850018131"/>
    <n v="-6.9985568196323378"/>
    <n v="-13.173928521672412"/>
    <n v="-27.024694684419618"/>
    <n v="-8.0099948776069425"/>
    <n v="-7.8246901287307088E-3"/>
    <n v="-0.13556228014959529"/>
    <n v="-2.7203408786467598E-2"/>
    <n v="0"/>
    <n v="0"/>
    <n v="0"/>
    <n v="0"/>
    <n v="0"/>
    <n v="0"/>
    <n v="0"/>
  </r>
  <r>
    <x v="27"/>
    <x v="11"/>
    <s v="44375_12"/>
    <n v="213.5840846167562"/>
    <n v="257.38458496196722"/>
    <n v="559.95820936907194"/>
    <n v="287.61603085603929"/>
    <n v="0.23635015524497549"/>
    <n v="2.8269466937773036"/>
    <n v="0.540149124399249"/>
    <n v="-3.4203132769449094"/>
    <n v="-9.2645630790805154"/>
    <n v="-17.751810857602276"/>
    <n v="-3.0715949336236781"/>
    <n v="1.7036869660933007E-3"/>
    <n v="-8.8370991560247636E-2"/>
    <n v="-5.4365302050474245E-3"/>
    <n v="0"/>
    <n v="0"/>
    <n v="0"/>
    <n v="0"/>
    <n v="0"/>
    <n v="0"/>
    <n v="0"/>
  </r>
  <r>
    <x v="27"/>
    <x v="12"/>
    <s v="44375_13"/>
    <n v="217.79416772508861"/>
    <n v="263.28511197494896"/>
    <n v="572.33477864082477"/>
    <n v="294.44422686573233"/>
    <n v="0.22849572208435359"/>
    <n v="2.8561525877732898"/>
    <n v="0.52531585511308476"/>
    <n v="-0.53694282316754682"/>
    <n v="-5.2455004177473867"/>
    <n v="-9.6701346065740275"/>
    <n v="1.31396706691236"/>
    <n v="6.7416629447053893E-3"/>
    <n v="-4.5681111245115216E-2"/>
    <n v="3.9630833355148391E-3"/>
    <n v="0"/>
    <n v="0"/>
    <n v="0"/>
    <n v="0"/>
    <n v="0"/>
    <n v="0"/>
    <n v="0"/>
  </r>
  <r>
    <x v="27"/>
    <x v="13"/>
    <s v="44375_14"/>
    <n v="222.42498660902262"/>
    <n v="267.4987901056968"/>
    <n v="580.64692948780009"/>
    <n v="300.63880352189813"/>
    <n v="0.22365352060970725"/>
    <n v="2.8576788855504596"/>
    <n v="0.51438520024951173"/>
    <n v="1.3106892633778724"/>
    <n v="-3.4729639533601362"/>
    <n v="-5.3751851896239682"/>
    <n v="3.8819596198583692"/>
    <n v="6.1779941741086052E-3"/>
    <n v="-2.6171066369484495E-2"/>
    <n v="2.5422021397004777E-3"/>
    <n v="0"/>
    <n v="0"/>
    <n v="0"/>
    <n v="0"/>
    <n v="0"/>
    <n v="0"/>
    <n v="0"/>
  </r>
  <r>
    <x v="27"/>
    <x v="14"/>
    <s v="44375_15"/>
    <n v="219.2827608294721"/>
    <n v="264.21144836923321"/>
    <n v="574.60066836691965"/>
    <n v="296.43096219825196"/>
    <n v="0.21642198301151677"/>
    <n v="2.7320617096812301"/>
    <n v="0.49630562059493205"/>
    <n v="0.62515133348416585"/>
    <n v="-4.4265901275114157"/>
    <n v="-7.0027612037910281"/>
    <n v="2.7750211115283889"/>
    <n v="1.2496523546672452E-3"/>
    <n v="-5.9397937190140609E-2"/>
    <n v="-8.8015061263995373E-3"/>
    <n v="0"/>
    <n v="0"/>
    <n v="0"/>
    <n v="0"/>
    <n v="0"/>
    <n v="0"/>
    <n v="0"/>
  </r>
  <r>
    <x v="27"/>
    <x v="15"/>
    <s v="44375_16"/>
    <n v="210.01991590025935"/>
    <n v="255.04624718603515"/>
    <n v="554.8916453653261"/>
    <n v="284.72975906670786"/>
    <n v="0.20827240440555636"/>
    <n v="2.6198784872839815"/>
    <n v="0.47925226151797384"/>
    <n v="-1.6551193838658746"/>
    <n v="-6.7478661313189727"/>
    <n v="-12.095926028647195"/>
    <n v="-0.20749106480647184"/>
    <n v="1.3832656007019412E-3"/>
    <n v="-8.2193255115555169E-2"/>
    <n v="-8.3111859579138754E-3"/>
    <n v="0"/>
    <n v="0"/>
    <n v="0"/>
    <n v="0"/>
    <n v="0"/>
    <n v="0"/>
    <n v="0"/>
  </r>
  <r>
    <x v="27"/>
    <x v="16"/>
    <s v="44375_17"/>
    <n v="206.99676305312653"/>
    <n v="251.7472683267803"/>
    <n v="547.7317268136826"/>
    <n v="280.92865468129844"/>
    <n v="0.20417393340842857"/>
    <n v="2.590503668711762"/>
    <n v="0.46645330496188797"/>
    <n v="-3.2670989855431944"/>
    <n v="-8.7318555653945555"/>
    <n v="-16.260975434038148"/>
    <n v="-2.5585839265302859"/>
    <n v="-1.0413093972001726E-2"/>
    <n v="-0.11653356589681867"/>
    <n v="-3.5026796229640611E-2"/>
    <n v="0"/>
    <n v="0"/>
    <n v="0"/>
    <n v="0"/>
    <n v="0"/>
    <n v="0"/>
    <n v="0"/>
  </r>
  <r>
    <x v="27"/>
    <x v="17"/>
    <s v="44375_18"/>
    <n v="219.88595987818726"/>
    <n v="269.41551538688003"/>
    <n v="587.12378462385709"/>
    <n v="301.38315801511828"/>
    <n v="0.21132900128894294"/>
    <n v="2.7801363705743385"/>
    <n v="0.47706299806783958"/>
    <n v="-4.4683604745775405"/>
    <n v="-9.0505574003751423"/>
    <n v="-16.761321172181887"/>
    <n v="-2.856145174705766"/>
    <n v="-2.7747742666463251E-2"/>
    <n v="-0.15020934866494395"/>
    <n v="-7.3333814264274433E-2"/>
    <n v="0"/>
    <n v="0"/>
    <n v="0"/>
    <n v="0"/>
    <n v="0"/>
    <n v="0"/>
    <n v="0"/>
  </r>
  <r>
    <x v="27"/>
    <x v="18"/>
    <s v="44375_19"/>
    <n v="265.07090384710784"/>
    <n v="326.48377793275182"/>
    <n v="719.54763414708714"/>
    <n v="366.20984712439883"/>
    <n v="0.27744734384686265"/>
    <n v="3.4541429692147041"/>
    <n v="0.62380463068574854"/>
    <n v="-3.2754741502320268"/>
    <n v="-5.9508986971917226"/>
    <n v="-6.6769744750827673"/>
    <n v="0.6149518131976901"/>
    <n v="-3.3514370679775168E-2"/>
    <n v="-0.13633420065004287"/>
    <n v="-8.4375514716784963E-2"/>
    <n v="0"/>
    <n v="0"/>
    <n v="0"/>
    <n v="0"/>
    <n v="0"/>
    <n v="0"/>
    <n v="0"/>
  </r>
  <r>
    <x v="27"/>
    <x v="19"/>
    <s v="44375_20"/>
    <n v="280.54423623966363"/>
    <n v="346.12696024872423"/>
    <n v="763.54618665887836"/>
    <n v="388.87553211380498"/>
    <n v="0.29996584488812228"/>
    <n v="3.6588406992991636"/>
    <n v="0.67154530678945823"/>
    <n v="-2.9793842839724727"/>
    <n v="-5.4788017799356545"/>
    <n v="-5.4585330136158561"/>
    <n v="1.2475611255714445"/>
    <n v="-3.7474139484093595E-2"/>
    <n v="-0.1406895633275041"/>
    <n v="-9.3087925426377061E-2"/>
    <n v="0"/>
    <n v="0"/>
    <n v="0"/>
    <n v="0"/>
    <n v="0"/>
    <n v="0"/>
    <n v="0"/>
  </r>
  <r>
    <x v="27"/>
    <x v="20"/>
    <s v="44375_21"/>
    <n v="282.18269384189756"/>
    <n v="348.80148135360355"/>
    <n v="770.1213062092753"/>
    <n v="392.13764262846473"/>
    <n v="0.29745989882756307"/>
    <n v="3.6572348375442498"/>
    <n v="0.66731642333308194"/>
    <n v="-4.3998849350416158"/>
    <n v="-7.2729894618495816"/>
    <n v="-9.0026176351089102"/>
    <n v="-0.66168570376924762"/>
    <n v="-3.8319799798744357E-2"/>
    <n v="-0.16562508913422952"/>
    <n v="-9.5757410287943878E-2"/>
    <n v="0"/>
    <n v="0"/>
    <n v="0"/>
    <n v="0"/>
    <n v="0"/>
    <n v="0"/>
    <n v="0"/>
  </r>
  <r>
    <x v="27"/>
    <x v="21"/>
    <s v="44375_22"/>
    <n v="274.88128696129479"/>
    <n v="344.20124021965233"/>
    <n v="759.49466823179137"/>
    <n v="384.10766080373696"/>
    <n v="0.28806027680514623"/>
    <n v="3.6680352922949364"/>
    <n v="0.64932659094919964"/>
    <n v="-6.8419940646276745"/>
    <n v="-9.4143223578937381"/>
    <n v="-13.683937229405659"/>
    <n v="-3.7340712248383245"/>
    <n v="-4.0257395364506184E-2"/>
    <n v="-0.17281293556499569"/>
    <n v="-9.9862439483896129E-2"/>
    <n v="0"/>
    <n v="0"/>
    <n v="0"/>
    <n v="0"/>
    <n v="0"/>
    <n v="0"/>
    <n v="0"/>
  </r>
  <r>
    <x v="27"/>
    <x v="22"/>
    <s v="44375_23"/>
    <n v="253.33597432589573"/>
    <n v="319.12234188596426"/>
    <n v="704.0090882138436"/>
    <n v="354.18127044198894"/>
    <n v="0.27481609722598294"/>
    <n v="3.4025824869336332"/>
    <n v="0.62249657671243919"/>
    <n v="-9.8363239852045066"/>
    <n v="-12.786336565222483"/>
    <n v="-20.881437658166746"/>
    <n v="-8.0322660570309701"/>
    <n v="-4.07718740981972E-2"/>
    <n v="-0.20630754733421769"/>
    <n v="-0.1014485269238881"/>
    <n v="0"/>
    <n v="0"/>
    <n v="0"/>
    <n v="0"/>
    <n v="0"/>
    <n v="0"/>
    <n v="0"/>
  </r>
  <r>
    <x v="27"/>
    <x v="23"/>
    <s v="44375_24"/>
    <n v="220.04661915178116"/>
    <n v="276.865810631459"/>
    <n v="608.86124352809804"/>
    <n v="305.63450681963451"/>
    <n v="0.24257431833320964"/>
    <n v="2.967637267117321"/>
    <n v="0.55383137317755149"/>
    <n v="-13.331043733009563"/>
    <n v="-16.901766622417355"/>
    <n v="-30.247126244953876"/>
    <n v="-13.064340526926534"/>
    <n v="-4.2260270829110172E-2"/>
    <n v="-0.24313168362593984"/>
    <n v="-0.1047466150141567"/>
    <n v="0"/>
    <n v="0"/>
    <n v="0"/>
    <n v="0"/>
    <n v="0"/>
    <n v="0"/>
    <n v="0"/>
  </r>
  <r>
    <x v="28"/>
    <x v="0"/>
    <s v="44376_1"/>
    <n v="185.68167122663439"/>
    <n v="231.49887467909076"/>
    <n v="506.06006805866616"/>
    <n v="254.60262380129527"/>
    <n v="0.21654311423398429"/>
    <n v="2.5007183660529329"/>
    <n v="0.49868007293019384"/>
    <n v="-15.777550267419123"/>
    <n v="-19.57345786527376"/>
    <n v="-36.540316072337212"/>
    <n v="-16.734015293193984"/>
    <n v="-4.0883420635706949E-2"/>
    <n v="-0.26808094866247711"/>
    <n v="-0.10225361679666145"/>
    <n v="0"/>
    <n v="0"/>
    <n v="0"/>
    <n v="0"/>
    <n v="0"/>
    <n v="0"/>
    <n v="0"/>
  </r>
  <r>
    <x v="28"/>
    <x v="1"/>
    <s v="44376_2"/>
    <n v="158.68375039923774"/>
    <n v="193.44149102169203"/>
    <n v="419.09437115670937"/>
    <n v="213.63236443552191"/>
    <n v="0.19448437408185454"/>
    <n v="2.0967581097856991"/>
    <n v="0.45092794915966761"/>
    <n v="-17.894142046288174"/>
    <n v="-22.084766917772349"/>
    <n v="-42.092755844171293"/>
    <n v="-19.552079464566688"/>
    <n v="-4.0375912400263392E-2"/>
    <n v="-0.30177643787732661"/>
    <n v="-0.10203602149719436"/>
    <n v="0"/>
    <n v="0"/>
    <n v="0"/>
    <n v="0"/>
    <n v="0"/>
    <n v="0"/>
    <n v="0"/>
  </r>
  <r>
    <x v="28"/>
    <x v="2"/>
    <s v="44376_3"/>
    <n v="142.47826948556559"/>
    <n v="170.02188855414238"/>
    <n v="364.78899521239714"/>
    <n v="188.43020057535639"/>
    <n v="0.18636886011919324"/>
    <n v="1.8585144064545518"/>
    <n v="0.43408065462873113"/>
    <n v="-18.177998360044612"/>
    <n v="-22.624503768938126"/>
    <n v="-43.403224805915443"/>
    <n v="-20.009551622502308"/>
    <n v="-3.8079946018292538E-2"/>
    <n v="-0.30539262826532199"/>
    <n v="-9.7330501259657254E-2"/>
    <n v="0"/>
    <n v="0"/>
    <n v="0"/>
    <n v="0"/>
    <n v="0"/>
    <n v="0"/>
    <n v="0"/>
  </r>
  <r>
    <x v="28"/>
    <x v="3"/>
    <s v="44376_4"/>
    <n v="133.95964745889319"/>
    <n v="157.13323009156827"/>
    <n v="334.82512490172525"/>
    <n v="174.86897249816698"/>
    <n v="0.17922454983883496"/>
    <n v="1.7260467878976917"/>
    <n v="0.41905731961652137"/>
    <n v="-19.043520102639253"/>
    <n v="-24.149452025780185"/>
    <n v="-47.05244716337036"/>
    <n v="-21.4229214087649"/>
    <n v="-3.7922421951107753E-2"/>
    <n v="-0.3201186257972522"/>
    <n v="-9.6877163466155825E-2"/>
    <n v="0"/>
    <n v="0"/>
    <n v="0"/>
    <n v="0"/>
    <n v="0"/>
    <n v="0"/>
    <n v="0"/>
  </r>
  <r>
    <x v="28"/>
    <x v="4"/>
    <s v="44376_5"/>
    <n v="130.61842869625573"/>
    <n v="152.29937126889951"/>
    <n v="323.88250909016131"/>
    <n v="169.67398576820668"/>
    <n v="0.17315072050941621"/>
    <n v="1.6757696369317909"/>
    <n v="0.40361924928570092"/>
    <n v="-18.95707457587994"/>
    <n v="-24.110142277074303"/>
    <n v="-47.228845831048858"/>
    <n v="-21.359598911352293"/>
    <n v="-3.9209980221137086E-2"/>
    <n v="-0.31978378687683673"/>
    <n v="-9.9882462892455878E-2"/>
    <n v="0"/>
    <n v="0"/>
    <n v="0"/>
    <n v="0"/>
    <n v="0"/>
    <n v="0"/>
    <n v="0"/>
  </r>
  <r>
    <x v="28"/>
    <x v="5"/>
    <s v="44376_6"/>
    <n v="134.32262827461977"/>
    <n v="157.62909229614473"/>
    <n v="335.59721594260111"/>
    <n v="174.98498426041496"/>
    <n v="0.17609836433643622"/>
    <n v="1.745945924317085"/>
    <n v="0.41045036268878582"/>
    <n v="-19.276379781057223"/>
    <n v="-24.763207680434277"/>
    <n v="-48.506078626563784"/>
    <n v="-21.795585623047351"/>
    <n v="-4.0319186711594256E-2"/>
    <n v="-0.32493024695496775"/>
    <n v="-0.10231411693407502"/>
    <n v="0"/>
    <n v="0"/>
    <n v="0"/>
    <n v="0"/>
    <n v="0"/>
    <n v="0"/>
    <n v="0"/>
  </r>
  <r>
    <x v="28"/>
    <x v="6"/>
    <s v="44376_7"/>
    <n v="152.84385953484193"/>
    <n v="180.76142549950686"/>
    <n v="386.76356453305726"/>
    <n v="201.08076765937119"/>
    <n v="0.18511030460760647"/>
    <n v="1.9841857654833952"/>
    <n v="0.43032984017222897"/>
    <n v="-17.292997989089738"/>
    <n v="-23.200421164545158"/>
    <n v="-45.177562703290192"/>
    <n v="-19.362165057445708"/>
    <n v="-4.1449503094349097E-2"/>
    <n v="-0.32134966882206972"/>
    <n v="-0.10422428051084527"/>
    <n v="0"/>
    <n v="0"/>
    <n v="0"/>
    <n v="0"/>
    <n v="0"/>
    <n v="0"/>
    <n v="0"/>
  </r>
  <r>
    <x v="28"/>
    <x v="7"/>
    <s v="44376_8"/>
    <n v="190.49992790498484"/>
    <n v="224.96333694312966"/>
    <n v="479.20303475850977"/>
    <n v="251.99783439917468"/>
    <n v="0.19671745724209388"/>
    <n v="2.4384219597392747"/>
    <n v="0.45455599876518565"/>
    <n v="-12.050219131380949"/>
    <n v="-16.902248774766594"/>
    <n v="-33.060622817709351"/>
    <n v="-12.489479602775024"/>
    <n v="-4.0653564569014429E-2"/>
    <n v="-0.25301605553315698"/>
    <n v="-0.10236011432370358"/>
    <n v="0"/>
    <n v="0"/>
    <n v="0"/>
    <n v="0"/>
    <n v="0"/>
    <n v="0"/>
    <n v="0"/>
  </r>
  <r>
    <x v="28"/>
    <x v="8"/>
    <s v="44376_9"/>
    <n v="237.18693086570107"/>
    <n v="284.3509465527568"/>
    <n v="603.56123194171744"/>
    <n v="314.31255050077823"/>
    <n v="0.23414383506657394"/>
    <n v="3.1055021237725446"/>
    <n v="0.53761103668159416"/>
    <n v="-32.371610203229523"/>
    <n v="-40.839834829346643"/>
    <n v="-90.094962944548797"/>
    <n v="-44.265870009282345"/>
    <n v="-7.9297219299071138E-3"/>
    <n v="-0.31017853592656131"/>
    <n v="-2.6769200405414098E-2"/>
    <n v="0"/>
    <n v="0"/>
    <n v="0"/>
    <n v="0"/>
    <n v="0"/>
    <n v="0"/>
    <n v="0"/>
  </r>
  <r>
    <x v="28"/>
    <x v="9"/>
    <s v="44376_10"/>
    <n v="266.61532674077023"/>
    <n v="324.4864382637399"/>
    <n v="689.31644473550796"/>
    <n v="355.1132111973763"/>
    <n v="0.27135293441501473"/>
    <n v="3.5607190267959785"/>
    <n v="0.62401046091429135"/>
    <n v="-26.912896365201917"/>
    <n v="-31.17462183330543"/>
    <n v="-70.016105178724516"/>
    <n v="-37.179164401355735"/>
    <n v="4.3543986949018683E-2"/>
    <n v="-0.11370674398991414"/>
    <n v="8.9866531822368242E-2"/>
    <n v="0"/>
    <n v="0"/>
    <n v="0"/>
    <n v="0"/>
    <n v="0"/>
    <n v="0"/>
    <n v="0"/>
  </r>
  <r>
    <x v="28"/>
    <x v="10"/>
    <s v="44376_11"/>
    <n v="276.26048079950459"/>
    <n v="335.21096835092084"/>
    <n v="711.83041279456268"/>
    <n v="366.78350484080181"/>
    <n v="0.27864029809475932"/>
    <n v="3.6677931300247475"/>
    <n v="0.63996871537374445"/>
    <n v="-24.676614150806699"/>
    <n v="-28.162819343728717"/>
    <n v="-64.300725815225547"/>
    <n v="-35.564639052563415"/>
    <n v="4.7247330502499484E-2"/>
    <n v="-5.7934265076662807E-2"/>
    <n v="9.8676862048212452E-2"/>
    <n v="0"/>
    <n v="0"/>
    <n v="0"/>
    <n v="0"/>
    <n v="0"/>
    <n v="0"/>
    <n v="0"/>
  </r>
  <r>
    <x v="28"/>
    <x v="11"/>
    <s v="44376_12"/>
    <n v="273.43697089124669"/>
    <n v="330.05344783849972"/>
    <n v="700.66513105959223"/>
    <n v="361.11721042304708"/>
    <n v="0.26040318078750357"/>
    <n v="3.5950368835488815"/>
    <n v="0.59875988919860057"/>
    <n v="-22.774169386501381"/>
    <n v="-26.170442521255971"/>
    <n v="-60.02263903990265"/>
    <n v="-33.466034080665253"/>
    <n v="5.2690784912749561E-2"/>
    <n v="-1.9037067352480126E-2"/>
    <n v="0.11014526378775667"/>
    <n v="0"/>
    <n v="0"/>
    <n v="0"/>
    <n v="0"/>
    <n v="5.0257952969846994E-3"/>
    <n v="0"/>
    <n v="0"/>
  </r>
  <r>
    <x v="28"/>
    <x v="12"/>
    <s v="44376_13"/>
    <n v="268.8959790046847"/>
    <n v="322.12454845689507"/>
    <n v="683.40775674394888"/>
    <n v="354.18622989412069"/>
    <n v="0.25778438505865048"/>
    <n v="3.4708634681656156"/>
    <n v="0.59318363297500876"/>
    <n v="-22.005345294811448"/>
    <n v="-26.135662707938309"/>
    <n v="-59.859355720909058"/>
    <n v="-32.653518168616188"/>
    <n v="5.2199109058147508E-2"/>
    <n v="-2.2797406561219764E-2"/>
    <n v="0.10813707811074742"/>
    <n v="0"/>
    <n v="0"/>
    <n v="0"/>
    <n v="0"/>
    <n v="5.2900653663402152E-3"/>
    <n v="0"/>
    <n v="0"/>
  </r>
  <r>
    <x v="28"/>
    <x v="13"/>
    <s v="44376_14"/>
    <n v="262.86307436424642"/>
    <n v="312.97599705820409"/>
    <n v="665.87825939983861"/>
    <n v="346.54632779044465"/>
    <n v="0.22666313902047952"/>
    <n v="3.30246751207281"/>
    <n v="0.52292536018133851"/>
    <n v="-21.990716464645956"/>
    <n v="-27.31909319332069"/>
    <n v="-61.642260153460448"/>
    <n v="-32.875995746168151"/>
    <n v="3.1250356965588096E-2"/>
    <n v="-7.2780539152212539E-2"/>
    <n v="5.9067828729353414E-2"/>
    <n v="0"/>
    <n v="0"/>
    <n v="0"/>
    <n v="0"/>
    <n v="0"/>
    <n v="0"/>
    <n v="0"/>
  </r>
  <r>
    <x v="28"/>
    <x v="14"/>
    <s v="44376_15"/>
    <n v="254.59833979554423"/>
    <n v="306.40137571891376"/>
    <n v="651.97651902728444"/>
    <n v="336.55446349576152"/>
    <n v="0.22047458755462943"/>
    <n v="3.2416618439379739"/>
    <n v="0.50776694897617813"/>
    <n v="-22.703371657818145"/>
    <n v="-26.262944933864887"/>
    <n v="-58.980913407026875"/>
    <n v="-32.816354090048307"/>
    <n v="2.42846854334859E-2"/>
    <n v="-4.8459326391378114E-2"/>
    <n v="4.3728939529101202E-2"/>
    <n v="0"/>
    <n v="0"/>
    <n v="0"/>
    <n v="0"/>
    <n v="0"/>
    <n v="0"/>
    <n v="0"/>
  </r>
  <r>
    <x v="28"/>
    <x v="15"/>
    <s v="44376_16"/>
    <n v="252.40705664421463"/>
    <n v="305.41415417827602"/>
    <n v="650.17135321375599"/>
    <n v="334.31218682216451"/>
    <n v="0.2393877256054438"/>
    <n v="3.2570246956674409"/>
    <n v="0.55236802314688072"/>
    <n v="-23.911580592657561"/>
    <n v="-26.574585542207089"/>
    <n v="-59.51866707732615"/>
    <n v="-33.996566640842175"/>
    <n v="4.2399588265895752E-2"/>
    <n v="-3.5789437233529883E-2"/>
    <n v="8.5518506485209228E-2"/>
    <n v="0"/>
    <n v="0"/>
    <n v="0"/>
    <n v="0"/>
    <n v="0"/>
    <n v="0"/>
    <n v="0"/>
  </r>
  <r>
    <x v="28"/>
    <x v="16"/>
    <s v="44376_17"/>
    <n v="251.09197650432296"/>
    <n v="305.34546775067855"/>
    <n v="651.49718980434216"/>
    <n v="334.13723429835954"/>
    <n v="0.22623087793476829"/>
    <n v="3.242462946454201"/>
    <n v="0.52178321078498147"/>
    <n v="-25.448888687510529"/>
    <n v="-27.54367864104853"/>
    <n v="-61.603610034907071"/>
    <n v="-35.617950379825977"/>
    <n v="1.6176781519679349E-2"/>
    <n v="-6.8542870320579541E-2"/>
    <n v="2.5855867148433805E-2"/>
    <n v="0"/>
    <n v="0"/>
    <n v="0"/>
    <n v="0"/>
    <n v="0"/>
    <n v="0"/>
    <n v="0"/>
  </r>
  <r>
    <x v="28"/>
    <x v="17"/>
    <s v="44376_18"/>
    <n v="251.55197185256301"/>
    <n v="306.17777001687483"/>
    <n v="656.92127625107298"/>
    <n v="337.81802185154623"/>
    <n v="0.22020380785715596"/>
    <n v="3.1815541220413426"/>
    <n v="0.50373025290699003"/>
    <n v="-30.846901037877259"/>
    <n v="-35.592630228283255"/>
    <n v="-78.267343594745924"/>
    <n v="-42.400856047858632"/>
    <n v="-8.6146531471028229E-3"/>
    <n v="-0.2286485520907888"/>
    <n v="-3.0319762388857523E-2"/>
    <n v="0"/>
    <n v="0"/>
    <n v="0"/>
    <n v="0"/>
    <n v="0"/>
    <n v="0"/>
    <n v="0"/>
  </r>
  <r>
    <x v="28"/>
    <x v="18"/>
    <s v="44376_19"/>
    <n v="275.04313486573926"/>
    <n v="334.16282808912479"/>
    <n v="725.07598004954502"/>
    <n v="372.33044474981438"/>
    <n v="0.26995011562836196"/>
    <n v="3.5168206426800919"/>
    <n v="0.61238353786559796"/>
    <n v="-34.799255874354451"/>
    <n v="-41.12305142882186"/>
    <n v="-86.948194538719846"/>
    <n v="-46.433657743548636"/>
    <n v="-2.4213817540686584E-2"/>
    <n v="-0.33443933739340181"/>
    <n v="-6.4510521380407207E-2"/>
    <n v="0"/>
    <n v="0"/>
    <n v="0"/>
    <n v="0"/>
    <n v="0"/>
    <n v="0"/>
    <n v="0"/>
  </r>
  <r>
    <x v="28"/>
    <x v="19"/>
    <s v="44376_20"/>
    <n v="282.29929839975637"/>
    <n v="346.60245259348829"/>
    <n v="756.66541463702617"/>
    <n v="386.11209505565546"/>
    <n v="0.27959564133473536"/>
    <n v="3.6714646106506037"/>
    <n v="0.63406414307115289"/>
    <n v="-37.158319313060218"/>
    <n v="-43.711229976308161"/>
    <n v="-91.630670779354801"/>
    <n v="-48.948204930149359"/>
    <n v="-3.1325195641289778E-2"/>
    <n v="-0.36749509262669511"/>
    <n v="-8.0530690947087091E-2"/>
    <n v="0"/>
    <n v="0"/>
    <n v="0"/>
    <n v="0"/>
    <n v="0"/>
    <n v="0"/>
    <n v="0"/>
  </r>
  <r>
    <x v="28"/>
    <x v="20"/>
    <s v="44376_21"/>
    <n v="280.11727705514915"/>
    <n v="347.97973227320085"/>
    <n v="761.87688953073041"/>
    <n v="386.37482125005499"/>
    <n v="0.28424745607285046"/>
    <n v="3.7150586822482787"/>
    <n v="0.64325538690234729"/>
    <n v="-39.16950889281928"/>
    <n v="-45.549055651359573"/>
    <n v="-95.539945980249954"/>
    <n v="-51.377287565375632"/>
    <n v="-3.5972710671690909E-2"/>
    <n v="-0.38341972267001806"/>
    <n v="-9.1323086316331625E-2"/>
    <n v="0"/>
    <n v="0"/>
    <n v="0"/>
    <n v="0"/>
    <n v="0"/>
    <n v="0"/>
    <n v="0"/>
  </r>
  <r>
    <x v="28"/>
    <x v="21"/>
    <s v="44376_22"/>
    <n v="272.01078011165191"/>
    <n v="341.47918727126171"/>
    <n v="748.52182860363394"/>
    <n v="376.71979360924871"/>
    <n v="0.27805060567998918"/>
    <n v="3.6542643196425857"/>
    <n v="0.63156140567065777"/>
    <n v="-41.17632423430581"/>
    <n v="-47.635489614832665"/>
    <n v="-100.1553303509293"/>
    <n v="-54.376489017315706"/>
    <n v="-2.9099187298225308E-2"/>
    <n v="-0.39717180608675973"/>
    <n v="-7.5489027736066763E-2"/>
    <n v="0"/>
    <n v="0"/>
    <n v="0"/>
    <n v="0"/>
    <n v="0"/>
    <n v="0"/>
    <n v="0"/>
  </r>
  <r>
    <x v="28"/>
    <x v="22"/>
    <s v="44376_23"/>
    <n v="249.51017206778266"/>
    <n v="314.98892293873689"/>
    <n v="690.23099099645424"/>
    <n v="345.4575739675754"/>
    <n v="0.26509877724152164"/>
    <n v="3.3606855474959798"/>
    <n v="0.60504428436725655"/>
    <n v="-44.874596681679641"/>
    <n v="-51.823465300988566"/>
    <n v="-109.04121074303893"/>
    <n v="-59.623597871982568"/>
    <n v="-2.176005713002762E-2"/>
    <n v="-0.43999855667861715"/>
    <n v="-5.891279965190694E-2"/>
    <n v="0"/>
    <n v="0"/>
    <n v="0"/>
    <n v="0"/>
    <n v="0"/>
    <n v="0"/>
    <n v="0"/>
  </r>
  <r>
    <x v="28"/>
    <x v="23"/>
    <s v="44376_24"/>
    <n v="217.09064319708648"/>
    <n v="273.9146004742102"/>
    <n v="599.11572620659274"/>
    <n v="298.98435957433645"/>
    <n v="0.23984413002790642"/>
    <n v="2.9222233859247697"/>
    <n v="0.55075499743168077"/>
    <n v="-47.900547135330221"/>
    <n v="-55.463468507334177"/>
    <n v="-116.79706690869402"/>
    <n v="-63.871552376430515"/>
    <n v="-2.0815079467051512E-2"/>
    <n v="-0.47551196092677855"/>
    <n v="-5.7506348198267859E-2"/>
    <n v="0"/>
    <n v="0"/>
    <n v="0"/>
    <n v="0"/>
    <n v="0"/>
    <n v="0"/>
    <n v="0"/>
  </r>
  <r>
    <x v="29"/>
    <x v="0"/>
    <s v="44377_1"/>
    <n v="183.03399438843408"/>
    <n v="228.66351833557286"/>
    <n v="496.29380244000725"/>
    <n v="247.65747970804836"/>
    <n v="0.21379966687004529"/>
    <n v="2.4706166563629526"/>
    <n v="0.49577908584424524"/>
    <n v="-49.250906760777326"/>
    <n v="-56.809983541634601"/>
    <n v="-119.98794657995029"/>
    <n v="-65.500282594551948"/>
    <n v="-2.8369576425434515E-2"/>
    <n v="-0.48770115767530864"/>
    <n v="-7.5193429926935576E-2"/>
    <n v="0"/>
    <n v="0"/>
    <n v="0"/>
    <n v="0"/>
    <n v="0"/>
    <n v="0"/>
    <n v="0"/>
  </r>
  <r>
    <x v="29"/>
    <x v="1"/>
    <s v="44377_2"/>
    <n v="157.59345530452842"/>
    <n v="193.37958433330519"/>
    <n v="416.3550504798223"/>
    <n v="208.94079830023375"/>
    <n v="0.18993063951276876"/>
    <n v="2.1066942562774735"/>
    <n v="0.44219139452176881"/>
    <n v="-36.687581433414266"/>
    <n v="-40.951542693452737"/>
    <n v="-85.43342980582041"/>
    <n v="-46.217821760299387"/>
    <n v="-3.0559118112825131E-2"/>
    <n v="-0.37694210284399887"/>
    <n v="-8.059169350693976E-2"/>
    <n v="0"/>
    <n v="0"/>
    <n v="0"/>
    <n v="0"/>
    <n v="0"/>
    <n v="0"/>
    <n v="0"/>
  </r>
  <r>
    <x v="29"/>
    <x v="2"/>
    <s v="44377_3"/>
    <n v="142.87761624889851"/>
    <n v="172.35505887971595"/>
    <n v="368.39965573892351"/>
    <n v="186.92645917433882"/>
    <n v="0.18472087588125588"/>
    <n v="1.8907117144663173"/>
    <n v="0.43110238102880033"/>
    <n v="-37.931283934034283"/>
    <n v="-42.687101293649626"/>
    <n v="-89.038312159999435"/>
    <n v="-47.742097211724285"/>
    <n v="-2.4320140404831325E-2"/>
    <n v="-0.39482274998757722"/>
    <n v="-6.6417845711101181E-2"/>
    <n v="0"/>
    <n v="0"/>
    <n v="0"/>
    <n v="0"/>
    <n v="0"/>
    <n v="0"/>
    <n v="0"/>
  </r>
  <r>
    <x v="29"/>
    <x v="3"/>
    <s v="44377_4"/>
    <n v="135.64805237539736"/>
    <n v="161.27559815521354"/>
    <n v="342.49090851895738"/>
    <n v="176.01138103610228"/>
    <n v="0.16822196959504132"/>
    <n v="1.7606050395966066"/>
    <n v="0.3944120165427123"/>
    <n v="-37.997924247554309"/>
    <n v="-42.978420404927441"/>
    <n v="-89.800891306176197"/>
    <n v="-47.898502305597134"/>
    <n v="-3.6251612004417913E-2"/>
    <n v="-0.41384213785821422"/>
    <n v="-9.3740024162130314E-2"/>
    <n v="0"/>
    <n v="0"/>
    <n v="0"/>
    <n v="0"/>
    <n v="0"/>
    <n v="0"/>
    <n v="0"/>
  </r>
  <r>
    <x v="29"/>
    <x v="4"/>
    <s v="44377_5"/>
    <n v="132.66717653360638"/>
    <n v="156.51966958383025"/>
    <n v="331.49394046139344"/>
    <n v="171.84847892407086"/>
    <n v="0.17175263660911139"/>
    <n v="1.7077602495016613"/>
    <n v="0.40213704746711876"/>
    <n v="-38.600352470372385"/>
    <n v="-43.84752142329144"/>
    <n v="-91.454978010362211"/>
    <n v="-48.46759792370834"/>
    <n v="-3.1661652315278323E-2"/>
    <n v="-0.41971999441864011"/>
    <n v="-8.2988536014295664E-2"/>
    <n v="0"/>
    <n v="0"/>
    <n v="0"/>
    <n v="0"/>
    <n v="0"/>
    <n v="0"/>
    <n v="0"/>
  </r>
  <r>
    <x v="29"/>
    <x v="5"/>
    <s v="44377_6"/>
    <n v="135.49741746950752"/>
    <n v="160.83458087196553"/>
    <n v="341.64283751409749"/>
    <n v="175.91027749141028"/>
    <n v="0.17851156167447654"/>
    <n v="1.762592036277751"/>
    <n v="0.41696388558432418"/>
    <n v="-37.755228711806907"/>
    <n v="-43.151796966927236"/>
    <n v="-89.667351311549837"/>
    <n v="-47.47332967273401"/>
    <n v="-2.5111342009584887E-2"/>
    <n v="-0.40912235995268903"/>
    <n v="-6.8069962205593845E-2"/>
    <n v="0"/>
    <n v="0"/>
    <n v="0"/>
    <n v="0"/>
    <n v="0"/>
    <n v="0"/>
    <n v="0"/>
  </r>
  <r>
    <x v="29"/>
    <x v="6"/>
    <s v="44377_7"/>
    <n v="152.8015853035194"/>
    <n v="182.00906239190618"/>
    <n v="388.0609339022439"/>
    <n v="200.23111530423105"/>
    <n v="0.18547392411815003"/>
    <n v="1.9874983871029874"/>
    <n v="0.43165749402201065"/>
    <n v="-40.243409935518372"/>
    <n v="-47.310537721226225"/>
    <n v="-99.157230457743694"/>
    <n v="-51.700985774910841"/>
    <n v="-2.7621463876427298E-2"/>
    <n v="-0.44733755157741856"/>
    <n v="-7.3358090994404518E-2"/>
    <n v="0"/>
    <n v="0"/>
    <n v="0"/>
    <n v="0"/>
    <n v="0"/>
    <n v="0"/>
    <n v="0"/>
  </r>
  <r>
    <x v="29"/>
    <x v="7"/>
    <s v="44377_8"/>
    <n v="188.86812777692478"/>
    <n v="222.20417695304769"/>
    <n v="471.69294904335072"/>
    <n v="247.47878826738992"/>
    <n v="0.19084892596436293"/>
    <n v="2.4056220989891899"/>
    <n v="0.44280613264346924"/>
    <n v="-45.753275334807945"/>
    <n v="-55.292880084221331"/>
    <n v="-118.43469237959992"/>
    <n v="-61.772850082550249"/>
    <n v="-3.5491133296707014E-2"/>
    <n v="-0.48954240571863955"/>
    <n v="-9.1386458811742982E-2"/>
    <n v="0"/>
    <n v="0"/>
    <n v="0"/>
    <n v="0"/>
    <n v="0"/>
    <n v="0"/>
    <n v="0"/>
  </r>
  <r>
    <x v="29"/>
    <x v="8"/>
    <s v="44377_9"/>
    <n v="228.07521275182557"/>
    <n v="272.63505927818227"/>
    <n v="576.80462420986862"/>
    <n v="300.04703660089422"/>
    <n v="0.21874900691970869"/>
    <n v="2.9673033549995949"/>
    <n v="0.50236377540465005"/>
    <n v="-36.8128392090834"/>
    <n v="-43.424786298365007"/>
    <n v="-95.77487382640615"/>
    <n v="-50.721763088020914"/>
    <n v="-8.4166285315953864E-3"/>
    <n v="-0.30565321948730323"/>
    <n v="-2.842235541086174E-2"/>
    <n v="0"/>
    <n v="0"/>
    <n v="0"/>
    <n v="0"/>
    <n v="0"/>
    <n v="0"/>
    <n v="0"/>
  </r>
  <r>
    <x v="29"/>
    <x v="9"/>
    <s v="44377_10"/>
    <n v="258.02708472107651"/>
    <n v="311.49932497593295"/>
    <n v="660.26477471367048"/>
    <n v="340.90873172643921"/>
    <n v="0.25409736157837948"/>
    <n v="3.4170726345990832"/>
    <n v="0.58130627359290976"/>
    <n v="-29.08864534197135"/>
    <n v="-33.123057882418564"/>
    <n v="-74.589817942845158"/>
    <n v="-40.917298372655154"/>
    <n v="2.0724948821671908E-2"/>
    <n v="-0.13893180100194186"/>
    <n v="3.836461824466593E-2"/>
    <n v="0"/>
    <n v="0"/>
    <n v="0"/>
    <n v="0"/>
    <n v="0"/>
    <n v="0"/>
    <n v="0"/>
  </r>
  <r>
    <x v="29"/>
    <x v="10"/>
    <s v="44377_11"/>
    <n v="271.55913496469003"/>
    <n v="327.16913987112531"/>
    <n v="693.79901924707724"/>
    <n v="358.08126153340942"/>
    <n v="0.26583755012678756"/>
    <n v="3.5687695540290205"/>
    <n v="0.60784256412239768"/>
    <n v="-23.978579076317477"/>
    <n v="-26.539889410482175"/>
    <n v="-61.26199022539447"/>
    <n v="-34.731668756885398"/>
    <n v="2.9136430800916147E-2"/>
    <n v="-5.6907355553663691E-2"/>
    <n v="5.712329270582682E-2"/>
    <n v="0"/>
    <n v="0"/>
    <n v="0"/>
    <n v="0"/>
    <n v="0"/>
    <n v="0"/>
    <n v="0"/>
  </r>
  <r>
    <x v="29"/>
    <x v="11"/>
    <s v="44377_12"/>
    <n v="272.7591489813372"/>
    <n v="327.45815864898054"/>
    <n v="694.69814829521306"/>
    <n v="359.62494438640965"/>
    <n v="0.25314509773518434"/>
    <n v="3.5098649435756917"/>
    <n v="0.58046673774993063"/>
    <n v="-22.002158656431682"/>
    <n v="-24.457077481014544"/>
    <n v="-56.530036928252073"/>
    <n v="-31.960778076430607"/>
    <n v="3.0506753074843268E-2"/>
    <n v="-4.6569134617072183E-2"/>
    <n v="5.9317934055404802E-2"/>
    <n v="0"/>
    <n v="0"/>
    <n v="0"/>
    <n v="0"/>
    <n v="0"/>
    <n v="0"/>
    <n v="0"/>
  </r>
  <r>
    <x v="29"/>
    <x v="12"/>
    <s v="44377_13"/>
    <n v="275.95253571494447"/>
    <n v="329.56856628053316"/>
    <n v="700.00214413770072"/>
    <n v="363.33656688594994"/>
    <n v="0.23519696002643459"/>
    <n v="3.4845330344355818"/>
    <n v="0.54223032295208817"/>
    <n v="-20.771632788430381"/>
    <n v="-23.710765917479055"/>
    <n v="-55.199733805331853"/>
    <n v="-30.775693119590414"/>
    <n v="2.8666270447843544E-2"/>
    <n v="-4.2642534427183035E-2"/>
    <n v="5.4339312880022778E-2"/>
    <n v="0"/>
    <n v="0"/>
    <n v="0"/>
    <n v="0"/>
    <n v="0"/>
    <n v="0"/>
    <n v="0"/>
  </r>
  <r>
    <x v="29"/>
    <x v="13"/>
    <s v="44377_14"/>
    <n v="274.50712603925228"/>
    <n v="327.83407034311097"/>
    <n v="700.19463475467126"/>
    <n v="364.10376420515212"/>
    <n v="0.23310370448759055"/>
    <n v="3.4119354804403423"/>
    <n v="0.53794185318760057"/>
    <n v="-21.253211117905551"/>
    <n v="-25.797299397354337"/>
    <n v="-58.861548428827582"/>
    <n v="-31.649437992494065"/>
    <n v="3.8331483761252262E-2"/>
    <n v="-7.4387789108071423E-2"/>
    <n v="7.6006535279899159E-2"/>
    <n v="0"/>
    <n v="0"/>
    <n v="0"/>
    <n v="0"/>
    <n v="0"/>
    <n v="0"/>
    <n v="0"/>
  </r>
  <r>
    <x v="29"/>
    <x v="14"/>
    <s v="44377_15"/>
    <n v="269.45516500894922"/>
    <n v="325.06491407436249"/>
    <n v="696.25198241188752"/>
    <n v="360.07061656159232"/>
    <n v="0.21898740021202046"/>
    <n v="3.3325267080329306"/>
    <n v="0.50707566420109373"/>
    <n v="-22.176565066321338"/>
    <n v="-25.604491019150458"/>
    <n v="-58.06332314306762"/>
    <n v="-32.423811001785211"/>
    <n v="2.8584404753811708E-2"/>
    <n v="-6.6769805493316153E-2"/>
    <n v="5.2956868647827712E-2"/>
    <n v="0"/>
    <n v="0"/>
    <n v="0"/>
    <n v="0"/>
    <n v="0"/>
    <n v="0"/>
    <n v="0"/>
  </r>
  <r>
    <x v="29"/>
    <x v="15"/>
    <s v="44377_16"/>
    <n v="266.99996760500994"/>
    <n v="322.30831346767718"/>
    <n v="691.26841331827893"/>
    <n v="356.9298237943097"/>
    <n v="0.22763123729272733"/>
    <n v="3.3246687513940496"/>
    <n v="0.52840312595925909"/>
    <n v="-23.005824377852168"/>
    <n v="-26.126983670555358"/>
    <n v="-58.945935172886081"/>
    <n v="-33.698017757091115"/>
    <n v="4.1321971120169401E-2"/>
    <n v="-4.1734825485214268E-2"/>
    <n v="8.2082828395117866E-2"/>
    <n v="0"/>
    <n v="0"/>
    <n v="0"/>
    <n v="0"/>
    <n v="0"/>
    <n v="0"/>
    <n v="0"/>
  </r>
  <r>
    <x v="29"/>
    <x v="16"/>
    <s v="44377_17"/>
    <n v="264.79377734988606"/>
    <n v="321.98435102199113"/>
    <n v="691.7369963550932"/>
    <n v="356.24075766220648"/>
    <n v="0.21598936818439129"/>
    <n v="3.3112498867755296"/>
    <n v="0.49930831998718755"/>
    <n v="-24.740914120229398"/>
    <n v="-27.835529010961096"/>
    <n v="-62.255327179034467"/>
    <n v="-35.512977442545314"/>
    <n v="2.013926837269496E-2"/>
    <n v="-8.1457068114814665E-2"/>
    <n v="3.4069028711812409E-2"/>
    <n v="0"/>
    <n v="0"/>
    <n v="0"/>
    <n v="0"/>
    <n v="0"/>
    <n v="0"/>
    <n v="0"/>
  </r>
  <r>
    <x v="29"/>
    <x v="17"/>
    <s v="44377_18"/>
    <n v="261.81632896121312"/>
    <n v="317.66172717834201"/>
    <n v="684.59487748356037"/>
    <n v="354.30024696645393"/>
    <n v="0.2122697774070722"/>
    <n v="3.2278251395171078"/>
    <n v="0.48809414253678646"/>
    <n v="-30.12544963946203"/>
    <n v="-35.319046141908217"/>
    <n v="-77.595226265045198"/>
    <n v="-41.722483844486227"/>
    <n v="-1.0046779704788096E-3"/>
    <n v="-0.22549756890075165"/>
    <n v="-1.370227227566888E-2"/>
    <n v="0"/>
    <n v="0"/>
    <n v="0"/>
    <n v="0"/>
    <n v="0"/>
    <n v="0"/>
    <n v="0"/>
  </r>
  <r>
    <x v="29"/>
    <x v="18"/>
    <s v="44377_19"/>
    <n v="279.8788664282319"/>
    <n v="339.41652912213362"/>
    <n v="739.32985448370914"/>
    <n v="381.15210767780349"/>
    <n v="0.26267728131992873"/>
    <n v="3.5176328777993229"/>
    <n v="0.59793655757622277"/>
    <n v="-33.992355746200872"/>
    <n v="-40.478858268015316"/>
    <n v="-85.383837886672751"/>
    <n v="-45.369643695893714"/>
    <n v="-2.2547608434438354E-2"/>
    <n v="-0.33825039483018876"/>
    <n v="-6.1371003471910351E-2"/>
    <n v="0"/>
    <n v="0"/>
    <n v="0"/>
    <n v="0"/>
    <n v="0"/>
    <n v="0"/>
    <n v="0"/>
  </r>
  <r>
    <x v="29"/>
    <x v="19"/>
    <s v="44377_20"/>
    <n v="286.34149854662297"/>
    <n v="351.06183227903625"/>
    <n v="768.49275929281794"/>
    <n v="392.82950432694361"/>
    <n v="0.27615881436759221"/>
    <n v="3.6829331114963968"/>
    <n v="0.62747110757918467"/>
    <n v="-36.413939177464947"/>
    <n v="-42.66924907433355"/>
    <n v="-89.240584161572059"/>
    <n v="-47.795356753469505"/>
    <n v="-3.0336741516922588E-2"/>
    <n v="-0.36230967284606652"/>
    <n v="-7.9023394226775859E-2"/>
    <n v="0"/>
    <n v="0"/>
    <n v="0"/>
    <n v="0"/>
    <n v="0"/>
    <n v="0"/>
    <n v="0"/>
  </r>
  <r>
    <x v="29"/>
    <x v="20"/>
    <s v="44377_21"/>
    <n v="282.71760909260468"/>
    <n v="350.14997964303166"/>
    <n v="768.24553381089163"/>
    <n v="390.4066660459244"/>
    <n v="0.28655787699484825"/>
    <n v="3.7176546073279688"/>
    <n v="0.6474550494015674"/>
    <n v="-38.452468746371594"/>
    <n v="-44.513099834871504"/>
    <n v="-93.060811521469645"/>
    <n v="-50.194614716244587"/>
    <n v="-3.2619383731113435E-2"/>
    <n v="-0.37791985005479878"/>
    <n v="-8.3487431003119186E-2"/>
    <n v="0"/>
    <n v="0"/>
    <n v="0"/>
    <n v="0"/>
    <n v="0"/>
    <n v="0"/>
    <n v="0"/>
  </r>
  <r>
    <x v="29"/>
    <x v="21"/>
    <s v="44377_22"/>
    <n v="273.56683269004441"/>
    <n v="343.22965277754008"/>
    <n v="754.37187726407308"/>
    <n v="379.76377892897369"/>
    <n v="0.28293186309366436"/>
    <n v="3.6494347577691237"/>
    <n v="0.64100206135380755"/>
    <n v="-41.473364393202417"/>
    <n v="-47.584277651394764"/>
    <n v="-99.608721642235139"/>
    <n v="-54.288519936733387"/>
    <n v="-2.9083773976461971E-2"/>
    <n v="-0.39996741025849292"/>
    <n v="-7.5512930059470476E-2"/>
    <n v="0"/>
    <n v="0"/>
    <n v="0"/>
    <n v="0"/>
    <n v="0"/>
    <n v="0"/>
    <n v="0"/>
  </r>
  <r>
    <x v="29"/>
    <x v="22"/>
    <s v="44377_23"/>
    <n v="252.78695576880287"/>
    <n v="319.39744557448"/>
    <n v="701.65095270709071"/>
    <n v="350.61467886651735"/>
    <n v="0.2714090319218162"/>
    <n v="3.3938203554080002"/>
    <n v="0.61725715567881068"/>
    <n v="-44.594597306055533"/>
    <n v="-51.167913500491643"/>
    <n v="-107.00188742343032"/>
    <n v="-58.986288352164095"/>
    <n v="-2.306051501568171E-2"/>
    <n v="-0.43265390717992586"/>
    <n v="-6.1677505881375778E-2"/>
    <n v="0"/>
    <n v="0"/>
    <n v="0"/>
    <n v="0"/>
    <n v="0"/>
    <n v="0"/>
    <n v="0"/>
  </r>
  <r>
    <x v="29"/>
    <x v="23"/>
    <s v="44377_24"/>
    <n v="219.29031067496848"/>
    <n v="277.02383844206679"/>
    <n v="607.2180731716536"/>
    <n v="302.29124890387016"/>
    <n v="0.23794257323031648"/>
    <n v="2.9603361035871445"/>
    <n v="0.54443325015870347"/>
    <n v="-46.079713391115824"/>
    <n v="-52.914974004275209"/>
    <n v="-110.71668164335776"/>
    <n v="-60.739115409255376"/>
    <n v="-2.645712339631379E-2"/>
    <n v="-0.45612135290346079"/>
    <n v="-6.9678756613199805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H24" firstHeaderRow="0" firstDataRow="1" firstDataCol="1" rowPageCount="1" colPageCount="1"/>
  <pivotFields count="24">
    <pivotField axis="axisRow" numFmtId="14" showAll="0">
      <items count="31">
        <item x="0"/>
        <item x="1"/>
        <item x="2"/>
        <item x="3"/>
        <item h="1" x="4"/>
        <item h="1" x="5"/>
        <item x="6"/>
        <item x="7"/>
        <item x="8"/>
        <item x="9"/>
        <item x="10"/>
        <item h="1" x="11"/>
        <item h="1" x="12"/>
        <item x="13"/>
        <item x="14"/>
        <item x="15"/>
        <item x="16"/>
        <item x="17"/>
        <item h="1" x="18"/>
        <item h="1" x="19"/>
        <item h="1" x="20"/>
        <item x="21"/>
        <item x="22"/>
        <item x="23"/>
        <item x="24"/>
        <item h="1" x="25"/>
        <item h="1" x="26"/>
        <item h="1" x="27"/>
        <item x="28"/>
        <item x="29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1">
    <i>
      <x/>
    </i>
    <i>
      <x v="1"/>
    </i>
    <i>
      <x v="2"/>
    </i>
    <i>
      <x v="3"/>
    </i>
    <i>
      <x v="6"/>
    </i>
    <i>
      <x v="7"/>
    </i>
    <i>
      <x v="8"/>
    </i>
    <i>
      <x v="9"/>
    </i>
    <i>
      <x v="10"/>
    </i>
    <i>
      <x v="13"/>
    </i>
    <i>
      <x v="14"/>
    </i>
    <i>
      <x v="15"/>
    </i>
    <i>
      <x v="16"/>
    </i>
    <i>
      <x v="17"/>
    </i>
    <i>
      <x v="21"/>
    </i>
    <i>
      <x v="22"/>
    </i>
    <i>
      <x v="23"/>
    </i>
    <i>
      <x v="24"/>
    </i>
    <i>
      <x v="28"/>
    </i>
    <i>
      <x v="2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3">
      <pivotArea collapsedLevelsAreSubtotals="1" fieldPosition="0">
        <references count="1">
          <reference field="0" count="0"/>
        </references>
      </pivotArea>
    </format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7" sqref="F7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44348</v>
      </c>
      <c r="B1" s="11" t="s">
        <v>71</v>
      </c>
      <c r="C1" s="11" t="s">
        <v>70</v>
      </c>
    </row>
    <row r="2" spans="1:3" x14ac:dyDescent="0.25">
      <c r="A2" s="36"/>
      <c r="B2" s="22" t="s">
        <v>23</v>
      </c>
      <c r="C2" s="40">
        <f>+SUMIF(Distribución_Reactivos!G:G,RESUMEN!B2,Distribución_Reactivos!J:J)</f>
        <v>173.2926087269939</v>
      </c>
    </row>
    <row r="3" spans="1:3" x14ac:dyDescent="0.25">
      <c r="B3" s="22" t="s">
        <v>24</v>
      </c>
      <c r="C3" s="40">
        <f>+SUMIF(Distribución_Reactivos!G:G,RESUMEN!B3,Distribución_Reactivos!J:J)</f>
        <v>5.071953695470329</v>
      </c>
    </row>
    <row r="4" spans="1:3" x14ac:dyDescent="0.25">
      <c r="B4" s="22" t="s">
        <v>25</v>
      </c>
      <c r="C4" s="40">
        <f>+SUMIF(Distribución_Reactivos!G:G,RESUMEN!B4,Distribución_Reactivos!J:J)</f>
        <v>3.9270442181559648</v>
      </c>
    </row>
    <row r="5" spans="1:3" x14ac:dyDescent="0.25">
      <c r="B5" s="22" t="s">
        <v>26</v>
      </c>
      <c r="C5" s="40">
        <f>+SUMIF(Distribución_Reactivos!G:G,RESUMEN!B5,Distribución_Reactivos!J:J)</f>
        <v>109.4502764235088</v>
      </c>
    </row>
    <row r="6" spans="1:3" x14ac:dyDescent="0.25">
      <c r="B6" s="22" t="s">
        <v>27</v>
      </c>
      <c r="C6" s="40">
        <f>+SUMIF(Distribución_Reactivos!G:G,RESUMEN!B6,Distribución_Reactivos!J:J)</f>
        <v>54.143062184104252</v>
      </c>
    </row>
    <row r="7" spans="1:3" x14ac:dyDescent="0.25">
      <c r="B7" s="22" t="s">
        <v>28</v>
      </c>
      <c r="C7" s="40">
        <f>+SUMIF(Distribución_Reactivos!G:G,RESUMEN!B7,Distribución_Reactivos!J:J)</f>
        <v>68.145938717324512</v>
      </c>
    </row>
    <row r="8" spans="1:3" x14ac:dyDescent="0.25">
      <c r="B8" s="22" t="s">
        <v>29</v>
      </c>
      <c r="C8" s="40">
        <f>+SUMIF(Distribución_Reactivos!G:G,RESUMEN!B8,Distribución_Reactivos!J:J)</f>
        <v>41.849217182200164</v>
      </c>
    </row>
    <row r="9" spans="1:3" x14ac:dyDescent="0.25">
      <c r="B9" s="22" t="s">
        <v>30</v>
      </c>
      <c r="C9" s="40">
        <f>+SUMIF(Distribución_Reactivos!G:G,RESUMEN!B9,Distribución_Reactivos!J:J)</f>
        <v>21.294848049419492</v>
      </c>
    </row>
    <row r="10" spans="1:3" x14ac:dyDescent="0.25">
      <c r="B10" s="22" t="s">
        <v>31</v>
      </c>
      <c r="C10" s="40">
        <f>+SUMIF(Distribución_Reactivos!G:G,RESUMEN!B10,Distribución_Reactivos!J:J)</f>
        <v>25.399119120751557</v>
      </c>
    </row>
    <row r="11" spans="1:3" x14ac:dyDescent="0.25">
      <c r="B11" s="22" t="s">
        <v>32</v>
      </c>
      <c r="C11" s="40">
        <f>+SUMIF(Distribución_Reactivos!G:G,RESUMEN!B11,Distribución_Reactivos!J:J)</f>
        <v>19.613391677314247</v>
      </c>
    </row>
    <row r="12" spans="1:3" x14ac:dyDescent="0.25">
      <c r="B12" s="22" t="s">
        <v>33</v>
      </c>
      <c r="C12" s="40">
        <f>+SUMIF(Distribución_Reactivos!G:G,RESUMEN!B12,Distribución_Reactivos!J:J)</f>
        <v>10.934084086037156</v>
      </c>
    </row>
    <row r="13" spans="1:3" x14ac:dyDescent="0.25">
      <c r="B13" s="22" t="s">
        <v>34</v>
      </c>
      <c r="C13" s="40">
        <f>+SUMIF(Distribución_Reactivos!G:G,RESUMEN!B13,Distribución_Reactivos!J:J)</f>
        <v>2.4144774080299958</v>
      </c>
    </row>
    <row r="14" spans="1:3" x14ac:dyDescent="0.25">
      <c r="B14" s="22" t="s">
        <v>35</v>
      </c>
      <c r="C14" s="40">
        <f>+SUMIF(Distribución_Reactivos!G:G,RESUMEN!B14,Distribución_Reactivos!J:J)</f>
        <v>1.5191733333275115</v>
      </c>
    </row>
    <row r="15" spans="1:3" x14ac:dyDescent="0.25">
      <c r="B15" s="22" t="s">
        <v>36</v>
      </c>
      <c r="C15" s="40">
        <f>+SUMIF(Distribución_Reactivos!G:G,RESUMEN!B15,Distribución_Reactivos!J:J)</f>
        <v>0.94126124130393485</v>
      </c>
    </row>
    <row r="16" spans="1:3" x14ac:dyDescent="0.25">
      <c r="B16" s="22" t="s">
        <v>37</v>
      </c>
      <c r="C16" s="40">
        <f>+SUMIF(Distribución_Reactivos!G:G,RESUMEN!B16,Distribución_Reactivos!J:J)</f>
        <v>6.0591721033757153</v>
      </c>
    </row>
    <row r="17" spans="2:3" x14ac:dyDescent="0.25">
      <c r="B17" s="22" t="s">
        <v>38</v>
      </c>
      <c r="C17" s="40">
        <f>+SUMIF(Distribución_Reactivos!G:G,RESUMEN!B17,Distribución_Reactivos!J:J)</f>
        <v>28.787601890283849</v>
      </c>
    </row>
    <row r="18" spans="2:3" x14ac:dyDescent="0.25">
      <c r="B18" s="22" t="s">
        <v>39</v>
      </c>
      <c r="C18" s="40">
        <f>+SUMIF(Distribución_Reactivos!G:G,RESUMEN!B18,Distribución_Reactivos!J:J)</f>
        <v>1626.5273705594882</v>
      </c>
    </row>
    <row r="19" spans="2:3" x14ac:dyDescent="0.25">
      <c r="B19" s="22" t="s">
        <v>40</v>
      </c>
      <c r="C19" s="40">
        <f>+SUMIF(Distribución_Reactivos!G:G,RESUMEN!B19,Distribución_Reactivos!J:J)</f>
        <v>729.60646715469989</v>
      </c>
    </row>
    <row r="20" spans="2:3" x14ac:dyDescent="0.25">
      <c r="B20" s="22" t="s">
        <v>41</v>
      </c>
      <c r="C20" s="40">
        <f>+SUMIF(Distribución_Reactivos!G:G,RESUMEN!B20,Distribución_Reactivos!J:J)</f>
        <v>824.04453072780825</v>
      </c>
    </row>
    <row r="21" spans="2:3" x14ac:dyDescent="0.25">
      <c r="B21" s="22" t="s">
        <v>42</v>
      </c>
      <c r="C21" s="40">
        <f>+SUMIF(Distribución_Reactivos!G:G,RESUMEN!B21,Distribución_Reactivos!J:J)</f>
        <v>2081.9565164082942</v>
      </c>
    </row>
    <row r="22" spans="2:3" x14ac:dyDescent="0.25">
      <c r="B22" s="22" t="s">
        <v>43</v>
      </c>
      <c r="C22" s="40">
        <f>+SUMIF(Distribución_Reactivos!G:G,RESUMEN!B22,Distribución_Reactivos!J:J)</f>
        <v>980.52340374826372</v>
      </c>
    </row>
    <row r="23" spans="2:3" x14ac:dyDescent="0.25">
      <c r="B23" s="22" t="s">
        <v>44</v>
      </c>
      <c r="C23" s="40">
        <f>+SUMIF(Distribución_Reactivos!G:G,RESUMEN!B23,Distribución_Reactivos!J:J)</f>
        <v>485.60896427934574</v>
      </c>
    </row>
    <row r="24" spans="2:3" x14ac:dyDescent="0.25">
      <c r="B24" s="22" t="s">
        <v>45</v>
      </c>
      <c r="C24" s="40">
        <f>+SUMIF(Distribución_Reactivos!G:G,RESUMEN!B24,Distribución_Reactivos!J:J)</f>
        <v>99.474974808709902</v>
      </c>
    </row>
    <row r="25" spans="2:3" x14ac:dyDescent="0.25">
      <c r="B25" s="22" t="s">
        <v>46</v>
      </c>
      <c r="C25" s="40">
        <f>+SUMIF(Distribución_Reactivos!G:G,RESUMEN!B25,Distribución_Reactivos!J:J)</f>
        <v>919.31441997908314</v>
      </c>
    </row>
    <row r="26" spans="2:3" x14ac:dyDescent="0.25">
      <c r="B26" s="22" t="s">
        <v>47</v>
      </c>
      <c r="C26" s="40">
        <f>+SUMIF(Distribución_Reactivos!G:G,RESUMEN!B26,Distribución_Reactivos!J:J)</f>
        <v>9.6294736954528641</v>
      </c>
    </row>
    <row r="27" spans="2:3" x14ac:dyDescent="0.25">
      <c r="B27" s="22" t="s">
        <v>48</v>
      </c>
      <c r="C27" s="40">
        <f>+SUMIF(Distribución_Reactivos!G:G,RESUMEN!B27,Distribución_Reactivos!J:J)</f>
        <v>1.5191733333275115</v>
      </c>
    </row>
    <row r="28" spans="2:3" x14ac:dyDescent="0.25">
      <c r="B28" s="22" t="s">
        <v>49</v>
      </c>
      <c r="C28" s="40">
        <f>+SUMIF(Distribución_Reactivos!G:G,RESUMEN!B28,Distribución_Reactivos!J:J)</f>
        <v>1.8540865459407505</v>
      </c>
    </row>
    <row r="29" spans="2:3" x14ac:dyDescent="0.25">
      <c r="B29" s="22" t="s">
        <v>50</v>
      </c>
      <c r="C29" s="40">
        <f>+SUMIF(Distribución_Reactivos!G:G,RESUMEN!B29,Distribución_Reactivos!J:J)</f>
        <v>549.35938224962797</v>
      </c>
    </row>
    <row r="30" spans="2:3" x14ac:dyDescent="0.25">
      <c r="B30" s="22" t="s">
        <v>51</v>
      </c>
      <c r="C30" s="40">
        <f>+SUMIF(Distribución_Reactivos!G:G,RESUMEN!B30,Distribución_Reactivos!J:J)</f>
        <v>1171.0982247106822</v>
      </c>
    </row>
    <row r="31" spans="2:3" x14ac:dyDescent="0.25">
      <c r="B31" s="22" t="s">
        <v>53</v>
      </c>
      <c r="C31" s="40">
        <f>+SUMIF(Distribución_Reactivos!G:G,RESUMEN!B31,Distribución_Reactivos!J:J)</f>
        <v>9.1259547066978577</v>
      </c>
    </row>
    <row r="32" spans="2:3" x14ac:dyDescent="0.25">
      <c r="B32" s="22" t="s">
        <v>54</v>
      </c>
      <c r="C32" s="40">
        <f>+SUMIF(Distribución_Reactivos!G:G,RESUMEN!B32,Distribución_Reactivos!J:J)</f>
        <v>55.484724878418163</v>
      </c>
    </row>
    <row r="33" spans="2:3" x14ac:dyDescent="0.25">
      <c r="B33" s="22" t="s">
        <v>55</v>
      </c>
      <c r="C33" s="40">
        <f>+SUMIF(Distribución_Reactivos!G:G,RESUMEN!B33,Distribución_Reactivos!J:J)</f>
        <v>57.546767843900582</v>
      </c>
    </row>
    <row r="34" spans="2:3" x14ac:dyDescent="0.25">
      <c r="B34" s="22" t="s">
        <v>56</v>
      </c>
      <c r="C34" s="40">
        <f>+SUMIF(Distribución_Reactivos!G:G,RESUMEN!B34,Distribución_Reactivos!J:J)</f>
        <v>18.159995080192814</v>
      </c>
    </row>
    <row r="35" spans="2:3" x14ac:dyDescent="0.25">
      <c r="B35" s="22" t="s">
        <v>57</v>
      </c>
      <c r="C35" s="40">
        <f>+SUMIF(Distribución_Reactivos!G:G,RESUMEN!B35,Distribución_Reactivos!J:J)</f>
        <v>54.71637759678724</v>
      </c>
    </row>
    <row r="36" spans="2:3" x14ac:dyDescent="0.25">
      <c r="B36" s="22" t="s">
        <v>58</v>
      </c>
      <c r="C36" s="40">
        <f>+SUMIF(Distribución_Reactivos!G:G,RESUMEN!B36,Distribución_Reactivos!J:J)</f>
        <v>18.057166040257123</v>
      </c>
    </row>
    <row r="37" spans="2:3" x14ac:dyDescent="0.25">
      <c r="B37" s="22" t="s">
        <v>59</v>
      </c>
      <c r="C37" s="40">
        <f>+SUMIF(Distribución_Reactivos!G:G,RESUMEN!B37,Distribución_Reactivos!J:J)</f>
        <v>8.3685221317997236</v>
      </c>
    </row>
    <row r="38" spans="2:3" x14ac:dyDescent="0.25">
      <c r="B38" s="22" t="s">
        <v>60</v>
      </c>
      <c r="C38" s="40">
        <f>+SUMIF(Distribución_Reactivos!G:G,RESUMEN!B38,Distribución_Reactivos!J:J)</f>
        <v>17.035878439535601</v>
      </c>
    </row>
    <row r="39" spans="2:3" x14ac:dyDescent="0.25">
      <c r="B39" s="22" t="s">
        <v>61</v>
      </c>
      <c r="C39" s="40">
        <f>+SUMIF(Distribución_Reactivos!G:G,RESUMEN!B39,Distribución_Reactivos!J:J)</f>
        <v>1.5191733333275115</v>
      </c>
    </row>
    <row r="40" spans="2:3" x14ac:dyDescent="0.25">
      <c r="B40" s="22" t="s">
        <v>62</v>
      </c>
      <c r="C40" s="40">
        <f>+SUMIF(Distribución_Reactivos!G:G,RESUMEN!B40,Distribución_Reactivos!J:J)</f>
        <v>1.5191733333275115</v>
      </c>
    </row>
    <row r="41" spans="2:3" x14ac:dyDescent="0.25">
      <c r="B41" s="22" t="s">
        <v>96</v>
      </c>
      <c r="C41" s="40">
        <f>+SUMIF(Distribución_Reactivos!G:G,RESUMEN!B41,Distribución_Reactivos!J:J)</f>
        <v>136.40131299778625</v>
      </c>
    </row>
    <row r="42" spans="2:3" x14ac:dyDescent="0.25">
      <c r="B42" s="22" t="s">
        <v>97</v>
      </c>
      <c r="C42" s="40">
        <f>+SUMIF(Distribución_Reactivos!G:G,RESUMEN!B42,Distribución_Reactivos!J:J)</f>
        <v>0</v>
      </c>
    </row>
    <row r="43" spans="2:3" x14ac:dyDescent="0.25">
      <c r="B43" s="22" t="s">
        <v>98</v>
      </c>
      <c r="C43" s="40">
        <f>+SUMIF(Distribución_Reactivos!G:G,RESUMEN!B43,Distribución_Reactivos!J:J)</f>
        <v>0</v>
      </c>
    </row>
    <row r="44" spans="2:3" x14ac:dyDescent="0.25">
      <c r="B44" s="22" t="s">
        <v>99</v>
      </c>
      <c r="C44" s="40">
        <f>+SUMIF(Distribución_Reactivos!G:G,RESUMEN!B44,Distribución_Reactivos!J:J)</f>
        <v>136.40131299778625</v>
      </c>
    </row>
    <row r="45" spans="2:3" x14ac:dyDescent="0.25">
      <c r="B45" s="22" t="s">
        <v>100</v>
      </c>
      <c r="C45" s="40">
        <f>+SUMIF(Distribución_Reactivos!G:G,RESUMEN!B45,Distribución_Reactivos!J:J)</f>
        <v>0</v>
      </c>
    </row>
    <row r="46" spans="2:3" x14ac:dyDescent="0.25">
      <c r="B46" s="22" t="s">
        <v>101</v>
      </c>
      <c r="C46" s="40">
        <f>+SUMIF(Distribución_Reactivos!G:G,RESUMEN!B46,Distribución_Reactivos!J:J)</f>
        <v>37.613685844237132</v>
      </c>
    </row>
    <row r="47" spans="2:3" x14ac:dyDescent="0.25">
      <c r="B47" s="22" t="s">
        <v>102</v>
      </c>
      <c r="C47" s="40">
        <f>+SUMIF(Distribución_Reactivos!G:G,RESUMEN!B47,Distribución_Reactivos!J:J)</f>
        <v>112.88701469931286</v>
      </c>
    </row>
    <row r="48" spans="2:3" x14ac:dyDescent="0.25">
      <c r="B48" s="22" t="s">
        <v>103</v>
      </c>
      <c r="C48" s="40">
        <f>+SUMIF(Distribución_Reactivos!G:G,RESUMEN!B48,Distribución_Reactivos!J:J)</f>
        <v>2.3969561780956647</v>
      </c>
    </row>
    <row r="49" spans="2:3" x14ac:dyDescent="0.25">
      <c r="B49" s="22" t="s">
        <v>104</v>
      </c>
      <c r="C49" s="40">
        <f>+SUMIF(Distribución_Reactivos!G:G,RESUMEN!B49,Distribución_Reactivos!J:J)</f>
        <v>183.42990959473303</v>
      </c>
    </row>
    <row r="50" spans="2:3" x14ac:dyDescent="0.25">
      <c r="B50" s="22" t="s">
        <v>105</v>
      </c>
      <c r="C50" s="40">
        <f>+SUMIF(Distribución_Reactivos!G:G,RESUMEN!B50,Distribución_Reactivos!J:J)</f>
        <v>15.515731839155565</v>
      </c>
    </row>
    <row r="51" spans="2:3" x14ac:dyDescent="0.25">
      <c r="B51" s="22" t="s">
        <v>106</v>
      </c>
      <c r="C51" s="40">
        <f>+SUMIF(Distribución_Reactivos!G:G,RESUMEN!B51,Distribución_Reactivos!J:J)</f>
        <v>14.392651775306778</v>
      </c>
    </row>
    <row r="52" spans="2:3" x14ac:dyDescent="0.25">
      <c r="B52" s="22" t="s">
        <v>107</v>
      </c>
      <c r="C52" s="40">
        <f>+SUMIF(Distribución_Reactivos!G:G,RESUMEN!B52,Distribución_Reactivos!J:J)</f>
        <v>4.6560408563869782</v>
      </c>
    </row>
    <row r="53" spans="2:3" x14ac:dyDescent="0.25">
      <c r="B53" s="22" t="s">
        <v>108</v>
      </c>
      <c r="C53" s="40">
        <f>+SUMIF(Distribución_Reactivos!G:G,RESUMEN!B53,Distribución_Reactivos!J:J)</f>
        <v>5.9890871836383903</v>
      </c>
    </row>
    <row r="54" spans="2:3" x14ac:dyDescent="0.25">
      <c r="B54" s="22" t="s">
        <v>109</v>
      </c>
      <c r="C54" s="40">
        <f>+SUMIF(Distribución_Reactivos!G:G,RESUMEN!B54,Distribución_Reactivos!J:J)</f>
        <v>54.670420430185786</v>
      </c>
    </row>
    <row r="55" spans="2:3" x14ac:dyDescent="0.25">
      <c r="B55" s="22" t="s">
        <v>110</v>
      </c>
      <c r="C55" s="40">
        <f>+SUMIF(Distribución_Reactivos!G:G,RESUMEN!B55,Distribución_Reactivos!J:J)</f>
        <v>32.929209051183037</v>
      </c>
    </row>
    <row r="56" spans="2:3" x14ac:dyDescent="0.25">
      <c r="B56" s="22" t="s">
        <v>111</v>
      </c>
      <c r="C56" s="40">
        <f>+SUMIF(Distribución_Reactivos!G:G,RESUMEN!B56,Distribución_Reactivos!J:J)</f>
        <v>65.858418102366073</v>
      </c>
    </row>
    <row r="57" spans="2:3" x14ac:dyDescent="0.25">
      <c r="B57" s="22" t="s">
        <v>112</v>
      </c>
      <c r="C57" s="40">
        <f>+SUMIF(Distribución_Reactivos!G:G,RESUMEN!B57,Distribución_Reactivos!J:J)</f>
        <v>6.2211713563159403</v>
      </c>
    </row>
    <row r="58" spans="2:3" x14ac:dyDescent="0.25">
      <c r="B58" s="22" t="s">
        <v>113</v>
      </c>
      <c r="C58" s="40">
        <f>+SUMIF(Distribución_Reactivos!G:G,RESUMEN!B58,Distribución_Reactivos!J:J)</f>
        <v>2.3969561780956647</v>
      </c>
    </row>
    <row r="59" spans="2:3" x14ac:dyDescent="0.25">
      <c r="B59" s="22" t="s">
        <v>114</v>
      </c>
      <c r="C59" s="40">
        <f>+SUMIF(Distribución_Reactivos!G:G,RESUMEN!B59,Distribución_Reactivos!J:J)</f>
        <v>15.515731839155565</v>
      </c>
    </row>
    <row r="60" spans="2:3" x14ac:dyDescent="0.25">
      <c r="B60" s="22" t="s">
        <v>115</v>
      </c>
      <c r="C60" s="40">
        <f>+SUMIF(Distribución_Reactivos!G:G,RESUMEN!B60,Distribución_Reactivos!J:J)</f>
        <v>4.7939123561913295</v>
      </c>
    </row>
    <row r="61" spans="2:3" x14ac:dyDescent="0.25">
      <c r="B61" s="22" t="s">
        <v>116</v>
      </c>
      <c r="C61" s="40">
        <f>+SUMIF(Distribución_Reactivos!G:G,RESUMEN!B61,Distribución_Reactivos!J:J)</f>
        <v>1.5366945632618427</v>
      </c>
    </row>
    <row r="62" spans="2:3" x14ac:dyDescent="0.25">
      <c r="B62" s="22" t="s">
        <v>117</v>
      </c>
      <c r="C62" s="40">
        <f>+SUMIF(Distribución_Reactivos!G:G,RESUMEN!B62,Distribución_Reactivos!J:J)</f>
        <v>1.2126960573813921</v>
      </c>
    </row>
    <row r="63" spans="2:3" x14ac:dyDescent="0.25">
      <c r="B63" s="22" t="s">
        <v>118</v>
      </c>
      <c r="C63" s="40">
        <f>+SUMIF(Distribución_Reactivos!G:G,RESUMEN!B63,Distribución_Reactivos!J:J)</f>
        <v>18.829821505419289</v>
      </c>
    </row>
    <row r="64" spans="2:3" x14ac:dyDescent="0.25">
      <c r="B64" s="22" t="s">
        <v>119</v>
      </c>
      <c r="C64" s="40">
        <f>+SUMIF(Distribución_Reactivos!G:G,RESUMEN!B64,Distribución_Reactivos!J:J)</f>
        <v>1.2126960573813921</v>
      </c>
    </row>
    <row r="65" spans="2:3" x14ac:dyDescent="0.25">
      <c r="B65" s="22" t="s">
        <v>120</v>
      </c>
      <c r="C65" s="40">
        <f>+SUMIF(Distribución_Reactivos!G:G,RESUMEN!B65,Distribución_Reactivos!J:J)</f>
        <v>1.2126960573813921</v>
      </c>
    </row>
    <row r="66" spans="2:3" x14ac:dyDescent="0.25">
      <c r="B66" s="22" t="s">
        <v>85</v>
      </c>
      <c r="C66" s="40">
        <f>+SUMIF(Distribución_Reactivos!G:G,RESUMEN!B66,Distribución_Reactivos!J:J)</f>
        <v>0</v>
      </c>
    </row>
    <row r="68" spans="2:3" x14ac:dyDescent="0.25">
      <c r="B68" s="42" t="s">
        <v>86</v>
      </c>
      <c r="C68" s="41">
        <f>SUM(C2:C66)</f>
        <v>11150.968079163322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zoomScale="80" zoomScaleNormal="80" workbookViewId="0">
      <selection activeCell="C14" sqref="C14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44348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5" t="s">
        <v>6</v>
      </c>
      <c r="B3" s="7">
        <f>SUMIF($H$3:$H$457,A3,$I$3:I457)</f>
        <v>190949480.26715308</v>
      </c>
      <c r="C3" s="7">
        <f>HLOOKUP(A3,'TOTAL CARGO REACTIVO'!$B$37:$H$38,2,0)</f>
        <v>0</v>
      </c>
      <c r="E3" s="6" t="s">
        <v>63</v>
      </c>
      <c r="F3" s="6" t="str">
        <f>IFERROR(+VLOOKUP(G3,EMPRESAS!B:C,2,0),"-")</f>
        <v>CERRO_DOMINADOR</v>
      </c>
      <c r="G3" s="22" t="s">
        <v>23</v>
      </c>
      <c r="H3" s="22" t="s">
        <v>6</v>
      </c>
      <c r="I3" s="28">
        <v>2965406</v>
      </c>
      <c r="J3" s="7">
        <f>I3/VLOOKUP(H3,$A$3:$B$9,2,0)*VLOOKUP(H3,$A$3:$C$9,3,0)</f>
        <v>0</v>
      </c>
    </row>
    <row r="4" spans="1:10" x14ac:dyDescent="0.25">
      <c r="A4" s="25" t="s">
        <v>4</v>
      </c>
      <c r="B4" s="7">
        <f>SUMIF($H$3:$H$457,A4,$I$3:I458)</f>
        <v>173428208.50268951</v>
      </c>
      <c r="C4" s="7">
        <f>HLOOKUP(A4,'TOTAL CARGO REACTIVO'!$B$37:$H$38,2,0)</f>
        <v>0</v>
      </c>
      <c r="E4" s="6" t="s">
        <v>63</v>
      </c>
      <c r="F4" s="6" t="str">
        <f>IFERROR(+VLOOKUP(G4,EMPRESAS!B:C,2,0),"-")</f>
        <v>CERRO_DOMINADOR</v>
      </c>
      <c r="G4" s="22" t="s">
        <v>23</v>
      </c>
      <c r="H4" s="22" t="s">
        <v>4</v>
      </c>
      <c r="I4" s="28">
        <v>2693250</v>
      </c>
      <c r="J4" s="7">
        <f t="shared" ref="J4:J67" si="0">I4/VLOOKUP(H4,$A$3:$B$9,2,0)*VLOOKUP(H4,$A$3:$C$9,3,0)</f>
        <v>0</v>
      </c>
    </row>
    <row r="5" spans="1:10" x14ac:dyDescent="0.25">
      <c r="A5" s="25" t="s">
        <v>5</v>
      </c>
      <c r="B5" s="7">
        <f>SUMIF($H$3:$H$457,A5,$I$3:I459)</f>
        <v>373168287.61693311</v>
      </c>
      <c r="C5" s="7">
        <f>HLOOKUP(A5,'TOTAL CARGO REACTIVO'!$B$37:$H$38,2,0)</f>
        <v>0</v>
      </c>
      <c r="E5" s="6" t="s">
        <v>63</v>
      </c>
      <c r="F5" s="6" t="str">
        <f>IFERROR(+VLOOKUP(G5,EMPRESAS!B:C,2,0),"-")</f>
        <v>CERRO_DOMINADOR</v>
      </c>
      <c r="G5" s="22" t="s">
        <v>23</v>
      </c>
      <c r="H5" s="22" t="s">
        <v>5</v>
      </c>
      <c r="I5" s="28">
        <v>5795541</v>
      </c>
      <c r="J5" s="7">
        <f t="shared" si="0"/>
        <v>0</v>
      </c>
    </row>
    <row r="6" spans="1:10" x14ac:dyDescent="0.25">
      <c r="A6" s="25" t="s">
        <v>9</v>
      </c>
      <c r="B6" s="7">
        <f>SUMIF($H$3:$H$457,A6,$I$3:I460)</f>
        <v>373180.82116603438</v>
      </c>
      <c r="C6" s="7">
        <f>HLOOKUP(A6,'TOTAL CARGO REACTIVO'!$B$37:$H$38,2,0)</f>
        <v>6538.586974732586</v>
      </c>
      <c r="E6" s="6" t="s">
        <v>63</v>
      </c>
      <c r="F6" s="6" t="str">
        <f>IFERROR(+VLOOKUP(G6,EMPRESAS!B:C,2,0),"-")</f>
        <v>CERRO_DOMINADOR</v>
      </c>
      <c r="G6" s="22" t="s">
        <v>23</v>
      </c>
      <c r="H6" s="22" t="s">
        <v>9</v>
      </c>
      <c r="I6" s="28">
        <v>5799</v>
      </c>
      <c r="J6" s="7">
        <f t="shared" si="0"/>
        <v>101.60561238918611</v>
      </c>
    </row>
    <row r="7" spans="1:10" x14ac:dyDescent="0.25">
      <c r="A7" s="25" t="s">
        <v>7</v>
      </c>
      <c r="B7" s="7">
        <f>SUMIF($H$3:$H$457,A7,$I$3:I461)</f>
        <v>162202.53823268891</v>
      </c>
      <c r="C7" s="7">
        <f>HLOOKUP(A7,'TOTAL CARGO REACTIVO'!$B$37:$H$38,2,0)</f>
        <v>4612.3811044307413</v>
      </c>
      <c r="E7" s="6" t="s">
        <v>63</v>
      </c>
      <c r="F7" s="6" t="str">
        <f>IFERROR(+VLOOKUP(G7,EMPRESAS!B:C,2,0),"-")</f>
        <v>CERRO_DOMINADOR</v>
      </c>
      <c r="G7" s="22" t="s">
        <v>23</v>
      </c>
      <c r="H7" s="22" t="s">
        <v>7</v>
      </c>
      <c r="I7" s="28">
        <v>2521</v>
      </c>
      <c r="J7" s="7">
        <f t="shared" si="0"/>
        <v>71.686996337807798</v>
      </c>
    </row>
    <row r="8" spans="1:10" x14ac:dyDescent="0.25">
      <c r="A8" s="25" t="s">
        <v>3</v>
      </c>
      <c r="B8" s="7">
        <f>SUMIF($H$3:$H$457,A8,$I$3:I462)</f>
        <v>140750019.04656336</v>
      </c>
      <c r="C8" s="7">
        <f>HLOOKUP(A8,'TOTAL CARGO REACTIVO'!$B$37:$H$38,2,0)</f>
        <v>0</v>
      </c>
      <c r="E8" s="6" t="s">
        <v>63</v>
      </c>
      <c r="F8" s="6" t="str">
        <f>IFERROR(+VLOOKUP(G8,EMPRESAS!B:C,2,0),"-")</f>
        <v>CERRO_DOMINADOR</v>
      </c>
      <c r="G8" s="22" t="s">
        <v>23</v>
      </c>
      <c r="H8" s="22" t="s">
        <v>3</v>
      </c>
      <c r="I8" s="28">
        <v>2185598</v>
      </c>
      <c r="J8" s="7">
        <f t="shared" si="0"/>
        <v>0</v>
      </c>
    </row>
    <row r="9" spans="1:10" x14ac:dyDescent="0.25">
      <c r="A9" s="25" t="s">
        <v>8</v>
      </c>
      <c r="B9" s="7">
        <f>SUMIF($H$3:$H$457,A9,$I$3:I463)</f>
        <v>1899835.4641970242</v>
      </c>
      <c r="C9" s="7">
        <f>HLOOKUP(A9,'TOTAL CARGO REACTIVO'!$B$37:$H$38,2,0)</f>
        <v>0</v>
      </c>
      <c r="E9" s="6" t="s">
        <v>63</v>
      </c>
      <c r="F9" s="6" t="str">
        <f>IFERROR(+VLOOKUP(G9,EMPRESAS!B:C,2,0),"-")</f>
        <v>CERRO_DOMINADOR</v>
      </c>
      <c r="G9" s="22" t="s">
        <v>23</v>
      </c>
      <c r="H9" s="22" t="s">
        <v>8</v>
      </c>
      <c r="I9" s="28">
        <v>29504</v>
      </c>
      <c r="J9" s="7">
        <f t="shared" si="0"/>
        <v>0</v>
      </c>
    </row>
    <row r="10" spans="1:10" x14ac:dyDescent="0.25">
      <c r="B10" s="8">
        <f>SUM(B3:B9)</f>
        <v>880731214.25693488</v>
      </c>
      <c r="C10" s="7">
        <f>+SUM(C3:C9)</f>
        <v>11150.968079163327</v>
      </c>
      <c r="E10" s="6" t="s">
        <v>63</v>
      </c>
      <c r="F10" s="6" t="str">
        <f>IFERROR(+VLOOKUP(G10,EMPRESAS!B:C,2,0),"-")</f>
        <v>RUCATAYO</v>
      </c>
      <c r="G10" s="22" t="s">
        <v>24</v>
      </c>
      <c r="H10" s="22" t="s">
        <v>6</v>
      </c>
      <c r="I10" s="28">
        <v>73236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2" t="s">
        <v>24</v>
      </c>
      <c r="H11" s="22" t="s">
        <v>4</v>
      </c>
      <c r="I11" s="28">
        <v>66901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2" t="s">
        <v>24</v>
      </c>
      <c r="H12" s="22" t="s">
        <v>5</v>
      </c>
      <c r="I12" s="28">
        <v>143371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2" t="s">
        <v>24</v>
      </c>
      <c r="H13" s="22" t="s">
        <v>9</v>
      </c>
      <c r="I13" s="28">
        <v>171</v>
      </c>
      <c r="J13" s="7">
        <f t="shared" si="0"/>
        <v>2.9961303187706196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2" t="s">
        <v>24</v>
      </c>
      <c r="H14" s="22" t="s">
        <v>7</v>
      </c>
      <c r="I14" s="28">
        <v>73</v>
      </c>
      <c r="J14" s="7">
        <f t="shared" si="0"/>
        <v>2.0758233766997098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2" t="s">
        <v>24</v>
      </c>
      <c r="H15" s="22" t="s">
        <v>3</v>
      </c>
      <c r="I15" s="28">
        <v>54617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2" t="s">
        <v>24</v>
      </c>
      <c r="H16" s="22" t="s">
        <v>8</v>
      </c>
      <c r="I16" s="28">
        <v>744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2" t="s">
        <v>25</v>
      </c>
      <c r="H17" s="22" t="s">
        <v>6</v>
      </c>
      <c r="I17" s="28">
        <v>70282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2" t="s">
        <v>25</v>
      </c>
      <c r="H18" s="22" t="s">
        <v>4</v>
      </c>
      <c r="I18" s="28">
        <v>63294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2" t="s">
        <v>25</v>
      </c>
      <c r="H19" s="22" t="s">
        <v>5</v>
      </c>
      <c r="I19" s="28">
        <v>138478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2" t="s">
        <v>25</v>
      </c>
      <c r="H20" s="22" t="s">
        <v>9</v>
      </c>
      <c r="I20" s="28">
        <v>130</v>
      </c>
      <c r="J20" s="7">
        <f t="shared" si="0"/>
        <v>2.2777598914630444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2" t="s">
        <v>25</v>
      </c>
      <c r="H21" s="22" t="s">
        <v>7</v>
      </c>
      <c r="I21" s="28">
        <v>58</v>
      </c>
      <c r="J21" s="7">
        <f t="shared" si="0"/>
        <v>1.6492843266929202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2" t="s">
        <v>25</v>
      </c>
      <c r="H22" s="22" t="s">
        <v>3</v>
      </c>
      <c r="I22" s="28">
        <v>50363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2" t="s">
        <v>25</v>
      </c>
      <c r="H23" s="22" t="s">
        <v>8</v>
      </c>
      <c r="I23" s="28">
        <v>687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2" t="s">
        <v>26</v>
      </c>
      <c r="H24" s="22" t="s">
        <v>6</v>
      </c>
      <c r="I24" s="28">
        <v>1872911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2" t="s">
        <v>26</v>
      </c>
      <c r="H25" s="22" t="s">
        <v>4</v>
      </c>
      <c r="I25" s="28">
        <v>1701020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2" t="s">
        <v>26</v>
      </c>
      <c r="H26" s="22" t="s">
        <v>5</v>
      </c>
      <c r="I26" s="28">
        <v>3660386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2" t="s">
        <v>26</v>
      </c>
      <c r="H27" s="22" t="s">
        <v>9</v>
      </c>
      <c r="I27" s="28">
        <v>3663</v>
      </c>
      <c r="J27" s="7">
        <f t="shared" si="0"/>
        <v>64.180265249454848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2" t="s">
        <v>26</v>
      </c>
      <c r="H28" s="22" t="s">
        <v>7</v>
      </c>
      <c r="I28" s="28">
        <v>1592</v>
      </c>
      <c r="J28" s="7">
        <f t="shared" si="0"/>
        <v>45.270011174053955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2" t="s">
        <v>26</v>
      </c>
      <c r="H29" s="22" t="s">
        <v>3</v>
      </c>
      <c r="I29" s="28">
        <v>1380394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2" t="s">
        <v>26</v>
      </c>
      <c r="H30" s="22" t="s">
        <v>8</v>
      </c>
      <c r="I30" s="28">
        <v>18634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2" t="s">
        <v>27</v>
      </c>
      <c r="H31" s="22" t="s">
        <v>6</v>
      </c>
      <c r="I31" s="28">
        <v>781178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2" t="s">
        <v>27</v>
      </c>
      <c r="H32" s="22" t="s">
        <v>4</v>
      </c>
      <c r="I32" s="28">
        <v>713604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2" t="s">
        <v>27</v>
      </c>
      <c r="H33" s="22" t="s">
        <v>5</v>
      </c>
      <c r="I33" s="28">
        <v>1529278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2" t="s">
        <v>27</v>
      </c>
      <c r="H34" s="22" t="s">
        <v>9</v>
      </c>
      <c r="I34" s="28">
        <v>1821</v>
      </c>
      <c r="J34" s="7">
        <f t="shared" si="0"/>
        <v>31.906159710416947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2" t="s">
        <v>27</v>
      </c>
      <c r="H35" s="22" t="s">
        <v>7</v>
      </c>
      <c r="I35" s="28">
        <v>782</v>
      </c>
      <c r="J35" s="7">
        <f t="shared" si="0"/>
        <v>22.236902473687305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2" t="s">
        <v>27</v>
      </c>
      <c r="H36" s="22" t="s">
        <v>3</v>
      </c>
      <c r="I36" s="28">
        <v>582574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2" t="s">
        <v>27</v>
      </c>
      <c r="H37" s="22" t="s">
        <v>8</v>
      </c>
      <c r="I37" s="28">
        <v>7931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2" t="s">
        <v>28</v>
      </c>
      <c r="H38" s="22" t="s">
        <v>6</v>
      </c>
      <c r="I38" s="28">
        <v>1278301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2" t="s">
        <v>28</v>
      </c>
      <c r="H39" s="22" t="s">
        <v>4</v>
      </c>
      <c r="I39" s="28">
        <v>1162600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2" t="s">
        <v>28</v>
      </c>
      <c r="H40" s="22" t="s">
        <v>5</v>
      </c>
      <c r="I40" s="28">
        <v>2483782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2" t="s">
        <v>28</v>
      </c>
      <c r="H41" s="22" t="s">
        <v>9</v>
      </c>
      <c r="I41" s="28">
        <v>2281</v>
      </c>
      <c r="J41" s="7">
        <f t="shared" si="0"/>
        <v>39.965925480209265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2" t="s">
        <v>28</v>
      </c>
      <c r="H42" s="22" t="s">
        <v>7</v>
      </c>
      <c r="I42" s="28">
        <v>991</v>
      </c>
      <c r="J42" s="7">
        <f t="shared" si="0"/>
        <v>28.180013237115244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2" t="s">
        <v>28</v>
      </c>
      <c r="H43" s="22" t="s">
        <v>3</v>
      </c>
      <c r="I43" s="28">
        <v>950658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2" t="s">
        <v>28</v>
      </c>
      <c r="H44" s="22" t="s">
        <v>8</v>
      </c>
      <c r="I44" s="28">
        <v>12694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2" t="s">
        <v>29</v>
      </c>
      <c r="H45" s="22" t="s">
        <v>6</v>
      </c>
      <c r="I45" s="28">
        <v>749669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2" t="s">
        <v>29</v>
      </c>
      <c r="H46" s="22" t="s">
        <v>4</v>
      </c>
      <c r="I46" s="28">
        <v>675128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2" t="s">
        <v>29</v>
      </c>
      <c r="H47" s="22" t="s">
        <v>5</v>
      </c>
      <c r="I47" s="28">
        <v>1477091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2" t="s">
        <v>29</v>
      </c>
      <c r="H48" s="22" t="s">
        <v>9</v>
      </c>
      <c r="I48" s="28">
        <v>1392</v>
      </c>
      <c r="J48" s="7">
        <f t="shared" si="0"/>
        <v>24.389552068588905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2" t="s">
        <v>29</v>
      </c>
      <c r="H49" s="22" t="s">
        <v>7</v>
      </c>
      <c r="I49" s="28">
        <v>614</v>
      </c>
      <c r="J49" s="7">
        <f t="shared" si="0"/>
        <v>17.459665113611258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2" t="s">
        <v>29</v>
      </c>
      <c r="H50" s="22" t="s">
        <v>3</v>
      </c>
      <c r="I50" s="28">
        <v>537197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2" t="s">
        <v>29</v>
      </c>
      <c r="H51" s="22" t="s">
        <v>8</v>
      </c>
      <c r="I51" s="28">
        <v>7324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2" t="s">
        <v>30</v>
      </c>
      <c r="H52" s="22" t="s">
        <v>6</v>
      </c>
      <c r="I52" s="28">
        <v>399469.03730726714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2" t="s">
        <v>30</v>
      </c>
      <c r="H53" s="22" t="s">
        <v>4</v>
      </c>
      <c r="I53" s="28">
        <v>363312.50149418652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2" t="s">
        <v>30</v>
      </c>
      <c r="H54" s="22" t="s">
        <v>5</v>
      </c>
      <c r="I54" s="28">
        <v>776182.00940731715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2" t="s">
        <v>30</v>
      </c>
      <c r="H55" s="22" t="s">
        <v>9</v>
      </c>
      <c r="I55" s="28">
        <v>712.67842557466258</v>
      </c>
      <c r="J55" s="7">
        <f t="shared" si="0"/>
        <v>12.487002563730744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2" t="s">
        <v>30</v>
      </c>
      <c r="H56" s="22" t="s">
        <v>7</v>
      </c>
      <c r="I56" s="28">
        <v>309.74346260495531</v>
      </c>
      <c r="J56" s="7">
        <f t="shared" si="0"/>
        <v>8.80784548568875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2" t="s">
        <v>30</v>
      </c>
      <c r="H57" s="22" t="s">
        <v>3</v>
      </c>
      <c r="I57" s="28">
        <v>297080.58142408181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2" t="s">
        <v>30</v>
      </c>
      <c r="H58" s="22" t="s">
        <v>8</v>
      </c>
      <c r="I58" s="28">
        <v>3966.9245539022236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2" t="s">
        <v>31</v>
      </c>
      <c r="H59" s="22" t="s">
        <v>6</v>
      </c>
      <c r="I59" s="28">
        <v>366180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2" t="s">
        <v>31</v>
      </c>
      <c r="H60" s="22" t="s">
        <v>4</v>
      </c>
      <c r="I60" s="28">
        <v>334504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2" t="s">
        <v>31</v>
      </c>
      <c r="H61" s="22" t="s">
        <v>5</v>
      </c>
      <c r="I61" s="28">
        <v>716855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2" t="s">
        <v>31</v>
      </c>
      <c r="H62" s="22" t="s">
        <v>9</v>
      </c>
      <c r="I62" s="28">
        <v>854</v>
      </c>
      <c r="J62" s="7">
        <f t="shared" si="0"/>
        <v>14.963130363918767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2" t="s">
        <v>31</v>
      </c>
      <c r="H63" s="22" t="s">
        <v>7</v>
      </c>
      <c r="I63" s="28">
        <v>367</v>
      </c>
      <c r="J63" s="7">
        <f t="shared" si="0"/>
        <v>10.435988756832788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2" t="s">
        <v>31</v>
      </c>
      <c r="H64" s="22" t="s">
        <v>3</v>
      </c>
      <c r="I64" s="28">
        <v>273084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2" t="s">
        <v>31</v>
      </c>
      <c r="H65" s="22" t="s">
        <v>8</v>
      </c>
      <c r="I65" s="28">
        <v>3718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2" t="s">
        <v>32</v>
      </c>
      <c r="H66" s="22" t="s">
        <v>6</v>
      </c>
      <c r="I66" s="28">
        <v>351409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2" t="s">
        <v>32</v>
      </c>
      <c r="H67" s="22" t="s">
        <v>4</v>
      </c>
      <c r="I67" s="28">
        <v>316468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2" t="s">
        <v>32</v>
      </c>
      <c r="H68" s="22" t="s">
        <v>5</v>
      </c>
      <c r="I68" s="28">
        <v>692391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2" t="s">
        <v>32</v>
      </c>
      <c r="H69" s="22" t="s">
        <v>9</v>
      </c>
      <c r="I69" s="28">
        <v>652</v>
      </c>
      <c r="J69" s="7">
        <f t="shared" si="1"/>
        <v>11.423841917183882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2" t="s">
        <v>32</v>
      </c>
      <c r="H70" s="22" t="s">
        <v>7</v>
      </c>
      <c r="I70" s="28">
        <v>288</v>
      </c>
      <c r="J70" s="7">
        <f t="shared" si="1"/>
        <v>8.1895497601303635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2" t="s">
        <v>32</v>
      </c>
      <c r="H71" s="22" t="s">
        <v>3</v>
      </c>
      <c r="I71" s="28">
        <v>251813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2" t="s">
        <v>32</v>
      </c>
      <c r="H72" s="22" t="s">
        <v>8</v>
      </c>
      <c r="I72" s="28">
        <v>3433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2" t="s">
        <v>33</v>
      </c>
      <c r="H73" s="22" t="s">
        <v>6</v>
      </c>
      <c r="I73" s="28">
        <v>187296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2" t="s">
        <v>33</v>
      </c>
      <c r="H74" s="22" t="s">
        <v>4</v>
      </c>
      <c r="I74" s="28">
        <v>170106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2" t="s">
        <v>33</v>
      </c>
      <c r="H75" s="22" t="s">
        <v>5</v>
      </c>
      <c r="I75" s="28">
        <v>366047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2" t="s">
        <v>33</v>
      </c>
      <c r="H76" s="22" t="s">
        <v>9</v>
      </c>
      <c r="I76" s="28">
        <v>366</v>
      </c>
      <c r="J76" s="7">
        <f t="shared" si="1"/>
        <v>6.4127701559651866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2" t="s">
        <v>33</v>
      </c>
      <c r="H77" s="22" t="s">
        <v>7</v>
      </c>
      <c r="I77" s="28">
        <v>159</v>
      </c>
      <c r="J77" s="7">
        <f t="shared" si="1"/>
        <v>4.5213139300719707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2" t="s">
        <v>33</v>
      </c>
      <c r="H78" s="22" t="s">
        <v>3</v>
      </c>
      <c r="I78" s="28">
        <v>138043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2" t="s">
        <v>33</v>
      </c>
      <c r="H79" s="22" t="s">
        <v>8</v>
      </c>
      <c r="I79" s="28">
        <v>1863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2" t="s">
        <v>34</v>
      </c>
      <c r="H80" s="22" t="s">
        <v>6</v>
      </c>
      <c r="I80" s="28">
        <v>34716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2" t="s">
        <v>34</v>
      </c>
      <c r="H81" s="22" t="s">
        <v>4</v>
      </c>
      <c r="I81" s="28">
        <v>31713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2" t="s">
        <v>34</v>
      </c>
      <c r="H82" s="22" t="s">
        <v>5</v>
      </c>
      <c r="I82" s="28">
        <v>67963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2" t="s">
        <v>34</v>
      </c>
      <c r="H83" s="22" t="s">
        <v>9</v>
      </c>
      <c r="I83" s="28">
        <v>81</v>
      </c>
      <c r="J83" s="7">
        <f t="shared" si="1"/>
        <v>1.4192196246808197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2" t="s">
        <v>34</v>
      </c>
      <c r="H84" s="22" t="s">
        <v>7</v>
      </c>
      <c r="I84" s="28">
        <v>35</v>
      </c>
      <c r="J84" s="7">
        <f t="shared" si="1"/>
        <v>0.99525778334917614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2" t="s">
        <v>34</v>
      </c>
      <c r="H85" s="22" t="s">
        <v>3</v>
      </c>
      <c r="I85" s="28">
        <v>25890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2" t="s">
        <v>34</v>
      </c>
      <c r="H86" s="22" t="s">
        <v>8</v>
      </c>
      <c r="I86" s="28">
        <v>352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2" t="s">
        <v>35</v>
      </c>
      <c r="H87" s="22" t="s">
        <v>6</v>
      </c>
      <c r="I87" s="28">
        <v>28404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2" t="s">
        <v>35</v>
      </c>
      <c r="H88" s="22" t="s">
        <v>4</v>
      </c>
      <c r="I88" s="28">
        <v>25834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2" t="s">
        <v>35</v>
      </c>
      <c r="H89" s="22" t="s">
        <v>5</v>
      </c>
      <c r="I89" s="28">
        <v>55191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2" t="s">
        <v>35</v>
      </c>
      <c r="H90" s="22" t="s">
        <v>9</v>
      </c>
      <c r="I90" s="28">
        <v>51</v>
      </c>
      <c r="J90" s="7">
        <f t="shared" si="1"/>
        <v>0.89358272665088656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2" t="s">
        <v>35</v>
      </c>
      <c r="H91" s="22" t="s">
        <v>7</v>
      </c>
      <c r="I91" s="28">
        <v>22</v>
      </c>
      <c r="J91" s="7">
        <f t="shared" si="1"/>
        <v>0.62559060667662492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2" t="s">
        <v>35</v>
      </c>
      <c r="H92" s="22" t="s">
        <v>3</v>
      </c>
      <c r="I92" s="28">
        <v>21124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2" t="s">
        <v>35</v>
      </c>
      <c r="H93" s="22" t="s">
        <v>8</v>
      </c>
      <c r="I93" s="28">
        <v>282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2" t="s">
        <v>36</v>
      </c>
      <c r="H94" s="22" t="s">
        <v>6</v>
      </c>
      <c r="I94" s="28">
        <v>16670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2" t="s">
        <v>36</v>
      </c>
      <c r="H95" s="22" t="s">
        <v>4</v>
      </c>
      <c r="I95" s="28">
        <v>15012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2" t="s">
        <v>36</v>
      </c>
      <c r="H96" s="22" t="s">
        <v>5</v>
      </c>
      <c r="I96" s="28">
        <v>32845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2" t="s">
        <v>36</v>
      </c>
      <c r="H97" s="22" t="s">
        <v>9</v>
      </c>
      <c r="I97" s="28">
        <v>31</v>
      </c>
      <c r="J97" s="7">
        <f t="shared" si="1"/>
        <v>0.54315812796426444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2" t="s">
        <v>36</v>
      </c>
      <c r="H98" s="22" t="s">
        <v>7</v>
      </c>
      <c r="I98" s="28">
        <v>14</v>
      </c>
      <c r="J98" s="7">
        <f t="shared" si="1"/>
        <v>0.39810311333967041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2" t="s">
        <v>36</v>
      </c>
      <c r="H99" s="22" t="s">
        <v>3</v>
      </c>
      <c r="I99" s="28">
        <v>11945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2" t="s">
        <v>36</v>
      </c>
      <c r="H100" s="22" t="s">
        <v>8</v>
      </c>
      <c r="I100" s="28">
        <v>163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2" t="s">
        <v>37</v>
      </c>
      <c r="H101" s="22" t="s">
        <v>6</v>
      </c>
      <c r="I101" s="28">
        <v>113638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2" t="s">
        <v>37</v>
      </c>
      <c r="H102" s="22" t="s">
        <v>4</v>
      </c>
      <c r="I102" s="28">
        <v>103353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2" t="s">
        <v>37</v>
      </c>
      <c r="H103" s="22" t="s">
        <v>5</v>
      </c>
      <c r="I103" s="28">
        <v>220803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2" t="s">
        <v>37</v>
      </c>
      <c r="H104" s="22" t="s">
        <v>9</v>
      </c>
      <c r="I104" s="28">
        <v>203</v>
      </c>
      <c r="J104" s="7">
        <f t="shared" si="1"/>
        <v>3.5568096766692152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2" t="s">
        <v>37</v>
      </c>
      <c r="H105" s="22" t="s">
        <v>7</v>
      </c>
      <c r="I105" s="28">
        <v>88</v>
      </c>
      <c r="J105" s="7">
        <f t="shared" si="1"/>
        <v>2.5023624267064997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2" t="s">
        <v>37</v>
      </c>
      <c r="H106" s="22" t="s">
        <v>3</v>
      </c>
      <c r="I106" s="28">
        <v>84512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2" t="s">
        <v>37</v>
      </c>
      <c r="H107" s="22" t="s">
        <v>8</v>
      </c>
      <c r="I107" s="28">
        <v>1128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2" t="s">
        <v>38</v>
      </c>
      <c r="H108" s="22" t="s">
        <v>6</v>
      </c>
      <c r="I108" s="28">
        <v>539767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2" t="s">
        <v>38</v>
      </c>
      <c r="H109" s="22" t="s">
        <v>4</v>
      </c>
      <c r="I109" s="28">
        <v>490912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2" t="s">
        <v>38</v>
      </c>
      <c r="H110" s="22" t="s">
        <v>5</v>
      </c>
      <c r="I110" s="28">
        <v>1048786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2" t="s">
        <v>38</v>
      </c>
      <c r="H111" s="22" t="s">
        <v>9</v>
      </c>
      <c r="I111" s="28">
        <v>963</v>
      </c>
      <c r="J111" s="7">
        <f t="shared" si="1"/>
        <v>16.872944426760856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2" t="s">
        <v>38</v>
      </c>
      <c r="H112" s="22" t="s">
        <v>7</v>
      </c>
      <c r="I112" s="28">
        <v>419</v>
      </c>
      <c r="J112" s="7">
        <f t="shared" si="1"/>
        <v>11.914657463522992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2" t="s">
        <v>38</v>
      </c>
      <c r="H113" s="22" t="s">
        <v>3</v>
      </c>
      <c r="I113" s="28">
        <v>401419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2" t="s">
        <v>38</v>
      </c>
      <c r="H114" s="22" t="s">
        <v>8</v>
      </c>
      <c r="I114" s="28">
        <v>5360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2" t="s">
        <v>39</v>
      </c>
      <c r="H115" s="22" t="s">
        <v>6</v>
      </c>
      <c r="I115" s="28">
        <v>27835404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2" t="s">
        <v>39</v>
      </c>
      <c r="H116" s="22" t="s">
        <v>4</v>
      </c>
      <c r="I116" s="28">
        <v>25280750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2" t="s">
        <v>39</v>
      </c>
      <c r="H117" s="22" t="s">
        <v>5</v>
      </c>
      <c r="I117" s="28">
        <v>54401053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2" t="s">
        <v>39</v>
      </c>
      <c r="H118" s="22" t="s">
        <v>9</v>
      </c>
      <c r="I118" s="28">
        <v>54433</v>
      </c>
      <c r="J118" s="7">
        <f t="shared" si="1"/>
        <v>953.73310901544528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2" t="s">
        <v>39</v>
      </c>
      <c r="H119" s="22" t="s">
        <v>7</v>
      </c>
      <c r="I119" s="28">
        <v>23660</v>
      </c>
      <c r="J119" s="7">
        <f t="shared" si="1"/>
        <v>672.79426154404302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2" t="s">
        <v>39</v>
      </c>
      <c r="H120" s="22" t="s">
        <v>3</v>
      </c>
      <c r="I120" s="28">
        <v>20515566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2" t="s">
        <v>39</v>
      </c>
      <c r="H121" s="22" t="s">
        <v>8</v>
      </c>
      <c r="I121" s="28">
        <v>276945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2" t="s">
        <v>40</v>
      </c>
      <c r="H122" s="22" t="s">
        <v>6</v>
      </c>
      <c r="I122" s="28">
        <v>12486057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2" t="s">
        <v>40</v>
      </c>
      <c r="H123" s="22" t="s">
        <v>4</v>
      </c>
      <c r="I123" s="28">
        <v>11340122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2" t="s">
        <v>40</v>
      </c>
      <c r="H124" s="22" t="s">
        <v>5</v>
      </c>
      <c r="I124" s="28">
        <v>24402544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2" t="s">
        <v>40</v>
      </c>
      <c r="H125" s="22" t="s">
        <v>9</v>
      </c>
      <c r="I125" s="28">
        <v>24417</v>
      </c>
      <c r="J125" s="7">
        <f t="shared" si="1"/>
        <v>427.81587130656266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2" t="s">
        <v>40</v>
      </c>
      <c r="H126" s="22" t="s">
        <v>7</v>
      </c>
      <c r="I126" s="28">
        <v>10613</v>
      </c>
      <c r="J126" s="7">
        <f t="shared" si="1"/>
        <v>301.79059584813729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2" t="s">
        <v>40</v>
      </c>
      <c r="H127" s="22" t="s">
        <v>3</v>
      </c>
      <c r="I127" s="28">
        <v>9202616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2" t="s">
        <v>40</v>
      </c>
      <c r="H128" s="22" t="s">
        <v>8</v>
      </c>
      <c r="I128" s="28">
        <v>124228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2" t="s">
        <v>41</v>
      </c>
      <c r="H129" s="22" t="s">
        <v>6</v>
      </c>
      <c r="I129" s="28">
        <v>14102258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2" t="s">
        <v>41</v>
      </c>
      <c r="H130" s="22" t="s">
        <v>4</v>
      </c>
      <c r="I130" s="28">
        <v>12807992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2" t="s">
        <v>41</v>
      </c>
      <c r="H131" s="22" t="s">
        <v>5</v>
      </c>
      <c r="I131" s="28">
        <v>27561218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2" t="s">
        <v>41</v>
      </c>
      <c r="H132" s="22" t="s">
        <v>9</v>
      </c>
      <c r="I132" s="28">
        <v>27577</v>
      </c>
      <c r="J132" s="7">
        <f t="shared" ref="J132:J195" si="2">I132/VLOOKUP(H132,$A$3:$B$9,2,0)*VLOOKUP(H132,$A$3:$C$9,3,0)</f>
        <v>483.18295789904903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2" t="s">
        <v>41</v>
      </c>
      <c r="H133" s="22" t="s">
        <v>7</v>
      </c>
      <c r="I133" s="28">
        <v>11987</v>
      </c>
      <c r="J133" s="7">
        <f t="shared" si="2"/>
        <v>340.86157282875922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2" t="s">
        <v>41</v>
      </c>
      <c r="H134" s="22" t="s">
        <v>3</v>
      </c>
      <c r="I134" s="28">
        <v>10393806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2" t="s">
        <v>41</v>
      </c>
      <c r="H135" s="22" t="s">
        <v>8</v>
      </c>
      <c r="I135" s="28">
        <v>140308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2" t="s">
        <v>42</v>
      </c>
      <c r="H136" s="22" t="s">
        <v>6</v>
      </c>
      <c r="I136" s="28">
        <v>35629286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2" t="s">
        <v>42</v>
      </c>
      <c r="H137" s="22" t="s">
        <v>4</v>
      </c>
      <c r="I137" s="28">
        <v>32359331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2" t="s">
        <v>42</v>
      </c>
      <c r="H138" s="22" t="s">
        <v>5</v>
      </c>
      <c r="I138" s="28">
        <v>69633286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2" t="s">
        <v>42</v>
      </c>
      <c r="H139" s="22" t="s">
        <v>9</v>
      </c>
      <c r="I139" s="28">
        <v>69674</v>
      </c>
      <c r="J139" s="7">
        <f t="shared" si="2"/>
        <v>1220.7741744445857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2" t="s">
        <v>42</v>
      </c>
      <c r="H140" s="22" t="s">
        <v>7</v>
      </c>
      <c r="I140" s="28">
        <v>30285</v>
      </c>
      <c r="J140" s="7">
        <f t="shared" si="2"/>
        <v>861.1823419637085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2" t="s">
        <v>42</v>
      </c>
      <c r="H141" s="22" t="s">
        <v>3</v>
      </c>
      <c r="I141" s="28">
        <v>26259901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2" t="s">
        <v>42</v>
      </c>
      <c r="H142" s="22" t="s">
        <v>8</v>
      </c>
      <c r="I142" s="28">
        <v>354489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2" t="s">
        <v>43</v>
      </c>
      <c r="H143" s="22" t="s">
        <v>6</v>
      </c>
      <c r="I143" s="28">
        <v>16780330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2" t="s">
        <v>43</v>
      </c>
      <c r="H144" s="22" t="s">
        <v>4</v>
      </c>
      <c r="I144" s="28">
        <v>15240279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2" t="s">
        <v>43</v>
      </c>
      <c r="H145" s="22" t="s">
        <v>5</v>
      </c>
      <c r="I145" s="28">
        <v>32795200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2" t="s">
        <v>43</v>
      </c>
      <c r="H146" s="22" t="s">
        <v>9</v>
      </c>
      <c r="I146" s="28">
        <v>32814</v>
      </c>
      <c r="J146" s="7">
        <f t="shared" si="2"/>
        <v>574.94163906514098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2" t="s">
        <v>43</v>
      </c>
      <c r="H147" s="22" t="s">
        <v>7</v>
      </c>
      <c r="I147" s="28">
        <v>14263</v>
      </c>
      <c r="J147" s="7">
        <f t="shared" si="2"/>
        <v>405.5817646831228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2" t="s">
        <v>43</v>
      </c>
      <c r="H148" s="22" t="s">
        <v>3</v>
      </c>
      <c r="I148" s="28">
        <v>12367630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2" t="s">
        <v>43</v>
      </c>
      <c r="H149" s="22" t="s">
        <v>8</v>
      </c>
      <c r="I149" s="28">
        <v>166954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2" t="s">
        <v>44</v>
      </c>
      <c r="H150" s="22" t="s">
        <v>6</v>
      </c>
      <c r="I150" s="28">
        <v>8310241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2" t="s">
        <v>44</v>
      </c>
      <c r="H151" s="22" t="s">
        <v>4</v>
      </c>
      <c r="I151" s="28">
        <v>7547551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2" t="s">
        <v>44</v>
      </c>
      <c r="H152" s="22" t="s">
        <v>5</v>
      </c>
      <c r="I152" s="28">
        <v>16241398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2" t="s">
        <v>44</v>
      </c>
      <c r="H153" s="22" t="s">
        <v>9</v>
      </c>
      <c r="I153" s="28">
        <v>16251</v>
      </c>
      <c r="J153" s="7">
        <f t="shared" si="2"/>
        <v>284.73750766281489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2" t="s">
        <v>44</v>
      </c>
      <c r="H154" s="22" t="s">
        <v>7</v>
      </c>
      <c r="I154" s="28">
        <v>7064</v>
      </c>
      <c r="J154" s="7">
        <f t="shared" si="2"/>
        <v>200.87145661653085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2" t="s">
        <v>44</v>
      </c>
      <c r="H155" s="22" t="s">
        <v>3</v>
      </c>
      <c r="I155" s="28">
        <v>6124908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2" t="s">
        <v>44</v>
      </c>
      <c r="H156" s="22" t="s">
        <v>8</v>
      </c>
      <c r="I156" s="28">
        <v>82682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2" t="s">
        <v>45</v>
      </c>
      <c r="H157" s="22" t="s">
        <v>6</v>
      </c>
      <c r="I157" s="28">
        <v>1702271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2" t="s">
        <v>45</v>
      </c>
      <c r="H158" s="22" t="s">
        <v>4</v>
      </c>
      <c r="I158" s="28">
        <v>1546042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2" t="s">
        <v>45</v>
      </c>
      <c r="H159" s="22" t="s">
        <v>5</v>
      </c>
      <c r="I159" s="28">
        <v>3326891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2" t="s">
        <v>45</v>
      </c>
      <c r="H160" s="22" t="s">
        <v>9</v>
      </c>
      <c r="I160" s="28">
        <v>3329</v>
      </c>
      <c r="J160" s="7">
        <f t="shared" si="2"/>
        <v>58.328174451388257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2" t="s">
        <v>45</v>
      </c>
      <c r="H161" s="22" t="s">
        <v>7</v>
      </c>
      <c r="I161" s="28">
        <v>1447</v>
      </c>
      <c r="J161" s="7">
        <f t="shared" si="2"/>
        <v>41.146800357321652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2" t="s">
        <v>45</v>
      </c>
      <c r="H162" s="22" t="s">
        <v>3</v>
      </c>
      <c r="I162" s="28">
        <v>1254627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2" t="s">
        <v>45</v>
      </c>
      <c r="H163" s="22" t="s">
        <v>8</v>
      </c>
      <c r="I163" s="28">
        <v>16937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2" t="s">
        <v>46</v>
      </c>
      <c r="H164" s="22" t="s">
        <v>6</v>
      </c>
      <c r="I164" s="28">
        <v>15732311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2" t="s">
        <v>46</v>
      </c>
      <c r="H165" s="22" t="s">
        <v>4</v>
      </c>
      <c r="I165" s="28">
        <v>14288444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2" t="s">
        <v>46</v>
      </c>
      <c r="H166" s="22" t="s">
        <v>5</v>
      </c>
      <c r="I166" s="28">
        <v>30746968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2" t="s">
        <v>46</v>
      </c>
      <c r="H167" s="22" t="s">
        <v>9</v>
      </c>
      <c r="I167" s="28">
        <v>30765</v>
      </c>
      <c r="J167" s="7">
        <f t="shared" si="2"/>
        <v>539.04063892969657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2" t="s">
        <v>46</v>
      </c>
      <c r="H168" s="22" t="s">
        <v>7</v>
      </c>
      <c r="I168" s="28">
        <v>13373</v>
      </c>
      <c r="J168" s="7">
        <f t="shared" si="2"/>
        <v>380.27378104938663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2" t="s">
        <v>46</v>
      </c>
      <c r="H169" s="22" t="s">
        <v>3</v>
      </c>
      <c r="I169" s="28">
        <v>11595207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2" t="s">
        <v>46</v>
      </c>
      <c r="H170" s="22" t="s">
        <v>8</v>
      </c>
      <c r="I170" s="28">
        <v>156526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2" t="s">
        <v>47</v>
      </c>
      <c r="H171" s="22" t="s">
        <v>6</v>
      </c>
      <c r="I171" s="28">
        <v>138891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2" t="s">
        <v>47</v>
      </c>
      <c r="H172" s="22" t="s">
        <v>4</v>
      </c>
      <c r="I172" s="28">
        <v>126876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2" t="s">
        <v>47</v>
      </c>
      <c r="H173" s="22" t="s">
        <v>5</v>
      </c>
      <c r="I173" s="28">
        <v>271901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2" t="s">
        <v>47</v>
      </c>
      <c r="H174" s="22" t="s">
        <v>9</v>
      </c>
      <c r="I174" s="28">
        <v>324</v>
      </c>
      <c r="J174" s="7">
        <f t="shared" si="2"/>
        <v>5.676878498723279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2" t="s">
        <v>47</v>
      </c>
      <c r="H175" s="22" t="s">
        <v>7</v>
      </c>
      <c r="I175" s="28">
        <v>139</v>
      </c>
      <c r="J175" s="7">
        <f t="shared" si="2"/>
        <v>3.9525951967295847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2" t="s">
        <v>47</v>
      </c>
      <c r="H176" s="22" t="s">
        <v>3</v>
      </c>
      <c r="I176" s="28">
        <v>103580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2" t="s">
        <v>47</v>
      </c>
      <c r="H177" s="22" t="s">
        <v>8</v>
      </c>
      <c r="I177" s="28">
        <v>1410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2" t="s">
        <v>48</v>
      </c>
      <c r="H178" s="22" t="s">
        <v>6</v>
      </c>
      <c r="I178" s="28">
        <v>28404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2" t="s">
        <v>48</v>
      </c>
      <c r="H179" s="22" t="s">
        <v>4</v>
      </c>
      <c r="I179" s="28">
        <v>25834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2" t="s">
        <v>48</v>
      </c>
      <c r="H180" s="22" t="s">
        <v>5</v>
      </c>
      <c r="I180" s="28">
        <v>55191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2" t="s">
        <v>48</v>
      </c>
      <c r="H181" s="22" t="s">
        <v>9</v>
      </c>
      <c r="I181" s="28">
        <v>51</v>
      </c>
      <c r="J181" s="7">
        <f t="shared" si="2"/>
        <v>0.89358272665088656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2" t="s">
        <v>48</v>
      </c>
      <c r="H182" s="22" t="s">
        <v>7</v>
      </c>
      <c r="I182" s="28">
        <v>22</v>
      </c>
      <c r="J182" s="7">
        <f t="shared" si="2"/>
        <v>0.62559060667662492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2" t="s">
        <v>48</v>
      </c>
      <c r="H183" s="22" t="s">
        <v>3</v>
      </c>
      <c r="I183" s="28">
        <v>21124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2" t="s">
        <v>48</v>
      </c>
      <c r="H184" s="22" t="s">
        <v>8</v>
      </c>
      <c r="I184" s="28">
        <v>282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2" t="s">
        <v>49</v>
      </c>
      <c r="H185" s="22" t="s">
        <v>6</v>
      </c>
      <c r="I185" s="28">
        <v>33316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2" t="s">
        <v>49</v>
      </c>
      <c r="H186" s="22" t="s">
        <v>4</v>
      </c>
      <c r="I186" s="28">
        <v>30003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2" t="s">
        <v>49</v>
      </c>
      <c r="H187" s="22" t="s">
        <v>5</v>
      </c>
      <c r="I187" s="28">
        <v>65643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2" t="s">
        <v>49</v>
      </c>
      <c r="H188" s="22" t="s">
        <v>9</v>
      </c>
      <c r="I188" s="28">
        <v>62</v>
      </c>
      <c r="J188" s="7">
        <f t="shared" si="2"/>
        <v>1.0863162559285289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2" t="s">
        <v>49</v>
      </c>
      <c r="H189" s="22" t="s">
        <v>7</v>
      </c>
      <c r="I189" s="28">
        <v>27</v>
      </c>
      <c r="J189" s="7">
        <f t="shared" si="2"/>
        <v>0.76777029001222163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2" t="s">
        <v>49</v>
      </c>
      <c r="H190" s="22" t="s">
        <v>3</v>
      </c>
      <c r="I190" s="28">
        <v>23873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2" t="s">
        <v>49</v>
      </c>
      <c r="H191" s="22" t="s">
        <v>8</v>
      </c>
      <c r="I191" s="28">
        <v>325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2" t="s">
        <v>50</v>
      </c>
      <c r="H192" s="22" t="s">
        <v>6</v>
      </c>
      <c r="I192" s="28">
        <v>9401505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2" t="s">
        <v>50</v>
      </c>
      <c r="H193" s="22" t="s">
        <v>4</v>
      </c>
      <c r="I193" s="28">
        <v>8538662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2" t="s">
        <v>50</v>
      </c>
      <c r="H194" s="22" t="s">
        <v>5</v>
      </c>
      <c r="I194" s="28">
        <v>18374146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2" t="s">
        <v>50</v>
      </c>
      <c r="H195" s="22" t="s">
        <v>9</v>
      </c>
      <c r="I195" s="28">
        <v>18385</v>
      </c>
      <c r="J195" s="7">
        <f t="shared" si="2"/>
        <v>322.12781234267749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2" t="s">
        <v>50</v>
      </c>
      <c r="H196" s="22" t="s">
        <v>7</v>
      </c>
      <c r="I196" s="28">
        <v>7991</v>
      </c>
      <c r="J196" s="7">
        <f t="shared" ref="J196:J259" si="3">I196/VLOOKUP(H196,$A$3:$B$9,2,0)*VLOOKUP(H196,$A$3:$C$9,3,0)</f>
        <v>227.23156990695045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2" t="s">
        <v>50</v>
      </c>
      <c r="H197" s="22" t="s">
        <v>3</v>
      </c>
      <c r="I197" s="28">
        <v>6929204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2" t="s">
        <v>50</v>
      </c>
      <c r="H198" s="22" t="s">
        <v>8</v>
      </c>
      <c r="I198" s="28">
        <v>93539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2" t="s">
        <v>51</v>
      </c>
      <c r="H199" s="22" t="s">
        <v>6</v>
      </c>
      <c r="I199" s="28">
        <v>20041478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2" t="s">
        <v>51</v>
      </c>
      <c r="H200" s="22" t="s">
        <v>4</v>
      </c>
      <c r="I200" s="28">
        <v>18202128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2" t="s">
        <v>51</v>
      </c>
      <c r="H201" s="22" t="s">
        <v>5</v>
      </c>
      <c r="I201" s="28">
        <v>39168731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2" t="s">
        <v>51</v>
      </c>
      <c r="H202" s="22" t="s">
        <v>9</v>
      </c>
      <c r="I202" s="28">
        <v>39192</v>
      </c>
      <c r="J202" s="7">
        <f t="shared" si="3"/>
        <v>686.69204358630475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2" t="s">
        <v>51</v>
      </c>
      <c r="H203" s="22" t="s">
        <v>7</v>
      </c>
      <c r="I203" s="28">
        <v>17035</v>
      </c>
      <c r="J203" s="7">
        <f t="shared" si="3"/>
        <v>484.40618112437755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2" t="s">
        <v>51</v>
      </c>
      <c r="H204" s="22" t="s">
        <v>3</v>
      </c>
      <c r="I204" s="28">
        <v>14771198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2" t="s">
        <v>51</v>
      </c>
      <c r="H205" s="22" t="s">
        <v>8</v>
      </c>
      <c r="I205" s="28">
        <v>199400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2" t="s">
        <v>53</v>
      </c>
      <c r="H206" s="22" t="s">
        <v>6</v>
      </c>
      <c r="I206" s="28">
        <v>156074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2" t="s">
        <v>53</v>
      </c>
      <c r="H207" s="22" t="s">
        <v>4</v>
      </c>
      <c r="I207" s="28">
        <v>141750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2" t="s">
        <v>53</v>
      </c>
      <c r="H208" s="22" t="s">
        <v>5</v>
      </c>
      <c r="I208" s="28">
        <v>305028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2" t="s">
        <v>53</v>
      </c>
      <c r="H209" s="22" t="s">
        <v>9</v>
      </c>
      <c r="I209" s="28">
        <v>305</v>
      </c>
      <c r="J209" s="7">
        <f t="shared" si="3"/>
        <v>5.3439751299709881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2" t="s">
        <v>53</v>
      </c>
      <c r="H210" s="22" t="s">
        <v>7</v>
      </c>
      <c r="I210" s="28">
        <v>133</v>
      </c>
      <c r="J210" s="7">
        <f t="shared" si="3"/>
        <v>3.7819795767268691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2" t="s">
        <v>53</v>
      </c>
      <c r="H211" s="22" t="s">
        <v>3</v>
      </c>
      <c r="I211" s="28">
        <v>115031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2" t="s">
        <v>53</v>
      </c>
      <c r="H212" s="22" t="s">
        <v>8</v>
      </c>
      <c r="I212" s="28">
        <v>1553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2" t="s">
        <v>54</v>
      </c>
      <c r="H213" s="22" t="s">
        <v>6</v>
      </c>
      <c r="I213" s="28">
        <v>949767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2" t="s">
        <v>54</v>
      </c>
      <c r="H214" s="22" t="s">
        <v>4</v>
      </c>
      <c r="I214" s="28">
        <v>862600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2" t="s">
        <v>54</v>
      </c>
      <c r="H215" s="22" t="s">
        <v>5</v>
      </c>
      <c r="I215" s="28">
        <v>1856208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2" t="s">
        <v>54</v>
      </c>
      <c r="H216" s="22" t="s">
        <v>9</v>
      </c>
      <c r="I216" s="28">
        <v>1857</v>
      </c>
      <c r="J216" s="7">
        <f t="shared" si="3"/>
        <v>32.53692398805287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2" t="s">
        <v>54</v>
      </c>
      <c r="H217" s="22" t="s">
        <v>7</v>
      </c>
      <c r="I217" s="28">
        <v>807</v>
      </c>
      <c r="J217" s="7">
        <f t="shared" si="3"/>
        <v>22.94780089036529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2" t="s">
        <v>54</v>
      </c>
      <c r="H218" s="22" t="s">
        <v>3</v>
      </c>
      <c r="I218" s="28">
        <v>700008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2" t="s">
        <v>54</v>
      </c>
      <c r="H219" s="22" t="s">
        <v>8</v>
      </c>
      <c r="I219" s="28">
        <v>9450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2" t="s">
        <v>55</v>
      </c>
      <c r="H220" s="22" t="s">
        <v>6</v>
      </c>
      <c r="I220" s="28">
        <v>1079349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2" t="s">
        <v>55</v>
      </c>
      <c r="H221" s="22" t="s">
        <v>4</v>
      </c>
      <c r="I221" s="28">
        <v>981655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2" t="s">
        <v>55</v>
      </c>
      <c r="H222" s="22" t="s">
        <v>5</v>
      </c>
      <c r="I222" s="28">
        <v>2097212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2" t="s">
        <v>55</v>
      </c>
      <c r="H223" s="22" t="s">
        <v>9</v>
      </c>
      <c r="I223" s="28">
        <v>1926</v>
      </c>
      <c r="J223" s="7">
        <f t="shared" si="3"/>
        <v>33.745888853521713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2" t="s">
        <v>55</v>
      </c>
      <c r="H224" s="22" t="s">
        <v>7</v>
      </c>
      <c r="I224" s="28">
        <v>837</v>
      </c>
      <c r="J224" s="7">
        <f t="shared" si="3"/>
        <v>23.800878990378866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2" t="s">
        <v>55</v>
      </c>
      <c r="H225" s="22" t="s">
        <v>3</v>
      </c>
      <c r="I225" s="28">
        <v>802699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2" t="s">
        <v>55</v>
      </c>
      <c r="H226" s="22" t="s">
        <v>8</v>
      </c>
      <c r="I226" s="28">
        <v>10718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2" t="s">
        <v>56</v>
      </c>
      <c r="H227" s="22" t="s">
        <v>6</v>
      </c>
      <c r="I227" s="28">
        <v>340905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2" t="s">
        <v>56</v>
      </c>
      <c r="H228" s="22" t="s">
        <v>4</v>
      </c>
      <c r="I228" s="28">
        <v>310049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2" t="s">
        <v>56</v>
      </c>
      <c r="H229" s="22" t="s">
        <v>5</v>
      </c>
      <c r="I229" s="28">
        <v>662390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2" t="s">
        <v>56</v>
      </c>
      <c r="H230" s="22" t="s">
        <v>9</v>
      </c>
      <c r="I230" s="28">
        <v>608</v>
      </c>
      <c r="J230" s="7">
        <f t="shared" si="3"/>
        <v>10.652907800073313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2" t="s">
        <v>56</v>
      </c>
      <c r="H231" s="22" t="s">
        <v>7</v>
      </c>
      <c r="I231" s="28">
        <v>264</v>
      </c>
      <c r="J231" s="7">
        <f t="shared" si="3"/>
        <v>7.5070872801194994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2" t="s">
        <v>56</v>
      </c>
      <c r="H232" s="22" t="s">
        <v>3</v>
      </c>
      <c r="I232" s="28">
        <v>253527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2" t="s">
        <v>56</v>
      </c>
      <c r="H233" s="22" t="s">
        <v>8</v>
      </c>
      <c r="I233" s="28">
        <v>3385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2" t="s">
        <v>57</v>
      </c>
      <c r="H234" s="22" t="s">
        <v>6</v>
      </c>
      <c r="I234" s="28">
        <v>936455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2" t="s">
        <v>57</v>
      </c>
      <c r="H235" s="22" t="s">
        <v>4</v>
      </c>
      <c r="I235" s="28">
        <v>850510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2" t="s">
        <v>57</v>
      </c>
      <c r="H236" s="22" t="s">
        <v>5</v>
      </c>
      <c r="I236" s="28">
        <v>1830193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2" t="s">
        <v>57</v>
      </c>
      <c r="H237" s="22" t="s">
        <v>9</v>
      </c>
      <c r="I237" s="28">
        <v>1831</v>
      </c>
      <c r="J237" s="7">
        <f t="shared" si="3"/>
        <v>32.081372009760258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2" t="s">
        <v>57</v>
      </c>
      <c r="H238" s="22" t="s">
        <v>7</v>
      </c>
      <c r="I238" s="28">
        <v>796</v>
      </c>
      <c r="J238" s="7">
        <f t="shared" si="3"/>
        <v>22.635005587026978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2" t="s">
        <v>57</v>
      </c>
      <c r="H239" s="22" t="s">
        <v>3</v>
      </c>
      <c r="I239" s="28">
        <v>690197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2" t="s">
        <v>57</v>
      </c>
      <c r="H240" s="22" t="s">
        <v>8</v>
      </c>
      <c r="I240" s="28">
        <v>9317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2" t="s">
        <v>58</v>
      </c>
      <c r="H241" s="22" t="s">
        <v>6</v>
      </c>
      <c r="I241" s="28">
        <v>260411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2" t="s">
        <v>58</v>
      </c>
      <c r="H242" s="22" t="s">
        <v>4</v>
      </c>
      <c r="I242" s="28">
        <v>237885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2" t="s">
        <v>58</v>
      </c>
      <c r="H243" s="22" t="s">
        <v>5</v>
      </c>
      <c r="I243" s="28">
        <v>509795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2" t="s">
        <v>58</v>
      </c>
      <c r="H244" s="22" t="s">
        <v>9</v>
      </c>
      <c r="I244" s="28">
        <v>607</v>
      </c>
      <c r="J244" s="7">
        <f t="shared" si="3"/>
        <v>10.635386570138984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2" t="s">
        <v>58</v>
      </c>
      <c r="H245" s="22" t="s">
        <v>7</v>
      </c>
      <c r="I245" s="28">
        <v>261</v>
      </c>
      <c r="J245" s="7">
        <f t="shared" si="3"/>
        <v>7.4217794701181408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2" t="s">
        <v>58</v>
      </c>
      <c r="H246" s="22" t="s">
        <v>3</v>
      </c>
      <c r="I246" s="28">
        <v>194205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2" t="s">
        <v>58</v>
      </c>
      <c r="H247" s="22" t="s">
        <v>8</v>
      </c>
      <c r="I247" s="28">
        <v>2644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2" t="s">
        <v>59</v>
      </c>
      <c r="H248" s="22" t="s">
        <v>6</v>
      </c>
      <c r="I248" s="28">
        <v>149945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2" t="s">
        <v>59</v>
      </c>
      <c r="H249" s="22" t="s">
        <v>4</v>
      </c>
      <c r="I249" s="28">
        <v>135036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2" t="s">
        <v>59</v>
      </c>
      <c r="H250" s="22" t="s">
        <v>5</v>
      </c>
      <c r="I250" s="28">
        <v>295441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2" t="s">
        <v>59</v>
      </c>
      <c r="H251" s="22" t="s">
        <v>9</v>
      </c>
      <c r="I251" s="28">
        <v>278</v>
      </c>
      <c r="J251" s="7">
        <f t="shared" si="3"/>
        <v>4.8709019217440481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2" t="s">
        <v>59</v>
      </c>
      <c r="H252" s="22" t="s">
        <v>7</v>
      </c>
      <c r="I252" s="28">
        <v>123</v>
      </c>
      <c r="J252" s="7">
        <f t="shared" si="3"/>
        <v>3.4976202100556755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2" t="s">
        <v>59</v>
      </c>
      <c r="H253" s="22" t="s">
        <v>3</v>
      </c>
      <c r="I253" s="28">
        <v>107448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2" t="s">
        <v>59</v>
      </c>
      <c r="H254" s="22" t="s">
        <v>8</v>
      </c>
      <c r="I254" s="28">
        <v>1465</v>
      </c>
      <c r="J254" s="7">
        <f t="shared" si="3"/>
        <v>0</v>
      </c>
    </row>
    <row r="255" spans="5:10" x14ac:dyDescent="0.25">
      <c r="E255" s="6" t="s">
        <v>63</v>
      </c>
      <c r="F255" s="29" t="str">
        <f>IFERROR(+VLOOKUP(G255,EMPRESAS!B:C,2,0),"-")</f>
        <v>SCB_II</v>
      </c>
      <c r="G255" s="22" t="s">
        <v>60</v>
      </c>
      <c r="H255" s="22" t="s">
        <v>6</v>
      </c>
      <c r="I255" s="28">
        <v>319575.22984581377</v>
      </c>
      <c r="J255" s="7">
        <f t="shared" si="3"/>
        <v>0</v>
      </c>
    </row>
    <row r="256" spans="5:10" x14ac:dyDescent="0.25">
      <c r="E256" s="6" t="s">
        <v>63</v>
      </c>
      <c r="F256" s="29" t="str">
        <f>IFERROR(+VLOOKUP(G256,EMPRESAS!B:C,2,0),"-")</f>
        <v>SCB_II</v>
      </c>
      <c r="G256" s="22" t="s">
        <v>60</v>
      </c>
      <c r="H256" s="22" t="s">
        <v>4</v>
      </c>
      <c r="I256" s="28">
        <v>290650.00119534926</v>
      </c>
      <c r="J256" s="7">
        <f t="shared" si="3"/>
        <v>0</v>
      </c>
    </row>
    <row r="257" spans="5:10" x14ac:dyDescent="0.25">
      <c r="E257" s="6" t="s">
        <v>63</v>
      </c>
      <c r="F257" s="29" t="str">
        <f>IFERROR(+VLOOKUP(G257,EMPRESAS!B:C,2,0),"-")</f>
        <v>SCB_II</v>
      </c>
      <c r="G257" s="22" t="s">
        <v>60</v>
      </c>
      <c r="H257" s="22" t="s">
        <v>5</v>
      </c>
      <c r="I257" s="28">
        <v>620945.60752585379</v>
      </c>
      <c r="J257" s="7">
        <f t="shared" si="3"/>
        <v>0</v>
      </c>
    </row>
    <row r="258" spans="5:10" x14ac:dyDescent="0.25">
      <c r="E258" s="6" t="s">
        <v>63</v>
      </c>
      <c r="F258" s="29" t="str">
        <f>IFERROR(+VLOOKUP(G258,EMPRESAS!B:C,2,0),"-")</f>
        <v>SCB_II</v>
      </c>
      <c r="G258" s="22" t="s">
        <v>60</v>
      </c>
      <c r="H258" s="22" t="s">
        <v>9</v>
      </c>
      <c r="I258" s="28">
        <v>570.14274045973025</v>
      </c>
      <c r="J258" s="7">
        <f t="shared" si="3"/>
        <v>9.9896020509845993</v>
      </c>
    </row>
    <row r="259" spans="5:10" x14ac:dyDescent="0.25">
      <c r="E259" s="6" t="s">
        <v>63</v>
      </c>
      <c r="F259" s="29" t="str">
        <f>IFERROR(+VLOOKUP(G259,EMPRESAS!B:C,2,0),"-")</f>
        <v>SCB_II</v>
      </c>
      <c r="G259" s="22" t="s">
        <v>60</v>
      </c>
      <c r="H259" s="22" t="s">
        <v>7</v>
      </c>
      <c r="I259" s="28">
        <v>247.79477008396429</v>
      </c>
      <c r="J259" s="7">
        <f t="shared" si="3"/>
        <v>7.0462763885510009</v>
      </c>
    </row>
    <row r="260" spans="5:10" x14ac:dyDescent="0.25">
      <c r="E260" s="6" t="s">
        <v>63</v>
      </c>
      <c r="F260" s="29" t="str">
        <f>IFERROR(+VLOOKUP(G260,EMPRESAS!B:C,2,0),"-")</f>
        <v>SCB_II</v>
      </c>
      <c r="G260" s="22" t="s">
        <v>60</v>
      </c>
      <c r="H260" s="22" t="s">
        <v>3</v>
      </c>
      <c r="I260" s="28">
        <v>237664.46513926549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29" t="str">
        <f>IFERROR(+VLOOKUP(G261,EMPRESAS!B:C,2,0),"-")</f>
        <v>SCB_II</v>
      </c>
      <c r="G261" s="22" t="s">
        <v>60</v>
      </c>
      <c r="H261" s="22" t="s">
        <v>8</v>
      </c>
      <c r="I261" s="28">
        <v>3173.5396431217791</v>
      </c>
      <c r="J261" s="7">
        <f t="shared" si="4"/>
        <v>0</v>
      </c>
    </row>
    <row r="262" spans="5:10" x14ac:dyDescent="0.25">
      <c r="E262" s="6" t="s">
        <v>63</v>
      </c>
      <c r="F262" s="29" t="str">
        <f>IFERROR(+VLOOKUP(G262,EMPRESAS!B:C,2,0),"-")</f>
        <v>SPV_P4</v>
      </c>
      <c r="G262" s="22" t="s">
        <v>61</v>
      </c>
      <c r="H262" s="22" t="s">
        <v>6</v>
      </c>
      <c r="I262" s="28">
        <v>28404</v>
      </c>
      <c r="J262" s="7">
        <f t="shared" si="4"/>
        <v>0</v>
      </c>
    </row>
    <row r="263" spans="5:10" x14ac:dyDescent="0.25">
      <c r="E263" s="6" t="s">
        <v>63</v>
      </c>
      <c r="F263" s="29" t="str">
        <f>IFERROR(+VLOOKUP(G263,EMPRESAS!B:C,2,0),"-")</f>
        <v>SPV_P4</v>
      </c>
      <c r="G263" s="22" t="s">
        <v>61</v>
      </c>
      <c r="H263" s="22" t="s">
        <v>4</v>
      </c>
      <c r="I263" s="28">
        <v>25834</v>
      </c>
      <c r="J263" s="7">
        <f t="shared" si="4"/>
        <v>0</v>
      </c>
    </row>
    <row r="264" spans="5:10" x14ac:dyDescent="0.25">
      <c r="E264" s="6" t="s">
        <v>63</v>
      </c>
      <c r="F264" s="29" t="str">
        <f>IFERROR(+VLOOKUP(G264,EMPRESAS!B:C,2,0),"-")</f>
        <v>SPV_P4</v>
      </c>
      <c r="G264" s="22" t="s">
        <v>61</v>
      </c>
      <c r="H264" s="22" t="s">
        <v>5</v>
      </c>
      <c r="I264" s="28">
        <v>55191</v>
      </c>
      <c r="J264" s="7">
        <f t="shared" si="4"/>
        <v>0</v>
      </c>
    </row>
    <row r="265" spans="5:10" x14ac:dyDescent="0.25">
      <c r="E265" s="6" t="s">
        <v>63</v>
      </c>
      <c r="F265" s="29" t="str">
        <f>IFERROR(+VLOOKUP(G265,EMPRESAS!B:C,2,0),"-")</f>
        <v>SPV_P4</v>
      </c>
      <c r="G265" s="22" t="s">
        <v>61</v>
      </c>
      <c r="H265" s="22" t="s">
        <v>9</v>
      </c>
      <c r="I265" s="28">
        <v>51</v>
      </c>
      <c r="J265" s="7">
        <f t="shared" si="4"/>
        <v>0.89358272665088656</v>
      </c>
    </row>
    <row r="266" spans="5:10" x14ac:dyDescent="0.25">
      <c r="E266" s="6" t="s">
        <v>63</v>
      </c>
      <c r="F266" s="29" t="str">
        <f>IFERROR(+VLOOKUP(G266,EMPRESAS!B:C,2,0),"-")</f>
        <v>SPV_P4</v>
      </c>
      <c r="G266" s="22" t="s">
        <v>61</v>
      </c>
      <c r="H266" s="22" t="s">
        <v>7</v>
      </c>
      <c r="I266" s="28">
        <v>22</v>
      </c>
      <c r="J266" s="7">
        <f t="shared" si="4"/>
        <v>0.62559060667662492</v>
      </c>
    </row>
    <row r="267" spans="5:10" x14ac:dyDescent="0.25">
      <c r="E267" s="6" t="s">
        <v>63</v>
      </c>
      <c r="F267" s="29" t="str">
        <f>IFERROR(+VLOOKUP(G267,EMPRESAS!B:C,2,0),"-")</f>
        <v>SPV_P4</v>
      </c>
      <c r="G267" s="22" t="s">
        <v>61</v>
      </c>
      <c r="H267" s="22" t="s">
        <v>3</v>
      </c>
      <c r="I267" s="28">
        <v>21124</v>
      </c>
      <c r="J267" s="7">
        <f t="shared" si="4"/>
        <v>0</v>
      </c>
    </row>
    <row r="268" spans="5:10" x14ac:dyDescent="0.25">
      <c r="E268" s="6" t="s">
        <v>63</v>
      </c>
      <c r="F268" s="29" t="str">
        <f>IFERROR(+VLOOKUP(G268,EMPRESAS!B:C,2,0),"-")</f>
        <v>SPV_P4</v>
      </c>
      <c r="G268" s="22" t="s">
        <v>61</v>
      </c>
      <c r="H268" s="22" t="s">
        <v>8</v>
      </c>
      <c r="I268" s="28">
        <v>282</v>
      </c>
      <c r="J268" s="7">
        <f t="shared" si="4"/>
        <v>0</v>
      </c>
    </row>
    <row r="269" spans="5:10" x14ac:dyDescent="0.25">
      <c r="E269" s="6" t="s">
        <v>63</v>
      </c>
      <c r="F269" s="29" t="str">
        <f>IFERROR(+VLOOKUP(G269,EMPRESAS!B:C,2,0),"-")</f>
        <v>SPV_P4</v>
      </c>
      <c r="G269" s="22" t="s">
        <v>62</v>
      </c>
      <c r="H269" s="22" t="s">
        <v>6</v>
      </c>
      <c r="I269" s="28">
        <v>28404</v>
      </c>
      <c r="J269" s="7">
        <f t="shared" si="4"/>
        <v>0</v>
      </c>
    </row>
    <row r="270" spans="5:10" x14ac:dyDescent="0.25">
      <c r="E270" s="6" t="s">
        <v>63</v>
      </c>
      <c r="F270" s="29" t="str">
        <f>IFERROR(+VLOOKUP(G270,EMPRESAS!B:C,2,0),"-")</f>
        <v>SPV_P4</v>
      </c>
      <c r="G270" s="22" t="s">
        <v>62</v>
      </c>
      <c r="H270" s="22" t="s">
        <v>4</v>
      </c>
      <c r="I270" s="28">
        <v>25834</v>
      </c>
      <c r="J270" s="7">
        <f t="shared" si="4"/>
        <v>0</v>
      </c>
    </row>
    <row r="271" spans="5:10" x14ac:dyDescent="0.25">
      <c r="E271" s="6" t="s">
        <v>63</v>
      </c>
      <c r="F271" s="29" t="str">
        <f>IFERROR(+VLOOKUP(G271,EMPRESAS!B:C,2,0),"-")</f>
        <v>SPV_P4</v>
      </c>
      <c r="G271" s="22" t="s">
        <v>62</v>
      </c>
      <c r="H271" s="22" t="s">
        <v>5</v>
      </c>
      <c r="I271" s="28">
        <v>55191</v>
      </c>
      <c r="J271" s="7">
        <f t="shared" si="4"/>
        <v>0</v>
      </c>
    </row>
    <row r="272" spans="5:10" x14ac:dyDescent="0.25">
      <c r="E272" s="6" t="s">
        <v>63</v>
      </c>
      <c r="F272" s="29" t="str">
        <f>IFERROR(+VLOOKUP(G272,EMPRESAS!B:C,2,0),"-")</f>
        <v>SPV_P4</v>
      </c>
      <c r="G272" s="22" t="s">
        <v>62</v>
      </c>
      <c r="H272" s="22" t="s">
        <v>9</v>
      </c>
      <c r="I272" s="28">
        <v>51</v>
      </c>
      <c r="J272" s="7">
        <f t="shared" si="4"/>
        <v>0.89358272665088656</v>
      </c>
    </row>
    <row r="273" spans="5:10" x14ac:dyDescent="0.25">
      <c r="E273" s="6" t="s">
        <v>63</v>
      </c>
      <c r="F273" s="29" t="str">
        <f>IFERROR(+VLOOKUP(G273,EMPRESAS!B:C,2,0),"-")</f>
        <v>SPV_P4</v>
      </c>
      <c r="G273" s="22" t="s">
        <v>62</v>
      </c>
      <c r="H273" s="22" t="s">
        <v>7</v>
      </c>
      <c r="I273" s="28">
        <v>22</v>
      </c>
      <c r="J273" s="7">
        <f t="shared" si="4"/>
        <v>0.62559060667662492</v>
      </c>
    </row>
    <row r="274" spans="5:10" x14ac:dyDescent="0.25">
      <c r="E274" s="6" t="s">
        <v>63</v>
      </c>
      <c r="F274" s="29" t="str">
        <f>IFERROR(+VLOOKUP(G274,EMPRESAS!B:C,2,0),"-")</f>
        <v>SPV_P4</v>
      </c>
      <c r="G274" s="22" t="s">
        <v>62</v>
      </c>
      <c r="H274" s="22" t="s">
        <v>3</v>
      </c>
      <c r="I274" s="28">
        <v>21124</v>
      </c>
      <c r="J274" s="7">
        <f t="shared" si="4"/>
        <v>0</v>
      </c>
    </row>
    <row r="275" spans="5:10" x14ac:dyDescent="0.25">
      <c r="E275" s="6" t="s">
        <v>63</v>
      </c>
      <c r="F275" s="29" t="str">
        <f>IFERROR(+VLOOKUP(G275,EMPRESAS!B:C,2,0),"-")</f>
        <v>SPV_P4</v>
      </c>
      <c r="G275" s="22" t="s">
        <v>62</v>
      </c>
      <c r="H275" s="22" t="s">
        <v>8</v>
      </c>
      <c r="I275" s="28">
        <v>282</v>
      </c>
      <c r="J275" s="7">
        <f t="shared" si="4"/>
        <v>0</v>
      </c>
    </row>
    <row r="276" spans="5:10" x14ac:dyDescent="0.25">
      <c r="E276" s="6" t="s">
        <v>63</v>
      </c>
      <c r="F276" s="29" t="str">
        <f>IFERROR(+VLOOKUP(G276,EMPRESAS!B:C,2,0),"-")</f>
        <v>MAINSTREAM_HUEMUL</v>
      </c>
      <c r="G276" s="22" t="s">
        <v>96</v>
      </c>
      <c r="H276" s="22" t="s">
        <v>6</v>
      </c>
      <c r="I276" s="28">
        <v>2334318</v>
      </c>
      <c r="J276" s="7">
        <f t="shared" si="4"/>
        <v>0</v>
      </c>
    </row>
    <row r="277" spans="5:10" x14ac:dyDescent="0.25">
      <c r="E277" s="6" t="s">
        <v>63</v>
      </c>
      <c r="F277" s="29" t="str">
        <f>IFERROR(+VLOOKUP(G277,EMPRESAS!B:C,2,0),"-")</f>
        <v>MAINSTREAM_HUEMUL</v>
      </c>
      <c r="G277" s="22" t="s">
        <v>96</v>
      </c>
      <c r="H277" s="22" t="s">
        <v>4</v>
      </c>
      <c r="I277" s="28">
        <v>2120081</v>
      </c>
      <c r="J277" s="7">
        <f t="shared" si="4"/>
        <v>0</v>
      </c>
    </row>
    <row r="278" spans="5:10" x14ac:dyDescent="0.25">
      <c r="E278" s="6" t="s">
        <v>63</v>
      </c>
      <c r="F278" s="29" t="str">
        <f>IFERROR(+VLOOKUP(G278,EMPRESAS!B:C,2,0),"-")</f>
        <v>MAINSTREAM_HUEMUL</v>
      </c>
      <c r="G278" s="22" t="s">
        <v>96</v>
      </c>
      <c r="H278" s="22" t="s">
        <v>5</v>
      </c>
      <c r="I278" s="28">
        <v>4562152</v>
      </c>
      <c r="J278" s="7">
        <f t="shared" si="4"/>
        <v>0</v>
      </c>
    </row>
    <row r="279" spans="5:10" x14ac:dyDescent="0.25">
      <c r="E279" s="6" t="s">
        <v>63</v>
      </c>
      <c r="F279" s="29" t="str">
        <f>IFERROR(+VLOOKUP(G279,EMPRESAS!B:C,2,0),"-")</f>
        <v>MAINSTREAM_HUEMUL</v>
      </c>
      <c r="G279" s="22" t="s">
        <v>96</v>
      </c>
      <c r="H279" s="22" t="s">
        <v>9</v>
      </c>
      <c r="I279" s="28">
        <v>4565</v>
      </c>
      <c r="J279" s="7">
        <f t="shared" si="4"/>
        <v>79.98441465022151</v>
      </c>
    </row>
    <row r="280" spans="5:10" x14ac:dyDescent="0.25">
      <c r="E280" s="6" t="s">
        <v>63</v>
      </c>
      <c r="F280" s="29" t="str">
        <f>IFERROR(+VLOOKUP(G280,EMPRESAS!B:C,2,0),"-")</f>
        <v>MAINSTREAM_HUEMUL</v>
      </c>
      <c r="G280" s="22" t="s">
        <v>96</v>
      </c>
      <c r="H280" s="22" t="s">
        <v>7</v>
      </c>
      <c r="I280" s="28">
        <v>1984</v>
      </c>
      <c r="J280" s="7">
        <f t="shared" si="4"/>
        <v>56.416898347564725</v>
      </c>
    </row>
    <row r="281" spans="5:10" x14ac:dyDescent="0.25">
      <c r="E281" s="6" t="s">
        <v>63</v>
      </c>
      <c r="F281" s="29" t="str">
        <f>IFERROR(+VLOOKUP(G281,EMPRESAS!B:C,2,0),"-")</f>
        <v>MAINSTREAM_HUEMUL</v>
      </c>
      <c r="G281" s="22" t="s">
        <v>96</v>
      </c>
      <c r="H281" s="22" t="s">
        <v>3</v>
      </c>
      <c r="I281" s="28">
        <v>1720466</v>
      </c>
      <c r="J281" s="7">
        <f t="shared" si="4"/>
        <v>0</v>
      </c>
    </row>
    <row r="282" spans="5:10" x14ac:dyDescent="0.25">
      <c r="E282" s="6" t="s">
        <v>63</v>
      </c>
      <c r="F282" s="29" t="str">
        <f>IFERROR(+VLOOKUP(G282,EMPRESAS!B:C,2,0),"-")</f>
        <v>MAINSTREAM_HUEMUL</v>
      </c>
      <c r="G282" s="22" t="s">
        <v>96</v>
      </c>
      <c r="H282" s="22" t="s">
        <v>8</v>
      </c>
      <c r="I282" s="28">
        <v>23225</v>
      </c>
      <c r="J282" s="7">
        <f t="shared" si="4"/>
        <v>0</v>
      </c>
    </row>
    <row r="283" spans="5:10" x14ac:dyDescent="0.25">
      <c r="E283" s="6" t="s">
        <v>63</v>
      </c>
      <c r="F283" s="29" t="str">
        <f>IFERROR(+VLOOKUP(G283,EMPRESAS!B:C,2,0),"-")</f>
        <v>-</v>
      </c>
      <c r="G283" s="22" t="s">
        <v>97</v>
      </c>
      <c r="H283" s="22" t="s">
        <v>6</v>
      </c>
      <c r="I283" s="28">
        <v>0</v>
      </c>
      <c r="J283" s="7">
        <f t="shared" si="4"/>
        <v>0</v>
      </c>
    </row>
    <row r="284" spans="5:10" x14ac:dyDescent="0.25">
      <c r="E284" s="6" t="s">
        <v>63</v>
      </c>
      <c r="F284" s="29" t="str">
        <f>IFERROR(+VLOOKUP(G284,EMPRESAS!B:C,2,0),"-")</f>
        <v>-</v>
      </c>
      <c r="G284" s="22" t="s">
        <v>97</v>
      </c>
      <c r="H284" s="22" t="s">
        <v>4</v>
      </c>
      <c r="I284" s="28">
        <v>0</v>
      </c>
      <c r="J284" s="7">
        <f t="shared" si="4"/>
        <v>0</v>
      </c>
    </row>
    <row r="285" spans="5:10" x14ac:dyDescent="0.25">
      <c r="E285" s="6" t="s">
        <v>63</v>
      </c>
      <c r="F285" s="29" t="str">
        <f>IFERROR(+VLOOKUP(G285,EMPRESAS!B:C,2,0),"-")</f>
        <v>-</v>
      </c>
      <c r="G285" s="22" t="s">
        <v>97</v>
      </c>
      <c r="H285" s="22" t="s">
        <v>5</v>
      </c>
      <c r="I285" s="28">
        <v>0</v>
      </c>
      <c r="J285" s="7">
        <f t="shared" si="4"/>
        <v>0</v>
      </c>
    </row>
    <row r="286" spans="5:10" x14ac:dyDescent="0.25">
      <c r="E286" s="6" t="s">
        <v>63</v>
      </c>
      <c r="F286" s="29" t="str">
        <f>IFERROR(+VLOOKUP(G286,EMPRESAS!B:C,2,0),"-")</f>
        <v>-</v>
      </c>
      <c r="G286" s="22" t="s">
        <v>97</v>
      </c>
      <c r="H286" s="22" t="s">
        <v>9</v>
      </c>
      <c r="I286" s="28">
        <v>0</v>
      </c>
      <c r="J286" s="7">
        <f t="shared" si="4"/>
        <v>0</v>
      </c>
    </row>
    <row r="287" spans="5:10" x14ac:dyDescent="0.25">
      <c r="E287" s="6" t="s">
        <v>63</v>
      </c>
      <c r="F287" s="29" t="str">
        <f>IFERROR(+VLOOKUP(G287,EMPRESAS!B:C,2,0),"-")</f>
        <v>-</v>
      </c>
      <c r="G287" s="22" t="s">
        <v>97</v>
      </c>
      <c r="H287" s="22" t="s">
        <v>7</v>
      </c>
      <c r="I287" s="28">
        <v>0</v>
      </c>
      <c r="J287" s="7">
        <f t="shared" si="4"/>
        <v>0</v>
      </c>
    </row>
    <row r="288" spans="5:10" x14ac:dyDescent="0.25">
      <c r="E288" s="6" t="s">
        <v>63</v>
      </c>
      <c r="F288" s="29" t="str">
        <f>IFERROR(+VLOOKUP(G288,EMPRESAS!B:C,2,0),"-")</f>
        <v>-</v>
      </c>
      <c r="G288" s="22" t="s">
        <v>97</v>
      </c>
      <c r="H288" s="22" t="s">
        <v>3</v>
      </c>
      <c r="I288" s="28">
        <v>0</v>
      </c>
      <c r="J288" s="7">
        <f t="shared" si="4"/>
        <v>0</v>
      </c>
    </row>
    <row r="289" spans="5:10" x14ac:dyDescent="0.25">
      <c r="E289" s="6" t="s">
        <v>63</v>
      </c>
      <c r="F289" s="29" t="str">
        <f>IFERROR(+VLOOKUP(G289,EMPRESAS!B:C,2,0),"-")</f>
        <v>-</v>
      </c>
      <c r="G289" s="22" t="s">
        <v>97</v>
      </c>
      <c r="H289" s="22" t="s">
        <v>8</v>
      </c>
      <c r="I289" s="28">
        <v>0</v>
      </c>
      <c r="J289" s="7">
        <f t="shared" si="4"/>
        <v>0</v>
      </c>
    </row>
    <row r="290" spans="5:10" x14ac:dyDescent="0.25">
      <c r="E290" s="6" t="s">
        <v>63</v>
      </c>
      <c r="F290" s="29" t="str">
        <f>IFERROR(+VLOOKUP(G290,EMPRESAS!B:C,2,0),"-")</f>
        <v>-</v>
      </c>
      <c r="G290" s="22" t="s">
        <v>98</v>
      </c>
      <c r="H290" s="22" t="s">
        <v>6</v>
      </c>
      <c r="I290" s="28">
        <v>0</v>
      </c>
      <c r="J290" s="7">
        <f t="shared" si="4"/>
        <v>0</v>
      </c>
    </row>
    <row r="291" spans="5:10" x14ac:dyDescent="0.25">
      <c r="E291" s="6" t="s">
        <v>63</v>
      </c>
      <c r="F291" s="29" t="str">
        <f>IFERROR(+VLOOKUP(G291,EMPRESAS!B:C,2,0),"-")</f>
        <v>-</v>
      </c>
      <c r="G291" s="22" t="s">
        <v>98</v>
      </c>
      <c r="H291" s="22" t="s">
        <v>4</v>
      </c>
      <c r="I291" s="28">
        <v>0</v>
      </c>
      <c r="J291" s="7">
        <f t="shared" si="4"/>
        <v>0</v>
      </c>
    </row>
    <row r="292" spans="5:10" x14ac:dyDescent="0.25">
      <c r="E292" s="6" t="s">
        <v>63</v>
      </c>
      <c r="F292" s="29" t="str">
        <f>IFERROR(+VLOOKUP(G292,EMPRESAS!B:C,2,0),"-")</f>
        <v>-</v>
      </c>
      <c r="G292" s="22" t="s">
        <v>98</v>
      </c>
      <c r="H292" s="22" t="s">
        <v>5</v>
      </c>
      <c r="I292" s="28">
        <v>0</v>
      </c>
      <c r="J292" s="7">
        <f t="shared" si="4"/>
        <v>0</v>
      </c>
    </row>
    <row r="293" spans="5:10" x14ac:dyDescent="0.25">
      <c r="E293" s="6" t="s">
        <v>63</v>
      </c>
      <c r="F293" s="29" t="str">
        <f>IFERROR(+VLOOKUP(G293,EMPRESAS!B:C,2,0),"-")</f>
        <v>-</v>
      </c>
      <c r="G293" s="22" t="s">
        <v>98</v>
      </c>
      <c r="H293" s="22" t="s">
        <v>9</v>
      </c>
      <c r="I293" s="28">
        <v>0</v>
      </c>
      <c r="J293" s="7">
        <f t="shared" si="4"/>
        <v>0</v>
      </c>
    </row>
    <row r="294" spans="5:10" x14ac:dyDescent="0.25">
      <c r="E294" s="6" t="s">
        <v>63</v>
      </c>
      <c r="F294" s="29" t="str">
        <f>IFERROR(+VLOOKUP(G294,EMPRESAS!B:C,2,0),"-")</f>
        <v>-</v>
      </c>
      <c r="G294" s="22" t="s">
        <v>98</v>
      </c>
      <c r="H294" s="22" t="s">
        <v>7</v>
      </c>
      <c r="I294" s="28">
        <v>0</v>
      </c>
      <c r="J294" s="7">
        <f t="shared" si="4"/>
        <v>0</v>
      </c>
    </row>
    <row r="295" spans="5:10" x14ac:dyDescent="0.25">
      <c r="E295" s="6" t="s">
        <v>63</v>
      </c>
      <c r="F295" s="29" t="str">
        <f>IFERROR(+VLOOKUP(G295,EMPRESAS!B:C,2,0),"-")</f>
        <v>-</v>
      </c>
      <c r="G295" s="22" t="s">
        <v>98</v>
      </c>
      <c r="H295" s="22" t="s">
        <v>3</v>
      </c>
      <c r="I295" s="28">
        <v>0</v>
      </c>
      <c r="J295" s="7">
        <f t="shared" si="4"/>
        <v>0</v>
      </c>
    </row>
    <row r="296" spans="5:10" x14ac:dyDescent="0.25">
      <c r="E296" s="6" t="s">
        <v>63</v>
      </c>
      <c r="F296" s="29" t="str">
        <f>IFERROR(+VLOOKUP(G296,EMPRESAS!B:C,2,0),"-")</f>
        <v>-</v>
      </c>
      <c r="G296" s="22" t="s">
        <v>98</v>
      </c>
      <c r="H296" s="22" t="s">
        <v>8</v>
      </c>
      <c r="I296" s="28">
        <v>0</v>
      </c>
      <c r="J296" s="7">
        <f t="shared" si="4"/>
        <v>0</v>
      </c>
    </row>
    <row r="297" spans="5:10" x14ac:dyDescent="0.25">
      <c r="E297" s="6" t="s">
        <v>63</v>
      </c>
      <c r="F297" s="29" t="str">
        <f>IFERROR(+VLOOKUP(G297,EMPRESAS!B:C,2,0),"-")</f>
        <v>MAINSTREAM_HUEMUL</v>
      </c>
      <c r="G297" s="22" t="s">
        <v>99</v>
      </c>
      <c r="H297" s="22" t="s">
        <v>6</v>
      </c>
      <c r="I297" s="28">
        <v>2334318</v>
      </c>
      <c r="J297" s="7">
        <f t="shared" si="4"/>
        <v>0</v>
      </c>
    </row>
    <row r="298" spans="5:10" x14ac:dyDescent="0.25">
      <c r="E298" s="6" t="s">
        <v>63</v>
      </c>
      <c r="F298" s="29" t="str">
        <f>IFERROR(+VLOOKUP(G298,EMPRESAS!B:C,2,0),"-")</f>
        <v>MAINSTREAM_HUEMUL</v>
      </c>
      <c r="G298" s="22" t="s">
        <v>99</v>
      </c>
      <c r="H298" s="22" t="s">
        <v>4</v>
      </c>
      <c r="I298" s="28">
        <v>2120081</v>
      </c>
      <c r="J298" s="7">
        <f t="shared" si="4"/>
        <v>0</v>
      </c>
    </row>
    <row r="299" spans="5:10" x14ac:dyDescent="0.25">
      <c r="E299" s="6" t="s">
        <v>63</v>
      </c>
      <c r="F299" s="29" t="str">
        <f>IFERROR(+VLOOKUP(G299,EMPRESAS!B:C,2,0),"-")</f>
        <v>MAINSTREAM_HUEMUL</v>
      </c>
      <c r="G299" s="22" t="s">
        <v>99</v>
      </c>
      <c r="H299" s="22" t="s">
        <v>5</v>
      </c>
      <c r="I299" s="28">
        <v>4562152</v>
      </c>
      <c r="J299" s="7">
        <f t="shared" si="4"/>
        <v>0</v>
      </c>
    </row>
    <row r="300" spans="5:10" x14ac:dyDescent="0.25">
      <c r="E300" s="6" t="s">
        <v>63</v>
      </c>
      <c r="F300" s="29" t="str">
        <f>IFERROR(+VLOOKUP(G300,EMPRESAS!B:C,2,0),"-")</f>
        <v>MAINSTREAM_HUEMUL</v>
      </c>
      <c r="G300" s="22" t="s">
        <v>99</v>
      </c>
      <c r="H300" s="22" t="s">
        <v>9</v>
      </c>
      <c r="I300" s="28">
        <v>4565</v>
      </c>
      <c r="J300" s="7">
        <f t="shared" si="4"/>
        <v>79.98441465022151</v>
      </c>
    </row>
    <row r="301" spans="5:10" x14ac:dyDescent="0.25">
      <c r="E301" s="6" t="s">
        <v>63</v>
      </c>
      <c r="F301" s="29" t="str">
        <f>IFERROR(+VLOOKUP(G301,EMPRESAS!B:C,2,0),"-")</f>
        <v>MAINSTREAM_HUEMUL</v>
      </c>
      <c r="G301" s="22" t="s">
        <v>99</v>
      </c>
      <c r="H301" s="22" t="s">
        <v>7</v>
      </c>
      <c r="I301" s="28">
        <v>1984</v>
      </c>
      <c r="J301" s="7">
        <f t="shared" si="4"/>
        <v>56.416898347564725</v>
      </c>
    </row>
    <row r="302" spans="5:10" x14ac:dyDescent="0.25">
      <c r="E302" s="6" t="s">
        <v>63</v>
      </c>
      <c r="F302" s="29" t="str">
        <f>IFERROR(+VLOOKUP(G302,EMPRESAS!B:C,2,0),"-")</f>
        <v>MAINSTREAM_HUEMUL</v>
      </c>
      <c r="G302" s="22" t="s">
        <v>99</v>
      </c>
      <c r="H302" s="22" t="s">
        <v>3</v>
      </c>
      <c r="I302" s="28">
        <v>1720466</v>
      </c>
      <c r="J302" s="7">
        <f t="shared" si="4"/>
        <v>0</v>
      </c>
    </row>
    <row r="303" spans="5:10" x14ac:dyDescent="0.25">
      <c r="E303" s="6" t="s">
        <v>63</v>
      </c>
      <c r="F303" s="29" t="str">
        <f>IFERROR(+VLOOKUP(G303,EMPRESAS!B:C,2,0),"-")</f>
        <v>MAINSTREAM_HUEMUL</v>
      </c>
      <c r="G303" s="22" t="s">
        <v>99</v>
      </c>
      <c r="H303" s="22" t="s">
        <v>8</v>
      </c>
      <c r="I303" s="28">
        <v>23225</v>
      </c>
      <c r="J303" s="7">
        <f t="shared" si="4"/>
        <v>0</v>
      </c>
    </row>
    <row r="304" spans="5:10" x14ac:dyDescent="0.25">
      <c r="E304" s="6" t="s">
        <v>63</v>
      </c>
      <c r="F304" s="29" t="str">
        <f>IFERROR(+VLOOKUP(G304,EMPRESAS!B:C,2,0),"-")</f>
        <v>-</v>
      </c>
      <c r="G304" s="22" t="s">
        <v>100</v>
      </c>
      <c r="H304" s="22" t="s">
        <v>6</v>
      </c>
      <c r="I304" s="28">
        <v>0</v>
      </c>
      <c r="J304" s="7">
        <f t="shared" si="4"/>
        <v>0</v>
      </c>
    </row>
    <row r="305" spans="5:10" x14ac:dyDescent="0.25">
      <c r="E305" s="6" t="s">
        <v>63</v>
      </c>
      <c r="F305" s="29" t="str">
        <f>IFERROR(+VLOOKUP(G305,EMPRESAS!B:C,2,0),"-")</f>
        <v>-</v>
      </c>
      <c r="G305" s="22" t="s">
        <v>100</v>
      </c>
      <c r="H305" s="22" t="s">
        <v>4</v>
      </c>
      <c r="I305" s="28">
        <v>0</v>
      </c>
      <c r="J305" s="7">
        <f t="shared" si="4"/>
        <v>0</v>
      </c>
    </row>
    <row r="306" spans="5:10" x14ac:dyDescent="0.25">
      <c r="E306" s="6" t="s">
        <v>63</v>
      </c>
      <c r="F306" s="29" t="str">
        <f>IFERROR(+VLOOKUP(G306,EMPRESAS!B:C,2,0),"-")</f>
        <v>-</v>
      </c>
      <c r="G306" s="22" t="s">
        <v>100</v>
      </c>
      <c r="H306" s="22" t="s">
        <v>5</v>
      </c>
      <c r="I306" s="28">
        <v>0</v>
      </c>
      <c r="J306" s="7">
        <f t="shared" si="4"/>
        <v>0</v>
      </c>
    </row>
    <row r="307" spans="5:10" x14ac:dyDescent="0.25">
      <c r="E307" s="6" t="s">
        <v>63</v>
      </c>
      <c r="F307" s="29" t="str">
        <f>IFERROR(+VLOOKUP(G307,EMPRESAS!B:C,2,0),"-")</f>
        <v>-</v>
      </c>
      <c r="G307" s="22" t="s">
        <v>100</v>
      </c>
      <c r="H307" s="22" t="s">
        <v>9</v>
      </c>
      <c r="I307" s="28">
        <v>0</v>
      </c>
      <c r="J307" s="7">
        <f t="shared" si="4"/>
        <v>0</v>
      </c>
    </row>
    <row r="308" spans="5:10" x14ac:dyDescent="0.25">
      <c r="E308" s="6" t="s">
        <v>63</v>
      </c>
      <c r="F308" s="29" t="str">
        <f>IFERROR(+VLOOKUP(G308,EMPRESAS!B:C,2,0),"-")</f>
        <v>-</v>
      </c>
      <c r="G308" s="22" t="s">
        <v>100</v>
      </c>
      <c r="H308" s="22" t="s">
        <v>7</v>
      </c>
      <c r="I308" s="28">
        <v>0</v>
      </c>
      <c r="J308" s="7">
        <f t="shared" si="4"/>
        <v>0</v>
      </c>
    </row>
    <row r="309" spans="5:10" x14ac:dyDescent="0.25">
      <c r="E309" s="6" t="s">
        <v>63</v>
      </c>
      <c r="F309" s="29" t="str">
        <f>IFERROR(+VLOOKUP(G309,EMPRESAS!B:C,2,0),"-")</f>
        <v>-</v>
      </c>
      <c r="G309" s="22" t="s">
        <v>100</v>
      </c>
      <c r="H309" s="22" t="s">
        <v>3</v>
      </c>
      <c r="I309" s="28">
        <v>0</v>
      </c>
      <c r="J309" s="7">
        <f t="shared" si="4"/>
        <v>0</v>
      </c>
    </row>
    <row r="310" spans="5:10" x14ac:dyDescent="0.25">
      <c r="E310" s="6" t="s">
        <v>63</v>
      </c>
      <c r="F310" s="29" t="str">
        <f>IFERROR(+VLOOKUP(G310,EMPRESAS!B:C,2,0),"-")</f>
        <v>-</v>
      </c>
      <c r="G310" s="22" t="s">
        <v>100</v>
      </c>
      <c r="H310" s="22" t="s">
        <v>8</v>
      </c>
      <c r="I310" s="28">
        <v>0</v>
      </c>
      <c r="J310" s="7">
        <f t="shared" si="4"/>
        <v>0</v>
      </c>
    </row>
    <row r="311" spans="5:10" x14ac:dyDescent="0.25">
      <c r="E311" s="6" t="s">
        <v>63</v>
      </c>
      <c r="F311" s="29" t="str">
        <f>IFERROR(+VLOOKUP(G311,EMPRESAS!B:C,2,0),"-")</f>
        <v>OPDENERGY</v>
      </c>
      <c r="G311" s="22" t="s">
        <v>101</v>
      </c>
      <c r="H311" s="22" t="s">
        <v>6</v>
      </c>
      <c r="I311" s="28">
        <v>643949</v>
      </c>
      <c r="J311" s="7">
        <f t="shared" si="4"/>
        <v>0</v>
      </c>
    </row>
    <row r="312" spans="5:10" x14ac:dyDescent="0.25">
      <c r="E312" s="6" t="s">
        <v>63</v>
      </c>
      <c r="F312" s="29" t="str">
        <f>IFERROR(+VLOOKUP(G312,EMPRESAS!B:C,2,0),"-")</f>
        <v>OPDENERGY</v>
      </c>
      <c r="G312" s="22" t="s">
        <v>101</v>
      </c>
      <c r="H312" s="22" t="s">
        <v>4</v>
      </c>
      <c r="I312" s="28">
        <v>584849</v>
      </c>
      <c r="J312" s="7">
        <f t="shared" si="4"/>
        <v>0</v>
      </c>
    </row>
    <row r="313" spans="5:10" x14ac:dyDescent="0.25">
      <c r="E313" s="6" t="s">
        <v>63</v>
      </c>
      <c r="F313" s="29" t="str">
        <f>IFERROR(+VLOOKUP(G313,EMPRESAS!B:C,2,0),"-")</f>
        <v>OPDENERGY</v>
      </c>
      <c r="G313" s="22" t="s">
        <v>101</v>
      </c>
      <c r="H313" s="22" t="s">
        <v>5</v>
      </c>
      <c r="I313" s="28">
        <v>1258523</v>
      </c>
      <c r="J313" s="7">
        <f t="shared" si="4"/>
        <v>0</v>
      </c>
    </row>
    <row r="314" spans="5:10" x14ac:dyDescent="0.25">
      <c r="E314" s="6" t="s">
        <v>63</v>
      </c>
      <c r="F314" s="29" t="str">
        <f>IFERROR(+VLOOKUP(G314,EMPRESAS!B:C,2,0),"-")</f>
        <v>OPDENERGY</v>
      </c>
      <c r="G314" s="22" t="s">
        <v>101</v>
      </c>
      <c r="H314" s="22" t="s">
        <v>9</v>
      </c>
      <c r="I314" s="28">
        <v>1259</v>
      </c>
      <c r="J314" s="7">
        <f t="shared" si="4"/>
        <v>22.059228487322866</v>
      </c>
    </row>
    <row r="315" spans="5:10" x14ac:dyDescent="0.25">
      <c r="E315" s="6" t="s">
        <v>63</v>
      </c>
      <c r="F315" s="29" t="str">
        <f>IFERROR(+VLOOKUP(G315,EMPRESAS!B:C,2,0),"-")</f>
        <v>OPDENERGY</v>
      </c>
      <c r="G315" s="22" t="s">
        <v>101</v>
      </c>
      <c r="H315" s="22" t="s">
        <v>7</v>
      </c>
      <c r="I315" s="28">
        <v>547</v>
      </c>
      <c r="J315" s="7">
        <f t="shared" si="4"/>
        <v>15.554457356914266</v>
      </c>
    </row>
    <row r="316" spans="5:10" x14ac:dyDescent="0.25">
      <c r="E316" s="6" t="s">
        <v>63</v>
      </c>
      <c r="F316" s="29" t="str">
        <f>IFERROR(+VLOOKUP(G316,EMPRESAS!B:C,2,0),"-")</f>
        <v>OPDENERGY</v>
      </c>
      <c r="G316" s="22" t="s">
        <v>101</v>
      </c>
      <c r="H316" s="22" t="s">
        <v>3</v>
      </c>
      <c r="I316" s="28">
        <v>474611</v>
      </c>
      <c r="J316" s="7">
        <f t="shared" si="4"/>
        <v>0</v>
      </c>
    </row>
    <row r="317" spans="5:10" x14ac:dyDescent="0.25">
      <c r="E317" s="6" t="s">
        <v>63</v>
      </c>
      <c r="F317" s="29" t="str">
        <f>IFERROR(+VLOOKUP(G317,EMPRESAS!B:C,2,0),"-")</f>
        <v>OPDENERGY</v>
      </c>
      <c r="G317" s="22" t="s">
        <v>101</v>
      </c>
      <c r="H317" s="22" t="s">
        <v>8</v>
      </c>
      <c r="I317" s="28">
        <v>6407</v>
      </c>
      <c r="J317" s="7">
        <f t="shared" si="4"/>
        <v>0</v>
      </c>
    </row>
    <row r="318" spans="5:10" x14ac:dyDescent="0.25">
      <c r="E318" s="6" t="s">
        <v>63</v>
      </c>
      <c r="F318" s="29" t="str">
        <f>IFERROR(+VLOOKUP(G318,EMPRESAS!B:C,2,0),"-")</f>
        <v>MAINSTREAM_CONDOR_ENERGIA</v>
      </c>
      <c r="G318" s="22" t="s">
        <v>102</v>
      </c>
      <c r="H318" s="22" t="s">
        <v>6</v>
      </c>
      <c r="I318" s="28">
        <v>1931851</v>
      </c>
      <c r="J318" s="7">
        <f t="shared" si="4"/>
        <v>0</v>
      </c>
    </row>
    <row r="319" spans="5:10" x14ac:dyDescent="0.25">
      <c r="E319" s="6" t="s">
        <v>63</v>
      </c>
      <c r="F319" s="29" t="str">
        <f>IFERROR(+VLOOKUP(G319,EMPRESAS!B:C,2,0),"-")</f>
        <v>MAINSTREAM_CONDOR_ENERGIA</v>
      </c>
      <c r="G319" s="22" t="s">
        <v>102</v>
      </c>
      <c r="H319" s="22" t="s">
        <v>4</v>
      </c>
      <c r="I319" s="28">
        <v>1754551</v>
      </c>
      <c r="J319" s="7">
        <f t="shared" si="4"/>
        <v>0</v>
      </c>
    </row>
    <row r="320" spans="5:10" x14ac:dyDescent="0.25">
      <c r="E320" s="6" t="s">
        <v>63</v>
      </c>
      <c r="F320" s="29" t="str">
        <f>IFERROR(+VLOOKUP(G320,EMPRESAS!B:C,2,0),"-")</f>
        <v>MAINSTREAM_CONDOR_ENERGIA</v>
      </c>
      <c r="G320" s="22" t="s">
        <v>102</v>
      </c>
      <c r="H320" s="22" t="s">
        <v>5</v>
      </c>
      <c r="I320" s="28">
        <v>3775578</v>
      </c>
      <c r="J320" s="7">
        <f t="shared" si="4"/>
        <v>0</v>
      </c>
    </row>
    <row r="321" spans="5:10" x14ac:dyDescent="0.25">
      <c r="E321" s="6" t="s">
        <v>63</v>
      </c>
      <c r="F321" s="29" t="str">
        <f>IFERROR(+VLOOKUP(G321,EMPRESAS!B:C,2,0),"-")</f>
        <v>MAINSTREAM_CONDOR_ENERGIA</v>
      </c>
      <c r="G321" s="22" t="s">
        <v>102</v>
      </c>
      <c r="H321" s="22" t="s">
        <v>9</v>
      </c>
      <c r="I321" s="28">
        <v>3778</v>
      </c>
      <c r="J321" s="7">
        <f t="shared" si="4"/>
        <v>66.195206691902939</v>
      </c>
    </row>
    <row r="322" spans="5:10" x14ac:dyDescent="0.25">
      <c r="E322" s="6" t="s">
        <v>63</v>
      </c>
      <c r="F322" s="29" t="str">
        <f>IFERROR(+VLOOKUP(G322,EMPRESAS!B:C,2,0),"-")</f>
        <v>MAINSTREAM_CONDOR_ENERGIA</v>
      </c>
      <c r="G322" s="22" t="s">
        <v>102</v>
      </c>
      <c r="H322" s="22" t="s">
        <v>7</v>
      </c>
      <c r="I322" s="28">
        <v>1642</v>
      </c>
      <c r="J322" s="7">
        <f t="shared" si="4"/>
        <v>46.691808007409918</v>
      </c>
    </row>
    <row r="323" spans="5:10" x14ac:dyDescent="0.25">
      <c r="E323" s="6" t="s">
        <v>63</v>
      </c>
      <c r="F323" s="29" t="str">
        <f>IFERROR(+VLOOKUP(G323,EMPRESAS!B:C,2,0),"-")</f>
        <v>MAINSTREAM_CONDOR_ENERGIA</v>
      </c>
      <c r="G323" s="22" t="s">
        <v>102</v>
      </c>
      <c r="H323" s="22" t="s">
        <v>3</v>
      </c>
      <c r="I323" s="28">
        <v>1423835</v>
      </c>
      <c r="J323" s="7">
        <f t="shared" si="4"/>
        <v>0</v>
      </c>
    </row>
    <row r="324" spans="5:10" x14ac:dyDescent="0.25">
      <c r="E324" s="6" t="s">
        <v>63</v>
      </c>
      <c r="F324" s="29" t="str">
        <f>IFERROR(+VLOOKUP(G324,EMPRESAS!B:C,2,0),"-")</f>
        <v>MAINSTREAM_CONDOR_ENERGIA</v>
      </c>
      <c r="G324" s="22" t="s">
        <v>102</v>
      </c>
      <c r="H324" s="22" t="s">
        <v>8</v>
      </c>
      <c r="I324" s="28">
        <v>19221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29" t="str">
        <f>IFERROR(+VLOOKUP(G325,EMPRESAS!B:C,2,0),"-")</f>
        <v>BESALCO</v>
      </c>
      <c r="G325" s="22" t="s">
        <v>103</v>
      </c>
      <c r="H325" s="22" t="s">
        <v>6</v>
      </c>
      <c r="I325" s="28">
        <v>42988</v>
      </c>
      <c r="J325" s="7">
        <f t="shared" si="5"/>
        <v>0</v>
      </c>
    </row>
    <row r="326" spans="5:10" x14ac:dyDescent="0.25">
      <c r="E326" s="6" t="s">
        <v>63</v>
      </c>
      <c r="F326" s="29" t="str">
        <f>IFERROR(+VLOOKUP(G326,EMPRESAS!B:C,2,0),"-")</f>
        <v>BESALCO</v>
      </c>
      <c r="G326" s="22" t="s">
        <v>103</v>
      </c>
      <c r="H326" s="22" t="s">
        <v>4</v>
      </c>
      <c r="I326" s="28">
        <v>38713</v>
      </c>
      <c r="J326" s="7">
        <f t="shared" si="5"/>
        <v>0</v>
      </c>
    </row>
    <row r="327" spans="5:10" x14ac:dyDescent="0.25">
      <c r="E327" s="6" t="s">
        <v>63</v>
      </c>
      <c r="F327" s="29" t="str">
        <f>IFERROR(+VLOOKUP(G327,EMPRESAS!B:C,2,0),"-")</f>
        <v>BESALCO</v>
      </c>
      <c r="G327" s="22" t="s">
        <v>103</v>
      </c>
      <c r="H327" s="22" t="s">
        <v>5</v>
      </c>
      <c r="I327" s="28">
        <v>84699</v>
      </c>
      <c r="J327" s="7">
        <f t="shared" si="5"/>
        <v>0</v>
      </c>
    </row>
    <row r="328" spans="5:10" x14ac:dyDescent="0.25">
      <c r="E328" s="6" t="s">
        <v>63</v>
      </c>
      <c r="F328" s="29" t="str">
        <f>IFERROR(+VLOOKUP(G328,EMPRESAS!B:C,2,0),"-")</f>
        <v>BESALCO</v>
      </c>
      <c r="G328" s="22" t="s">
        <v>103</v>
      </c>
      <c r="H328" s="22" t="s">
        <v>9</v>
      </c>
      <c r="I328" s="28">
        <v>80</v>
      </c>
      <c r="J328" s="7">
        <f t="shared" si="5"/>
        <v>1.4016983947464887</v>
      </c>
    </row>
    <row r="329" spans="5:10" x14ac:dyDescent="0.25">
      <c r="E329" s="6" t="s">
        <v>63</v>
      </c>
      <c r="F329" s="29" t="str">
        <f>IFERROR(+VLOOKUP(G329,EMPRESAS!B:C,2,0),"-")</f>
        <v>BESALCO</v>
      </c>
      <c r="G329" s="22" t="s">
        <v>103</v>
      </c>
      <c r="H329" s="22" t="s">
        <v>7</v>
      </c>
      <c r="I329" s="28">
        <v>35</v>
      </c>
      <c r="J329" s="7">
        <f t="shared" si="5"/>
        <v>0.99525778334917614</v>
      </c>
    </row>
    <row r="330" spans="5:10" x14ac:dyDescent="0.25">
      <c r="E330" s="6" t="s">
        <v>63</v>
      </c>
      <c r="F330" s="29" t="str">
        <f>IFERROR(+VLOOKUP(G330,EMPRESAS!B:C,2,0),"-")</f>
        <v>BESALCO</v>
      </c>
      <c r="G330" s="22" t="s">
        <v>103</v>
      </c>
      <c r="H330" s="22" t="s">
        <v>3</v>
      </c>
      <c r="I330" s="28">
        <v>30804</v>
      </c>
      <c r="J330" s="7">
        <f t="shared" si="5"/>
        <v>0</v>
      </c>
    </row>
    <row r="331" spans="5:10" x14ac:dyDescent="0.25">
      <c r="E331" s="6" t="s">
        <v>63</v>
      </c>
      <c r="F331" s="29" t="str">
        <f>IFERROR(+VLOOKUP(G331,EMPRESAS!B:C,2,0),"-")</f>
        <v>BESALCO</v>
      </c>
      <c r="G331" s="22" t="s">
        <v>103</v>
      </c>
      <c r="H331" s="22" t="s">
        <v>8</v>
      </c>
      <c r="I331" s="28">
        <v>420</v>
      </c>
      <c r="J331" s="7">
        <f t="shared" si="5"/>
        <v>0</v>
      </c>
    </row>
    <row r="332" spans="5:10" x14ac:dyDescent="0.25">
      <c r="E332" s="6" t="s">
        <v>63</v>
      </c>
      <c r="F332" s="29" t="str">
        <f>IFERROR(+VLOOKUP(G332,EMPRESAS!B:C,2,0),"-")</f>
        <v>CABO_LEONES_II</v>
      </c>
      <c r="G332" s="22" t="s">
        <v>104</v>
      </c>
      <c r="H332" s="22" t="s">
        <v>6</v>
      </c>
      <c r="I332" s="28">
        <v>3139244</v>
      </c>
      <c r="J332" s="7">
        <f t="shared" si="5"/>
        <v>0</v>
      </c>
    </row>
    <row r="333" spans="5:10" x14ac:dyDescent="0.25">
      <c r="E333" s="6" t="s">
        <v>63</v>
      </c>
      <c r="F333" s="29" t="str">
        <f>IFERROR(+VLOOKUP(G333,EMPRESAS!B:C,2,0),"-")</f>
        <v>CABO_LEONES_II</v>
      </c>
      <c r="G333" s="22" t="s">
        <v>104</v>
      </c>
      <c r="H333" s="22" t="s">
        <v>4</v>
      </c>
      <c r="I333" s="28">
        <v>2851133</v>
      </c>
      <c r="J333" s="7">
        <f t="shared" si="5"/>
        <v>0</v>
      </c>
    </row>
    <row r="334" spans="5:10" x14ac:dyDescent="0.25">
      <c r="E334" s="6" t="s">
        <v>63</v>
      </c>
      <c r="F334" s="29" t="str">
        <f>IFERROR(+VLOOKUP(G334,EMPRESAS!B:C,2,0),"-")</f>
        <v>CABO_LEONES_II</v>
      </c>
      <c r="G334" s="22" t="s">
        <v>104</v>
      </c>
      <c r="H334" s="22" t="s">
        <v>5</v>
      </c>
      <c r="I334" s="28">
        <v>6135286</v>
      </c>
      <c r="J334" s="7">
        <f t="shared" si="5"/>
        <v>0</v>
      </c>
    </row>
    <row r="335" spans="5:10" x14ac:dyDescent="0.25">
      <c r="E335" s="6" t="s">
        <v>63</v>
      </c>
      <c r="F335" s="29" t="str">
        <f>IFERROR(+VLOOKUP(G335,EMPRESAS!B:C,2,0),"-")</f>
        <v>CABO_LEONES_II</v>
      </c>
      <c r="G335" s="22" t="s">
        <v>104</v>
      </c>
      <c r="H335" s="22" t="s">
        <v>9</v>
      </c>
      <c r="I335" s="28">
        <v>6139</v>
      </c>
      <c r="J335" s="7">
        <f t="shared" si="5"/>
        <v>107.56283056685868</v>
      </c>
    </row>
    <row r="336" spans="5:10" x14ac:dyDescent="0.25">
      <c r="E336" s="6" t="s">
        <v>63</v>
      </c>
      <c r="F336" s="29" t="str">
        <f>IFERROR(+VLOOKUP(G336,EMPRESAS!B:C,2,0),"-")</f>
        <v>CABO_LEONES_II</v>
      </c>
      <c r="G336" s="22" t="s">
        <v>104</v>
      </c>
      <c r="H336" s="22" t="s">
        <v>7</v>
      </c>
      <c r="I336" s="28">
        <v>2668</v>
      </c>
      <c r="J336" s="7">
        <f t="shared" si="5"/>
        <v>75.86707902787434</v>
      </c>
    </row>
    <row r="337" spans="5:10" x14ac:dyDescent="0.25">
      <c r="E337" s="6" t="s">
        <v>63</v>
      </c>
      <c r="F337" s="29" t="str">
        <f>IFERROR(+VLOOKUP(G337,EMPRESAS!B:C,2,0),"-")</f>
        <v>CABO_LEONES_II</v>
      </c>
      <c r="G337" s="22" t="s">
        <v>104</v>
      </c>
      <c r="H337" s="22" t="s">
        <v>3</v>
      </c>
      <c r="I337" s="28">
        <v>2313721</v>
      </c>
      <c r="J337" s="7">
        <f t="shared" si="5"/>
        <v>0</v>
      </c>
    </row>
    <row r="338" spans="5:10" x14ac:dyDescent="0.25">
      <c r="E338" s="6" t="s">
        <v>63</v>
      </c>
      <c r="F338" s="29" t="str">
        <f>IFERROR(+VLOOKUP(G338,EMPRESAS!B:C,2,0),"-")</f>
        <v>CABO_LEONES_II</v>
      </c>
      <c r="G338" s="22" t="s">
        <v>104</v>
      </c>
      <c r="H338" s="22" t="s">
        <v>8</v>
      </c>
      <c r="I338" s="28">
        <v>31233</v>
      </c>
      <c r="J338" s="7">
        <f t="shared" si="5"/>
        <v>0</v>
      </c>
    </row>
    <row r="339" spans="5:10" x14ac:dyDescent="0.25">
      <c r="E339" s="6" t="s">
        <v>63</v>
      </c>
      <c r="F339" s="29" t="str">
        <f>IFERROR(+VLOOKUP(G339,EMPRESAS!B:C,2,0),"-")</f>
        <v>CABO_LEONES_III</v>
      </c>
      <c r="G339" s="22" t="s">
        <v>105</v>
      </c>
      <c r="H339" s="22" t="s">
        <v>6</v>
      </c>
      <c r="I339" s="28">
        <v>223843</v>
      </c>
      <c r="J339" s="7">
        <f t="shared" si="5"/>
        <v>0</v>
      </c>
    </row>
    <row r="340" spans="5:10" x14ac:dyDescent="0.25">
      <c r="E340" s="6" t="s">
        <v>63</v>
      </c>
      <c r="F340" s="29" t="str">
        <f>IFERROR(+VLOOKUP(G340,EMPRESAS!B:C,2,0),"-")</f>
        <v>CABO_LEONES_III</v>
      </c>
      <c r="G340" s="22" t="s">
        <v>105</v>
      </c>
      <c r="H340" s="22" t="s">
        <v>4</v>
      </c>
      <c r="I340" s="28">
        <v>204480</v>
      </c>
      <c r="J340" s="7">
        <f t="shared" si="5"/>
        <v>0</v>
      </c>
    </row>
    <row r="341" spans="5:10" x14ac:dyDescent="0.25">
      <c r="E341" s="6" t="s">
        <v>63</v>
      </c>
      <c r="F341" s="29" t="str">
        <f>IFERROR(+VLOOKUP(G341,EMPRESAS!B:C,2,0),"-")</f>
        <v>CABO_LEONES_III</v>
      </c>
      <c r="G341" s="22" t="s">
        <v>105</v>
      </c>
      <c r="H341" s="22" t="s">
        <v>5</v>
      </c>
      <c r="I341" s="28">
        <v>438208</v>
      </c>
      <c r="J341" s="7">
        <f t="shared" si="5"/>
        <v>0</v>
      </c>
    </row>
    <row r="342" spans="5:10" x14ac:dyDescent="0.25">
      <c r="E342" s="6" t="s">
        <v>63</v>
      </c>
      <c r="F342" s="29" t="str">
        <f>IFERROR(+VLOOKUP(G342,EMPRESAS!B:C,2,0),"-")</f>
        <v>CABO_LEONES_III</v>
      </c>
      <c r="G342" s="22" t="s">
        <v>105</v>
      </c>
      <c r="H342" s="22" t="s">
        <v>9</v>
      </c>
      <c r="I342" s="28">
        <v>522</v>
      </c>
      <c r="J342" s="7">
        <f t="shared" si="5"/>
        <v>9.1460820257208386</v>
      </c>
    </row>
    <row r="343" spans="5:10" x14ac:dyDescent="0.25">
      <c r="E343" s="6" t="s">
        <v>63</v>
      </c>
      <c r="F343" s="29" t="str">
        <f>IFERROR(+VLOOKUP(G343,EMPRESAS!B:C,2,0),"-")</f>
        <v>CABO_LEONES_III</v>
      </c>
      <c r="G343" s="22" t="s">
        <v>105</v>
      </c>
      <c r="H343" s="22" t="s">
        <v>7</v>
      </c>
      <c r="I343" s="28">
        <v>224</v>
      </c>
      <c r="J343" s="7">
        <f t="shared" si="5"/>
        <v>6.3696498134347266</v>
      </c>
    </row>
    <row r="344" spans="5:10" x14ac:dyDescent="0.25">
      <c r="E344" s="6" t="s">
        <v>63</v>
      </c>
      <c r="F344" s="29" t="str">
        <f>IFERROR(+VLOOKUP(G344,EMPRESAS!B:C,2,0),"-")</f>
        <v>CABO_LEONES_III</v>
      </c>
      <c r="G344" s="22" t="s">
        <v>105</v>
      </c>
      <c r="H344" s="22" t="s">
        <v>3</v>
      </c>
      <c r="I344" s="28">
        <v>166934</v>
      </c>
      <c r="J344" s="7">
        <f t="shared" si="5"/>
        <v>0</v>
      </c>
    </row>
    <row r="345" spans="5:10" x14ac:dyDescent="0.25">
      <c r="E345" s="6" t="s">
        <v>63</v>
      </c>
      <c r="F345" s="29" t="str">
        <f>IFERROR(+VLOOKUP(G345,EMPRESAS!B:C,2,0),"-")</f>
        <v>CABO_LEONES_III</v>
      </c>
      <c r="G345" s="22" t="s">
        <v>105</v>
      </c>
      <c r="H345" s="22" t="s">
        <v>8</v>
      </c>
      <c r="I345" s="28">
        <v>2273</v>
      </c>
      <c r="J345" s="7">
        <f t="shared" si="5"/>
        <v>0</v>
      </c>
    </row>
    <row r="346" spans="5:10" x14ac:dyDescent="0.25">
      <c r="E346" s="6" t="s">
        <v>63</v>
      </c>
      <c r="F346" s="29" t="str">
        <f>IFERROR(+VLOOKUP(G346,EMPRESAS!B:C,2,0),"-")</f>
        <v>CABO_LEONES_III</v>
      </c>
      <c r="G346" s="22" t="s">
        <v>106</v>
      </c>
      <c r="H346" s="22" t="s">
        <v>6</v>
      </c>
      <c r="I346" s="28">
        <v>257779</v>
      </c>
      <c r="J346" s="7">
        <f t="shared" si="5"/>
        <v>0</v>
      </c>
    </row>
    <row r="347" spans="5:10" x14ac:dyDescent="0.25">
      <c r="E347" s="6" t="s">
        <v>63</v>
      </c>
      <c r="F347" s="29" t="str">
        <f>IFERROR(+VLOOKUP(G347,EMPRESAS!B:C,2,0),"-")</f>
        <v>CABO_LEONES_III</v>
      </c>
      <c r="G347" s="22" t="s">
        <v>106</v>
      </c>
      <c r="H347" s="22" t="s">
        <v>4</v>
      </c>
      <c r="I347" s="28">
        <v>232148</v>
      </c>
      <c r="J347" s="7">
        <f t="shared" si="5"/>
        <v>0</v>
      </c>
    </row>
    <row r="348" spans="5:10" x14ac:dyDescent="0.25">
      <c r="E348" s="6" t="s">
        <v>63</v>
      </c>
      <c r="F348" s="29" t="str">
        <f>IFERROR(+VLOOKUP(G348,EMPRESAS!B:C,2,0),"-")</f>
        <v>CABO_LEONES_III</v>
      </c>
      <c r="G348" s="22" t="s">
        <v>106</v>
      </c>
      <c r="H348" s="22" t="s">
        <v>5</v>
      </c>
      <c r="I348" s="28">
        <v>507909</v>
      </c>
      <c r="J348" s="7">
        <f t="shared" si="5"/>
        <v>0</v>
      </c>
    </row>
    <row r="349" spans="5:10" x14ac:dyDescent="0.25">
      <c r="E349" s="6" t="s">
        <v>63</v>
      </c>
      <c r="F349" s="29" t="str">
        <f>IFERROR(+VLOOKUP(G349,EMPRESAS!B:C,2,0),"-")</f>
        <v>CABO_LEONES_III</v>
      </c>
      <c r="G349" s="22" t="s">
        <v>106</v>
      </c>
      <c r="H349" s="22" t="s">
        <v>9</v>
      </c>
      <c r="I349" s="28">
        <v>479</v>
      </c>
      <c r="J349" s="7">
        <f t="shared" si="5"/>
        <v>8.3926691385446013</v>
      </c>
    </row>
    <row r="350" spans="5:10" x14ac:dyDescent="0.25">
      <c r="E350" s="6" t="s">
        <v>63</v>
      </c>
      <c r="F350" s="29" t="str">
        <f>IFERROR(+VLOOKUP(G350,EMPRESAS!B:C,2,0),"-")</f>
        <v>CABO_LEONES_III</v>
      </c>
      <c r="G350" s="22" t="s">
        <v>106</v>
      </c>
      <c r="H350" s="22" t="s">
        <v>7</v>
      </c>
      <c r="I350" s="28">
        <v>211</v>
      </c>
      <c r="J350" s="7">
        <f t="shared" si="5"/>
        <v>5.9999826367621756</v>
      </c>
    </row>
    <row r="351" spans="5:10" x14ac:dyDescent="0.25">
      <c r="E351" s="6" t="s">
        <v>63</v>
      </c>
      <c r="F351" s="29" t="str">
        <f>IFERROR(+VLOOKUP(G351,EMPRESAS!B:C,2,0),"-")</f>
        <v>CABO_LEONES_III</v>
      </c>
      <c r="G351" s="22" t="s">
        <v>106</v>
      </c>
      <c r="H351" s="22" t="s">
        <v>3</v>
      </c>
      <c r="I351" s="28">
        <v>184719</v>
      </c>
      <c r="J351" s="7">
        <f t="shared" si="5"/>
        <v>0</v>
      </c>
    </row>
    <row r="352" spans="5:10" x14ac:dyDescent="0.25">
      <c r="E352" s="6" t="s">
        <v>63</v>
      </c>
      <c r="F352" s="29" t="str">
        <f>IFERROR(+VLOOKUP(G352,EMPRESAS!B:C,2,0),"-")</f>
        <v>CABO_LEONES_III</v>
      </c>
      <c r="G352" s="22" t="s">
        <v>106</v>
      </c>
      <c r="H352" s="22" t="s">
        <v>8</v>
      </c>
      <c r="I352" s="28">
        <v>2518</v>
      </c>
      <c r="J352" s="7">
        <f t="shared" si="5"/>
        <v>0</v>
      </c>
    </row>
    <row r="353" spans="5:10" x14ac:dyDescent="0.25">
      <c r="E353" s="6" t="s">
        <v>63</v>
      </c>
      <c r="F353" s="29" t="str">
        <f>IFERROR(+VLOOKUP(G353,EMPRESAS!B:C,2,0),"-")</f>
        <v>PE_CABO_LEONES</v>
      </c>
      <c r="G353" s="22" t="s">
        <v>107</v>
      </c>
      <c r="H353" s="22" t="s">
        <v>6</v>
      </c>
      <c r="I353" s="28">
        <v>67149</v>
      </c>
      <c r="J353" s="7">
        <f t="shared" si="5"/>
        <v>0</v>
      </c>
    </row>
    <row r="354" spans="5:10" x14ac:dyDescent="0.25">
      <c r="E354" s="6" t="s">
        <v>63</v>
      </c>
      <c r="F354" s="29" t="str">
        <f>IFERROR(+VLOOKUP(G354,EMPRESAS!B:C,2,0),"-")</f>
        <v>PE_CABO_LEONES</v>
      </c>
      <c r="G354" s="22" t="s">
        <v>107</v>
      </c>
      <c r="H354" s="22" t="s">
        <v>4</v>
      </c>
      <c r="I354" s="28">
        <v>61340</v>
      </c>
      <c r="J354" s="7">
        <f t="shared" si="5"/>
        <v>0</v>
      </c>
    </row>
    <row r="355" spans="5:10" x14ac:dyDescent="0.25">
      <c r="E355" s="6" t="s">
        <v>63</v>
      </c>
      <c r="F355" s="29" t="str">
        <f>IFERROR(+VLOOKUP(G355,EMPRESAS!B:C,2,0),"-")</f>
        <v>PE_CABO_LEONES</v>
      </c>
      <c r="G355" s="22" t="s">
        <v>107</v>
      </c>
      <c r="H355" s="22" t="s">
        <v>5</v>
      </c>
      <c r="I355" s="28">
        <v>131454</v>
      </c>
      <c r="J355" s="7">
        <f t="shared" si="5"/>
        <v>0</v>
      </c>
    </row>
    <row r="356" spans="5:10" x14ac:dyDescent="0.25">
      <c r="E356" s="6" t="s">
        <v>63</v>
      </c>
      <c r="F356" s="29" t="str">
        <f>IFERROR(+VLOOKUP(G356,EMPRESAS!B:C,2,0),"-")</f>
        <v>PE_CABO_LEONES</v>
      </c>
      <c r="G356" s="22" t="s">
        <v>107</v>
      </c>
      <c r="H356" s="22" t="s">
        <v>9</v>
      </c>
      <c r="I356" s="28">
        <v>157</v>
      </c>
      <c r="J356" s="7">
        <f t="shared" si="5"/>
        <v>2.7508330996899839</v>
      </c>
    </row>
    <row r="357" spans="5:10" x14ac:dyDescent="0.25">
      <c r="E357" s="6" t="s">
        <v>63</v>
      </c>
      <c r="F357" s="29" t="str">
        <f>IFERROR(+VLOOKUP(G357,EMPRESAS!B:C,2,0),"-")</f>
        <v>PE_CABO_LEONES</v>
      </c>
      <c r="G357" s="22" t="s">
        <v>107</v>
      </c>
      <c r="H357" s="22" t="s">
        <v>7</v>
      </c>
      <c r="I357" s="28">
        <v>67</v>
      </c>
      <c r="J357" s="7">
        <f t="shared" si="5"/>
        <v>1.905207756696994</v>
      </c>
    </row>
    <row r="358" spans="5:10" x14ac:dyDescent="0.25">
      <c r="E358" s="6" t="s">
        <v>63</v>
      </c>
      <c r="F358" s="29" t="str">
        <f>IFERROR(+VLOOKUP(G358,EMPRESAS!B:C,2,0),"-")</f>
        <v>PE_CABO_LEONES</v>
      </c>
      <c r="G358" s="22" t="s">
        <v>107</v>
      </c>
      <c r="H358" s="22" t="s">
        <v>3</v>
      </c>
      <c r="I358" s="28">
        <v>50077</v>
      </c>
      <c r="J358" s="7">
        <f t="shared" si="5"/>
        <v>0</v>
      </c>
    </row>
    <row r="359" spans="5:10" x14ac:dyDescent="0.25">
      <c r="E359" s="6" t="s">
        <v>63</v>
      </c>
      <c r="F359" s="29" t="str">
        <f>IFERROR(+VLOOKUP(G359,EMPRESAS!B:C,2,0),"-")</f>
        <v>PE_CABO_LEONES</v>
      </c>
      <c r="G359" s="22" t="s">
        <v>107</v>
      </c>
      <c r="H359" s="22" t="s">
        <v>8</v>
      </c>
      <c r="I359" s="28">
        <v>682</v>
      </c>
      <c r="J359" s="7">
        <f t="shared" si="5"/>
        <v>0</v>
      </c>
    </row>
    <row r="360" spans="5:10" x14ac:dyDescent="0.25">
      <c r="E360" s="6" t="s">
        <v>63</v>
      </c>
      <c r="F360" s="29" t="str">
        <f>IFERROR(+VLOOKUP(G360,EMPRESAS!B:C,2,0),"-")</f>
        <v>PE_CABO_LEONES</v>
      </c>
      <c r="G360" s="22" t="s">
        <v>108</v>
      </c>
      <c r="H360" s="22" t="s">
        <v>6</v>
      </c>
      <c r="I360" s="28">
        <v>107411</v>
      </c>
      <c r="J360" s="7">
        <f t="shared" si="5"/>
        <v>0</v>
      </c>
    </row>
    <row r="361" spans="5:10" x14ac:dyDescent="0.25">
      <c r="E361" s="6" t="s">
        <v>63</v>
      </c>
      <c r="F361" s="29" t="str">
        <f>IFERROR(+VLOOKUP(G361,EMPRESAS!B:C,2,0),"-")</f>
        <v>PE_CABO_LEONES</v>
      </c>
      <c r="G361" s="22" t="s">
        <v>108</v>
      </c>
      <c r="H361" s="22" t="s">
        <v>4</v>
      </c>
      <c r="I361" s="28">
        <v>96731</v>
      </c>
      <c r="J361" s="7">
        <f t="shared" si="5"/>
        <v>0</v>
      </c>
    </row>
    <row r="362" spans="5:10" x14ac:dyDescent="0.25">
      <c r="E362" s="6" t="s">
        <v>63</v>
      </c>
      <c r="F362" s="29" t="str">
        <f>IFERROR(+VLOOKUP(G362,EMPRESAS!B:C,2,0),"-")</f>
        <v>PE_CABO_LEONES</v>
      </c>
      <c r="G362" s="22" t="s">
        <v>108</v>
      </c>
      <c r="H362" s="22" t="s">
        <v>5</v>
      </c>
      <c r="I362" s="28">
        <v>211635</v>
      </c>
      <c r="J362" s="7">
        <f t="shared" si="5"/>
        <v>0</v>
      </c>
    </row>
    <row r="363" spans="5:10" x14ac:dyDescent="0.25">
      <c r="E363" s="6" t="s">
        <v>63</v>
      </c>
      <c r="F363" s="29" t="str">
        <f>IFERROR(+VLOOKUP(G363,EMPRESAS!B:C,2,0),"-")</f>
        <v>PE_CABO_LEONES</v>
      </c>
      <c r="G363" s="22" t="s">
        <v>108</v>
      </c>
      <c r="H363" s="22" t="s">
        <v>9</v>
      </c>
      <c r="I363" s="28">
        <v>199</v>
      </c>
      <c r="J363" s="7">
        <f t="shared" si="5"/>
        <v>3.4867247569318907</v>
      </c>
    </row>
    <row r="364" spans="5:10" x14ac:dyDescent="0.25">
      <c r="E364" s="6" t="s">
        <v>63</v>
      </c>
      <c r="F364" s="29" t="str">
        <f>IFERROR(+VLOOKUP(G364,EMPRESAS!B:C,2,0),"-")</f>
        <v>PE_CABO_LEONES</v>
      </c>
      <c r="G364" s="22" t="s">
        <v>108</v>
      </c>
      <c r="H364" s="22" t="s">
        <v>7</v>
      </c>
      <c r="I364" s="28">
        <v>88</v>
      </c>
      <c r="J364" s="7">
        <f t="shared" si="5"/>
        <v>2.5023624267064997</v>
      </c>
    </row>
    <row r="365" spans="5:10" x14ac:dyDescent="0.25">
      <c r="E365" s="6" t="s">
        <v>63</v>
      </c>
      <c r="F365" s="29" t="str">
        <f>IFERROR(+VLOOKUP(G365,EMPRESAS!B:C,2,0),"-")</f>
        <v>PE_CABO_LEONES</v>
      </c>
      <c r="G365" s="22" t="s">
        <v>108</v>
      </c>
      <c r="H365" s="22" t="s">
        <v>3</v>
      </c>
      <c r="I365" s="28">
        <v>76969</v>
      </c>
      <c r="J365" s="7">
        <f t="shared" si="5"/>
        <v>0</v>
      </c>
    </row>
    <row r="366" spans="5:10" x14ac:dyDescent="0.25">
      <c r="E366" s="6" t="s">
        <v>63</v>
      </c>
      <c r="F366" s="29" t="str">
        <f>IFERROR(+VLOOKUP(G366,EMPRESAS!B:C,2,0),"-")</f>
        <v>PE_CABO_LEONES</v>
      </c>
      <c r="G366" s="22" t="s">
        <v>108</v>
      </c>
      <c r="H366" s="22" t="s">
        <v>8</v>
      </c>
      <c r="I366" s="28">
        <v>1049</v>
      </c>
      <c r="J366" s="7">
        <f t="shared" si="5"/>
        <v>0</v>
      </c>
    </row>
    <row r="367" spans="5:10" x14ac:dyDescent="0.25">
      <c r="E367" s="6" t="s">
        <v>63</v>
      </c>
      <c r="F367" s="29" t="str">
        <f>IFERROR(+VLOOKUP(G367,EMPRESAS!B:C,2,0),"-")</f>
        <v>MARIA_ELENA</v>
      </c>
      <c r="G367" s="22" t="s">
        <v>109</v>
      </c>
      <c r="H367" s="22" t="s">
        <v>6</v>
      </c>
      <c r="I367" s="28">
        <v>1025600</v>
      </c>
      <c r="J367" s="7">
        <f t="shared" si="5"/>
        <v>0</v>
      </c>
    </row>
    <row r="368" spans="5:10" x14ac:dyDescent="0.25">
      <c r="E368" s="6" t="s">
        <v>63</v>
      </c>
      <c r="F368" s="29" t="str">
        <f>IFERROR(+VLOOKUP(G368,EMPRESAS!B:C,2,0),"-")</f>
        <v>MARIA_ELENA</v>
      </c>
      <c r="G368" s="22" t="s">
        <v>109</v>
      </c>
      <c r="H368" s="22" t="s">
        <v>4</v>
      </c>
      <c r="I368" s="28">
        <v>932772</v>
      </c>
      <c r="J368" s="7">
        <f t="shared" si="5"/>
        <v>0</v>
      </c>
    </row>
    <row r="369" spans="5:10" x14ac:dyDescent="0.25">
      <c r="E369" s="6" t="s">
        <v>63</v>
      </c>
      <c r="F369" s="29" t="str">
        <f>IFERROR(+VLOOKUP(G369,EMPRESAS!B:C,2,0),"-")</f>
        <v>MARIA_ELENA</v>
      </c>
      <c r="G369" s="22" t="s">
        <v>109</v>
      </c>
      <c r="H369" s="22" t="s">
        <v>5</v>
      </c>
      <c r="I369" s="28">
        <v>1992776</v>
      </c>
      <c r="J369" s="7">
        <f t="shared" si="5"/>
        <v>0</v>
      </c>
    </row>
    <row r="370" spans="5:10" x14ac:dyDescent="0.25">
      <c r="E370" s="6" t="s">
        <v>63</v>
      </c>
      <c r="F370" s="29" t="str">
        <f>IFERROR(+VLOOKUP(G370,EMPRESAS!B:C,2,0),"-")</f>
        <v>MARIA_ELENA</v>
      </c>
      <c r="G370" s="22" t="s">
        <v>109</v>
      </c>
      <c r="H370" s="22" t="s">
        <v>9</v>
      </c>
      <c r="I370" s="28">
        <v>1830</v>
      </c>
      <c r="J370" s="7">
        <f t="shared" si="5"/>
        <v>32.063850779825934</v>
      </c>
    </row>
    <row r="371" spans="5:10" x14ac:dyDescent="0.25">
      <c r="E371" s="6" t="s">
        <v>63</v>
      </c>
      <c r="F371" s="29" t="str">
        <f>IFERROR(+VLOOKUP(G371,EMPRESAS!B:C,2,0),"-")</f>
        <v>MARIA_ELENA</v>
      </c>
      <c r="G371" s="22" t="s">
        <v>109</v>
      </c>
      <c r="H371" s="22" t="s">
        <v>7</v>
      </c>
      <c r="I371" s="28">
        <v>795</v>
      </c>
      <c r="J371" s="7">
        <f t="shared" si="5"/>
        <v>22.606569650359855</v>
      </c>
    </row>
    <row r="372" spans="5:10" x14ac:dyDescent="0.25">
      <c r="E372" s="6" t="s">
        <v>63</v>
      </c>
      <c r="F372" s="29" t="str">
        <f>IFERROR(+VLOOKUP(G372,EMPRESAS!B:C,2,0),"-")</f>
        <v>MARIA_ELENA</v>
      </c>
      <c r="G372" s="22" t="s">
        <v>109</v>
      </c>
      <c r="H372" s="22" t="s">
        <v>3</v>
      </c>
      <c r="I372" s="28">
        <v>762727</v>
      </c>
      <c r="J372" s="7">
        <f t="shared" si="5"/>
        <v>0</v>
      </c>
    </row>
    <row r="373" spans="5:10" x14ac:dyDescent="0.25">
      <c r="E373" s="6" t="s">
        <v>63</v>
      </c>
      <c r="F373" s="29" t="str">
        <f>IFERROR(+VLOOKUP(G373,EMPRESAS!B:C,2,0),"-")</f>
        <v>MARIA_ELENA</v>
      </c>
      <c r="G373" s="22" t="s">
        <v>109</v>
      </c>
      <c r="H373" s="22" t="s">
        <v>8</v>
      </c>
      <c r="I373" s="28">
        <v>10185</v>
      </c>
      <c r="J373" s="7">
        <f t="shared" si="5"/>
        <v>0</v>
      </c>
    </row>
    <row r="374" spans="5:10" x14ac:dyDescent="0.25">
      <c r="E374" s="6" t="s">
        <v>63</v>
      </c>
      <c r="F374" s="29" t="str">
        <f>IFERROR(+VLOOKUP(G374,EMPRESAS!B:C,2,0),"-")</f>
        <v>WPD_MALLECO</v>
      </c>
      <c r="G374" s="22" t="s">
        <v>110</v>
      </c>
      <c r="H374" s="22" t="s">
        <v>6</v>
      </c>
      <c r="I374" s="28">
        <v>563458</v>
      </c>
      <c r="J374" s="7">
        <f t="shared" si="5"/>
        <v>0</v>
      </c>
    </row>
    <row r="375" spans="5:10" x14ac:dyDescent="0.25">
      <c r="E375" s="6" t="s">
        <v>63</v>
      </c>
      <c r="F375" s="29" t="str">
        <f>IFERROR(+VLOOKUP(G375,EMPRESAS!B:C,2,0),"-")</f>
        <v>WPD_MALLECO</v>
      </c>
      <c r="G375" s="22" t="s">
        <v>110</v>
      </c>
      <c r="H375" s="22" t="s">
        <v>4</v>
      </c>
      <c r="I375" s="28">
        <v>511745</v>
      </c>
      <c r="J375" s="7">
        <f t="shared" si="5"/>
        <v>0</v>
      </c>
    </row>
    <row r="376" spans="5:10" x14ac:dyDescent="0.25">
      <c r="E376" s="6" t="s">
        <v>63</v>
      </c>
      <c r="F376" s="29" t="str">
        <f>IFERROR(+VLOOKUP(G376,EMPRESAS!B:C,2,0),"-")</f>
        <v>WPD_MALLECO</v>
      </c>
      <c r="G376" s="22" t="s">
        <v>110</v>
      </c>
      <c r="H376" s="22" t="s">
        <v>5</v>
      </c>
      <c r="I376" s="28">
        <v>1101212</v>
      </c>
      <c r="J376" s="7">
        <f t="shared" si="5"/>
        <v>0</v>
      </c>
    </row>
    <row r="377" spans="5:10" x14ac:dyDescent="0.25">
      <c r="E377" s="6" t="s">
        <v>63</v>
      </c>
      <c r="F377" s="29" t="str">
        <f>IFERROR(+VLOOKUP(G377,EMPRESAS!B:C,2,0),"-")</f>
        <v>WPD_MALLECO</v>
      </c>
      <c r="G377" s="22" t="s">
        <v>110</v>
      </c>
      <c r="H377" s="22" t="s">
        <v>9</v>
      </c>
      <c r="I377" s="28">
        <v>1102</v>
      </c>
      <c r="J377" s="7">
        <f t="shared" si="5"/>
        <v>19.308395387632881</v>
      </c>
    </row>
    <row r="378" spans="5:10" x14ac:dyDescent="0.25">
      <c r="E378" s="6" t="s">
        <v>63</v>
      </c>
      <c r="F378" s="29" t="str">
        <f>IFERROR(+VLOOKUP(G378,EMPRESAS!B:C,2,0),"-")</f>
        <v>WPD_MALLECO</v>
      </c>
      <c r="G378" s="22" t="s">
        <v>110</v>
      </c>
      <c r="H378" s="22" t="s">
        <v>7</v>
      </c>
      <c r="I378" s="28">
        <v>479</v>
      </c>
      <c r="J378" s="7">
        <f t="shared" si="5"/>
        <v>13.620813663550152</v>
      </c>
    </row>
    <row r="379" spans="5:10" x14ac:dyDescent="0.25">
      <c r="E379" s="6" t="s">
        <v>63</v>
      </c>
      <c r="F379" s="29" t="str">
        <f>IFERROR(+VLOOKUP(G379,EMPRESAS!B:C,2,0),"-")</f>
        <v>WPD_MALLECO</v>
      </c>
      <c r="G379" s="22" t="s">
        <v>110</v>
      </c>
      <c r="H379" s="22" t="s">
        <v>3</v>
      </c>
      <c r="I379" s="28">
        <v>415286</v>
      </c>
      <c r="J379" s="7">
        <f t="shared" si="5"/>
        <v>0</v>
      </c>
    </row>
    <row r="380" spans="5:10" x14ac:dyDescent="0.25">
      <c r="E380" s="6" t="s">
        <v>63</v>
      </c>
      <c r="F380" s="29" t="str">
        <f>IFERROR(+VLOOKUP(G380,EMPRESAS!B:C,2,0),"-")</f>
        <v>WPD_MALLECO</v>
      </c>
      <c r="G380" s="22" t="s">
        <v>110</v>
      </c>
      <c r="H380" s="22" t="s">
        <v>8</v>
      </c>
      <c r="I380" s="28">
        <v>5606</v>
      </c>
      <c r="J380" s="7">
        <f t="shared" si="5"/>
        <v>0</v>
      </c>
    </row>
    <row r="381" spans="5:10" x14ac:dyDescent="0.25">
      <c r="E381" s="6" t="s">
        <v>63</v>
      </c>
      <c r="F381" s="29" t="str">
        <f>IFERROR(+VLOOKUP(G381,EMPRESAS!B:C,2,0),"-")</f>
        <v>WPD_MALLECO</v>
      </c>
      <c r="G381" s="22" t="s">
        <v>111</v>
      </c>
      <c r="H381" s="22" t="s">
        <v>6</v>
      </c>
      <c r="I381" s="28">
        <v>1126915</v>
      </c>
      <c r="J381" s="7">
        <f t="shared" si="5"/>
        <v>0</v>
      </c>
    </row>
    <row r="382" spans="5:10" x14ac:dyDescent="0.25">
      <c r="E382" s="6" t="s">
        <v>63</v>
      </c>
      <c r="F382" s="29" t="str">
        <f>IFERROR(+VLOOKUP(G382,EMPRESAS!B:C,2,0),"-")</f>
        <v>WPD_MALLECO</v>
      </c>
      <c r="G382" s="22" t="s">
        <v>111</v>
      </c>
      <c r="H382" s="22" t="s">
        <v>4</v>
      </c>
      <c r="I382" s="28">
        <v>1023490</v>
      </c>
      <c r="J382" s="7">
        <f t="shared" si="5"/>
        <v>0</v>
      </c>
    </row>
    <row r="383" spans="5:10" x14ac:dyDescent="0.25">
      <c r="E383" s="6" t="s">
        <v>63</v>
      </c>
      <c r="F383" s="29" t="str">
        <f>IFERROR(+VLOOKUP(G383,EMPRESAS!B:C,2,0),"-")</f>
        <v>WPD_MALLECO</v>
      </c>
      <c r="G383" s="22" t="s">
        <v>111</v>
      </c>
      <c r="H383" s="22" t="s">
        <v>5</v>
      </c>
      <c r="I383" s="28">
        <v>2202424</v>
      </c>
      <c r="J383" s="7">
        <f t="shared" si="5"/>
        <v>0</v>
      </c>
    </row>
    <row r="384" spans="5:10" x14ac:dyDescent="0.25">
      <c r="E384" s="6" t="s">
        <v>63</v>
      </c>
      <c r="F384" s="29" t="str">
        <f>IFERROR(+VLOOKUP(G384,EMPRESAS!B:C,2,0),"-")</f>
        <v>WPD_MALLECO</v>
      </c>
      <c r="G384" s="22" t="s">
        <v>111</v>
      </c>
      <c r="H384" s="22" t="s">
        <v>9</v>
      </c>
      <c r="I384" s="28">
        <v>2204</v>
      </c>
      <c r="J384" s="7">
        <f t="shared" si="5"/>
        <v>38.616790775265763</v>
      </c>
    </row>
    <row r="385" spans="5:10" x14ac:dyDescent="0.25">
      <c r="E385" s="6" t="s">
        <v>63</v>
      </c>
      <c r="F385" s="29" t="str">
        <f>IFERROR(+VLOOKUP(G385,EMPRESAS!B:C,2,0),"-")</f>
        <v>WPD_MALLECO</v>
      </c>
      <c r="G385" s="22" t="s">
        <v>111</v>
      </c>
      <c r="H385" s="22" t="s">
        <v>7</v>
      </c>
      <c r="I385" s="28">
        <v>958</v>
      </c>
      <c r="J385" s="7">
        <f t="shared" si="5"/>
        <v>27.241627327100304</v>
      </c>
    </row>
    <row r="386" spans="5:10" x14ac:dyDescent="0.25">
      <c r="E386" s="6" t="s">
        <v>63</v>
      </c>
      <c r="F386" s="29" t="str">
        <f>IFERROR(+VLOOKUP(G386,EMPRESAS!B:C,2,0),"-")</f>
        <v>WPD_MALLECO</v>
      </c>
      <c r="G386" s="22" t="s">
        <v>111</v>
      </c>
      <c r="H386" s="22" t="s">
        <v>3</v>
      </c>
      <c r="I386" s="28">
        <v>830572</v>
      </c>
      <c r="J386" s="7">
        <f t="shared" si="5"/>
        <v>0</v>
      </c>
    </row>
    <row r="387" spans="5:10" x14ac:dyDescent="0.25">
      <c r="E387" s="6" t="s">
        <v>63</v>
      </c>
      <c r="F387" s="29" t="str">
        <f>IFERROR(+VLOOKUP(G387,EMPRESAS!B:C,2,0),"-")</f>
        <v>WPD_MALLECO</v>
      </c>
      <c r="G387" s="22" t="s">
        <v>111</v>
      </c>
      <c r="H387" s="22" t="s">
        <v>8</v>
      </c>
      <c r="I387" s="28">
        <v>11212</v>
      </c>
      <c r="J387" s="7">
        <f t="shared" si="5"/>
        <v>0</v>
      </c>
    </row>
    <row r="388" spans="5:10" x14ac:dyDescent="0.25">
      <c r="E388" s="6" t="s">
        <v>63</v>
      </c>
      <c r="F388" s="29" t="str">
        <f>IFERROR(+VLOOKUP(G388,EMPRESAS!B:C,2,0),"-")</f>
        <v>WPD_MALLECO</v>
      </c>
      <c r="G388" s="22" t="s">
        <v>112</v>
      </c>
      <c r="H388" s="22" t="s">
        <v>6</v>
      </c>
      <c r="I388" s="28">
        <v>89535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29" t="str">
        <f>IFERROR(+VLOOKUP(G389,EMPRESAS!B:C,2,0),"-")</f>
        <v>WPD_MALLECO</v>
      </c>
      <c r="G389" s="22" t="s">
        <v>112</v>
      </c>
      <c r="H389" s="22" t="s">
        <v>4</v>
      </c>
      <c r="I389" s="28">
        <v>81790</v>
      </c>
      <c r="J389" s="7">
        <f t="shared" si="6"/>
        <v>0</v>
      </c>
    </row>
    <row r="390" spans="5:10" x14ac:dyDescent="0.25">
      <c r="E390" s="6" t="s">
        <v>63</v>
      </c>
      <c r="F390" s="29" t="str">
        <f>IFERROR(+VLOOKUP(G390,EMPRESAS!B:C,2,0),"-")</f>
        <v>WPD_MALLECO</v>
      </c>
      <c r="G390" s="22" t="s">
        <v>112</v>
      </c>
      <c r="H390" s="22" t="s">
        <v>5</v>
      </c>
      <c r="I390" s="28">
        <v>175279</v>
      </c>
      <c r="J390" s="7">
        <f t="shared" si="6"/>
        <v>0</v>
      </c>
    </row>
    <row r="391" spans="5:10" x14ac:dyDescent="0.25">
      <c r="E391" s="6" t="s">
        <v>63</v>
      </c>
      <c r="F391" s="29" t="str">
        <f>IFERROR(+VLOOKUP(G391,EMPRESAS!B:C,2,0),"-")</f>
        <v>WPD_MALLECO</v>
      </c>
      <c r="G391" s="22" t="s">
        <v>112</v>
      </c>
      <c r="H391" s="22" t="s">
        <v>9</v>
      </c>
      <c r="I391" s="28">
        <v>209</v>
      </c>
      <c r="J391" s="7">
        <f t="shared" si="6"/>
        <v>3.6619370562752018</v>
      </c>
    </row>
    <row r="392" spans="5:10" x14ac:dyDescent="0.25">
      <c r="E392" s="6" t="s">
        <v>63</v>
      </c>
      <c r="F392" s="29" t="str">
        <f>IFERROR(+VLOOKUP(G392,EMPRESAS!B:C,2,0),"-")</f>
        <v>WPD_MALLECO</v>
      </c>
      <c r="G392" s="22" t="s">
        <v>112</v>
      </c>
      <c r="H392" s="22" t="s">
        <v>7</v>
      </c>
      <c r="I392" s="28">
        <v>90</v>
      </c>
      <c r="J392" s="7">
        <f t="shared" si="6"/>
        <v>2.559234300040738</v>
      </c>
    </row>
    <row r="393" spans="5:10" x14ac:dyDescent="0.25">
      <c r="E393" s="6" t="s">
        <v>63</v>
      </c>
      <c r="F393" s="29" t="str">
        <f>IFERROR(+VLOOKUP(G393,EMPRESAS!B:C,2,0),"-")</f>
        <v>WPD_MALLECO</v>
      </c>
      <c r="G393" s="22" t="s">
        <v>112</v>
      </c>
      <c r="H393" s="22" t="s">
        <v>3</v>
      </c>
      <c r="I393" s="28">
        <v>66772</v>
      </c>
      <c r="J393" s="7">
        <f t="shared" si="6"/>
        <v>0</v>
      </c>
    </row>
    <row r="394" spans="5:10" x14ac:dyDescent="0.25">
      <c r="E394" s="6" t="s">
        <v>63</v>
      </c>
      <c r="F394" s="29" t="str">
        <f>IFERROR(+VLOOKUP(G394,EMPRESAS!B:C,2,0),"-")</f>
        <v>WPD_MALLECO</v>
      </c>
      <c r="G394" s="22" t="s">
        <v>112</v>
      </c>
      <c r="H394" s="22" t="s">
        <v>8</v>
      </c>
      <c r="I394" s="28">
        <v>909</v>
      </c>
      <c r="J394" s="7">
        <f t="shared" si="6"/>
        <v>0</v>
      </c>
    </row>
    <row r="395" spans="5:10" x14ac:dyDescent="0.25">
      <c r="E395" s="6" t="s">
        <v>63</v>
      </c>
      <c r="F395" s="29" t="str">
        <f>IFERROR(+VLOOKUP(G395,EMPRESAS!B:C,2,0),"-")</f>
        <v>WPD_MALLECO</v>
      </c>
      <c r="G395" s="22" t="s">
        <v>113</v>
      </c>
      <c r="H395" s="22" t="s">
        <v>6</v>
      </c>
      <c r="I395" s="28">
        <v>42957</v>
      </c>
      <c r="J395" s="7">
        <f t="shared" si="6"/>
        <v>0</v>
      </c>
    </row>
    <row r="396" spans="5:10" x14ac:dyDescent="0.25">
      <c r="E396" s="6" t="s">
        <v>63</v>
      </c>
      <c r="F396" s="29" t="str">
        <f>IFERROR(+VLOOKUP(G396,EMPRESAS!B:C,2,0),"-")</f>
        <v>WPD_MALLECO</v>
      </c>
      <c r="G396" s="22" t="s">
        <v>113</v>
      </c>
      <c r="H396" s="22" t="s">
        <v>4</v>
      </c>
      <c r="I396" s="28">
        <v>38686</v>
      </c>
      <c r="J396" s="7">
        <f t="shared" si="6"/>
        <v>0</v>
      </c>
    </row>
    <row r="397" spans="5:10" x14ac:dyDescent="0.25">
      <c r="E397" s="6" t="s">
        <v>63</v>
      </c>
      <c r="F397" s="29" t="str">
        <f>IFERROR(+VLOOKUP(G397,EMPRESAS!B:C,2,0),"-")</f>
        <v>WPD_MALLECO</v>
      </c>
      <c r="G397" s="22" t="s">
        <v>113</v>
      </c>
      <c r="H397" s="22" t="s">
        <v>5</v>
      </c>
      <c r="I397" s="28">
        <v>84639</v>
      </c>
      <c r="J397" s="7">
        <f t="shared" si="6"/>
        <v>0</v>
      </c>
    </row>
    <row r="398" spans="5:10" x14ac:dyDescent="0.25">
      <c r="E398" s="6" t="s">
        <v>63</v>
      </c>
      <c r="F398" s="29" t="str">
        <f>IFERROR(+VLOOKUP(G398,EMPRESAS!B:C,2,0),"-")</f>
        <v>WPD_MALLECO</v>
      </c>
      <c r="G398" s="22" t="s">
        <v>113</v>
      </c>
      <c r="H398" s="22" t="s">
        <v>9</v>
      </c>
      <c r="I398" s="28">
        <v>80</v>
      </c>
      <c r="J398" s="7">
        <f t="shared" si="6"/>
        <v>1.4016983947464887</v>
      </c>
    </row>
    <row r="399" spans="5:10" x14ac:dyDescent="0.25">
      <c r="E399" s="6" t="s">
        <v>63</v>
      </c>
      <c r="F399" s="29" t="str">
        <f>IFERROR(+VLOOKUP(G399,EMPRESAS!B:C,2,0),"-")</f>
        <v>WPD_MALLECO</v>
      </c>
      <c r="G399" s="22" t="s">
        <v>113</v>
      </c>
      <c r="H399" s="22" t="s">
        <v>7</v>
      </c>
      <c r="I399" s="28">
        <v>35</v>
      </c>
      <c r="J399" s="7">
        <f t="shared" si="6"/>
        <v>0.99525778334917614</v>
      </c>
    </row>
    <row r="400" spans="5:10" x14ac:dyDescent="0.25">
      <c r="E400" s="6" t="s">
        <v>63</v>
      </c>
      <c r="F400" s="29" t="str">
        <f>IFERROR(+VLOOKUP(G400,EMPRESAS!B:C,2,0),"-")</f>
        <v>WPD_MALLECO</v>
      </c>
      <c r="G400" s="22" t="s">
        <v>113</v>
      </c>
      <c r="H400" s="22" t="s">
        <v>3</v>
      </c>
      <c r="I400" s="28">
        <v>30782</v>
      </c>
      <c r="J400" s="7">
        <f t="shared" si="6"/>
        <v>0</v>
      </c>
    </row>
    <row r="401" spans="5:10" x14ac:dyDescent="0.25">
      <c r="E401" s="6" t="s">
        <v>63</v>
      </c>
      <c r="F401" s="29" t="str">
        <f>IFERROR(+VLOOKUP(G401,EMPRESAS!B:C,2,0),"-")</f>
        <v>WPD_MALLECO</v>
      </c>
      <c r="G401" s="22" t="s">
        <v>113</v>
      </c>
      <c r="H401" s="22" t="s">
        <v>8</v>
      </c>
      <c r="I401" s="28">
        <v>420</v>
      </c>
      <c r="J401" s="7">
        <f t="shared" si="6"/>
        <v>0</v>
      </c>
    </row>
    <row r="402" spans="5:10" x14ac:dyDescent="0.25">
      <c r="E402" s="6" t="s">
        <v>63</v>
      </c>
      <c r="F402" s="29" t="str">
        <f>IFERROR(+VLOOKUP(G402,EMPRESAS!B:C,2,0),"-")</f>
        <v>WPD_MALLECO</v>
      </c>
      <c r="G402" s="22" t="s">
        <v>114</v>
      </c>
      <c r="H402" s="22" t="s">
        <v>6</v>
      </c>
      <c r="I402" s="28">
        <v>223843</v>
      </c>
      <c r="J402" s="7">
        <f t="shared" si="6"/>
        <v>0</v>
      </c>
    </row>
    <row r="403" spans="5:10" x14ac:dyDescent="0.25">
      <c r="E403" s="6" t="s">
        <v>63</v>
      </c>
      <c r="F403" s="29" t="str">
        <f>IFERROR(+VLOOKUP(G403,EMPRESAS!B:C,2,0),"-")</f>
        <v>WPD_MALLECO</v>
      </c>
      <c r="G403" s="22" t="s">
        <v>114</v>
      </c>
      <c r="H403" s="22" t="s">
        <v>4</v>
      </c>
      <c r="I403" s="28">
        <v>204480</v>
      </c>
      <c r="J403" s="7">
        <f t="shared" si="6"/>
        <v>0</v>
      </c>
    </row>
    <row r="404" spans="5:10" x14ac:dyDescent="0.25">
      <c r="E404" s="6" t="s">
        <v>63</v>
      </c>
      <c r="F404" s="29" t="str">
        <f>IFERROR(+VLOOKUP(G404,EMPRESAS!B:C,2,0),"-")</f>
        <v>WPD_MALLECO</v>
      </c>
      <c r="G404" s="22" t="s">
        <v>114</v>
      </c>
      <c r="H404" s="22" t="s">
        <v>5</v>
      </c>
      <c r="I404" s="28">
        <v>438208</v>
      </c>
      <c r="J404" s="7">
        <f t="shared" si="6"/>
        <v>0</v>
      </c>
    </row>
    <row r="405" spans="5:10" x14ac:dyDescent="0.25">
      <c r="E405" s="6" t="s">
        <v>63</v>
      </c>
      <c r="F405" s="29" t="str">
        <f>IFERROR(+VLOOKUP(G405,EMPRESAS!B:C,2,0),"-")</f>
        <v>WPD_MALLECO</v>
      </c>
      <c r="G405" s="22" t="s">
        <v>114</v>
      </c>
      <c r="H405" s="22" t="s">
        <v>9</v>
      </c>
      <c r="I405" s="28">
        <v>522</v>
      </c>
      <c r="J405" s="7">
        <f t="shared" si="6"/>
        <v>9.1460820257208386</v>
      </c>
    </row>
    <row r="406" spans="5:10" x14ac:dyDescent="0.25">
      <c r="E406" s="6" t="s">
        <v>63</v>
      </c>
      <c r="F406" s="29" t="str">
        <f>IFERROR(+VLOOKUP(G406,EMPRESAS!B:C,2,0),"-")</f>
        <v>WPD_MALLECO</v>
      </c>
      <c r="G406" s="22" t="s">
        <v>114</v>
      </c>
      <c r="H406" s="22" t="s">
        <v>7</v>
      </c>
      <c r="I406" s="28">
        <v>224</v>
      </c>
      <c r="J406" s="7">
        <f t="shared" si="6"/>
        <v>6.3696498134347266</v>
      </c>
    </row>
    <row r="407" spans="5:10" x14ac:dyDescent="0.25">
      <c r="E407" s="6" t="s">
        <v>63</v>
      </c>
      <c r="F407" s="29" t="str">
        <f>IFERROR(+VLOOKUP(G407,EMPRESAS!B:C,2,0),"-")</f>
        <v>WPD_MALLECO</v>
      </c>
      <c r="G407" s="22" t="s">
        <v>114</v>
      </c>
      <c r="H407" s="22" t="s">
        <v>3</v>
      </c>
      <c r="I407" s="28">
        <v>166934</v>
      </c>
      <c r="J407" s="7">
        <f t="shared" si="6"/>
        <v>0</v>
      </c>
    </row>
    <row r="408" spans="5:10" x14ac:dyDescent="0.25">
      <c r="E408" s="6" t="s">
        <v>63</v>
      </c>
      <c r="F408" s="29" t="str">
        <f>IFERROR(+VLOOKUP(G408,EMPRESAS!B:C,2,0),"-")</f>
        <v>WPD_MALLECO</v>
      </c>
      <c r="G408" s="22" t="s">
        <v>114</v>
      </c>
      <c r="H408" s="22" t="s">
        <v>8</v>
      </c>
      <c r="I408" s="28">
        <v>2273</v>
      </c>
      <c r="J408" s="7">
        <f t="shared" si="6"/>
        <v>0</v>
      </c>
    </row>
    <row r="409" spans="5:10" x14ac:dyDescent="0.25">
      <c r="E409" s="6" t="s">
        <v>63</v>
      </c>
      <c r="F409" s="29" t="str">
        <f>IFERROR(+VLOOKUP(G409,EMPRESAS!B:C,2,0),"-")</f>
        <v>WPD_MALLECO</v>
      </c>
      <c r="G409" s="22" t="s">
        <v>115</v>
      </c>
      <c r="H409" s="22" t="s">
        <v>6</v>
      </c>
      <c r="I409" s="28">
        <v>85926</v>
      </c>
      <c r="J409" s="7">
        <f t="shared" si="6"/>
        <v>0</v>
      </c>
    </row>
    <row r="410" spans="5:10" x14ac:dyDescent="0.25">
      <c r="E410" s="6" t="s">
        <v>63</v>
      </c>
      <c r="F410" s="29" t="str">
        <f>IFERROR(+VLOOKUP(G410,EMPRESAS!B:C,2,0),"-")</f>
        <v>WPD_MALLECO</v>
      </c>
      <c r="G410" s="22" t="s">
        <v>115</v>
      </c>
      <c r="H410" s="22" t="s">
        <v>4</v>
      </c>
      <c r="I410" s="28">
        <v>77383</v>
      </c>
      <c r="J410" s="7">
        <f t="shared" si="6"/>
        <v>0</v>
      </c>
    </row>
    <row r="411" spans="5:10" x14ac:dyDescent="0.25">
      <c r="E411" s="6" t="s">
        <v>63</v>
      </c>
      <c r="F411" s="29" t="str">
        <f>IFERROR(+VLOOKUP(G411,EMPRESAS!B:C,2,0),"-")</f>
        <v>WPD_MALLECO</v>
      </c>
      <c r="G411" s="22" t="s">
        <v>115</v>
      </c>
      <c r="H411" s="22" t="s">
        <v>5</v>
      </c>
      <c r="I411" s="28">
        <v>169303</v>
      </c>
      <c r="J411" s="7">
        <f t="shared" si="6"/>
        <v>0</v>
      </c>
    </row>
    <row r="412" spans="5:10" x14ac:dyDescent="0.25">
      <c r="E412" s="6" t="s">
        <v>63</v>
      </c>
      <c r="F412" s="29" t="str">
        <f>IFERROR(+VLOOKUP(G412,EMPRESAS!B:C,2,0),"-")</f>
        <v>WPD_MALLECO</v>
      </c>
      <c r="G412" s="22" t="s">
        <v>115</v>
      </c>
      <c r="H412" s="22" t="s">
        <v>9</v>
      </c>
      <c r="I412" s="28">
        <v>160</v>
      </c>
      <c r="J412" s="7">
        <f t="shared" si="6"/>
        <v>2.8033967894929774</v>
      </c>
    </row>
    <row r="413" spans="5:10" x14ac:dyDescent="0.25">
      <c r="E413" s="6" t="s">
        <v>63</v>
      </c>
      <c r="F413" s="29" t="str">
        <f>IFERROR(+VLOOKUP(G413,EMPRESAS!B:C,2,0),"-")</f>
        <v>WPD_MALLECO</v>
      </c>
      <c r="G413" s="22" t="s">
        <v>115</v>
      </c>
      <c r="H413" s="22" t="s">
        <v>7</v>
      </c>
      <c r="I413" s="28">
        <v>70</v>
      </c>
      <c r="J413" s="7">
        <f t="shared" si="6"/>
        <v>1.9905155666983523</v>
      </c>
    </row>
    <row r="414" spans="5:10" x14ac:dyDescent="0.25">
      <c r="E414" s="6" t="s">
        <v>63</v>
      </c>
      <c r="F414" s="29" t="str">
        <f>IFERROR(+VLOOKUP(G414,EMPRESAS!B:C,2,0),"-")</f>
        <v>WPD_MALLECO</v>
      </c>
      <c r="G414" s="22" t="s">
        <v>115</v>
      </c>
      <c r="H414" s="22" t="s">
        <v>3</v>
      </c>
      <c r="I414" s="28">
        <v>61573</v>
      </c>
      <c r="J414" s="7">
        <f t="shared" si="6"/>
        <v>0</v>
      </c>
    </row>
    <row r="415" spans="5:10" x14ac:dyDescent="0.25">
      <c r="E415" s="6" t="s">
        <v>63</v>
      </c>
      <c r="F415" s="29" t="str">
        <f>IFERROR(+VLOOKUP(G415,EMPRESAS!B:C,2,0),"-")</f>
        <v>WPD_MALLECO</v>
      </c>
      <c r="G415" s="22" t="s">
        <v>115</v>
      </c>
      <c r="H415" s="22" t="s">
        <v>8</v>
      </c>
      <c r="I415" s="28">
        <v>839</v>
      </c>
      <c r="J415" s="7">
        <f t="shared" si="6"/>
        <v>0</v>
      </c>
    </row>
    <row r="416" spans="5:10" x14ac:dyDescent="0.25">
      <c r="E416" s="6" t="s">
        <v>63</v>
      </c>
      <c r="F416" s="29" t="str">
        <f>IFERROR(+VLOOKUP(G416,EMPRESAS!B:C,2,0),"-")</f>
        <v>WPD_NEGRETE</v>
      </c>
      <c r="G416" s="22" t="s">
        <v>116</v>
      </c>
      <c r="H416" s="22" t="s">
        <v>6</v>
      </c>
      <c r="I416" s="28">
        <v>22376</v>
      </c>
      <c r="J416" s="7">
        <f t="shared" si="6"/>
        <v>0</v>
      </c>
    </row>
    <row r="417" spans="5:10" x14ac:dyDescent="0.25">
      <c r="E417" s="6" t="s">
        <v>63</v>
      </c>
      <c r="F417" s="29" t="str">
        <f>IFERROR(+VLOOKUP(G417,EMPRESAS!B:C,2,0),"-")</f>
        <v>WPD_NEGRETE</v>
      </c>
      <c r="G417" s="22" t="s">
        <v>116</v>
      </c>
      <c r="H417" s="22" t="s">
        <v>4</v>
      </c>
      <c r="I417" s="28">
        <v>20441</v>
      </c>
      <c r="J417" s="7">
        <f t="shared" si="6"/>
        <v>0</v>
      </c>
    </row>
    <row r="418" spans="5:10" x14ac:dyDescent="0.25">
      <c r="E418" s="6" t="s">
        <v>63</v>
      </c>
      <c r="F418" s="29" t="str">
        <f>IFERROR(+VLOOKUP(G418,EMPRESAS!B:C,2,0),"-")</f>
        <v>WPD_NEGRETE</v>
      </c>
      <c r="G418" s="22" t="s">
        <v>116</v>
      </c>
      <c r="H418" s="22" t="s">
        <v>5</v>
      </c>
      <c r="I418" s="28">
        <v>43805</v>
      </c>
      <c r="J418" s="7">
        <f t="shared" si="6"/>
        <v>0</v>
      </c>
    </row>
    <row r="419" spans="5:10" x14ac:dyDescent="0.25">
      <c r="E419" s="6" t="s">
        <v>63</v>
      </c>
      <c r="F419" s="29" t="str">
        <f>IFERROR(+VLOOKUP(G419,EMPRESAS!B:C,2,0),"-")</f>
        <v>WPD_NEGRETE</v>
      </c>
      <c r="G419" s="22" t="s">
        <v>116</v>
      </c>
      <c r="H419" s="22" t="s">
        <v>9</v>
      </c>
      <c r="I419" s="28">
        <v>52</v>
      </c>
      <c r="J419" s="7">
        <f t="shared" si="6"/>
        <v>0.9111039565852177</v>
      </c>
    </row>
    <row r="420" spans="5:10" x14ac:dyDescent="0.25">
      <c r="E420" s="6" t="s">
        <v>63</v>
      </c>
      <c r="F420" s="29" t="str">
        <f>IFERROR(+VLOOKUP(G420,EMPRESAS!B:C,2,0),"-")</f>
        <v>WPD_NEGRETE</v>
      </c>
      <c r="G420" s="22" t="s">
        <v>116</v>
      </c>
      <c r="H420" s="22" t="s">
        <v>7</v>
      </c>
      <c r="I420" s="28">
        <v>22</v>
      </c>
      <c r="J420" s="7">
        <f t="shared" si="6"/>
        <v>0.62559060667662492</v>
      </c>
    </row>
    <row r="421" spans="5:10" x14ac:dyDescent="0.25">
      <c r="E421" s="6" t="s">
        <v>63</v>
      </c>
      <c r="F421" s="29" t="str">
        <f>IFERROR(+VLOOKUP(G421,EMPRESAS!B:C,2,0),"-")</f>
        <v>WPD_NEGRETE</v>
      </c>
      <c r="G421" s="22" t="s">
        <v>116</v>
      </c>
      <c r="H421" s="22" t="s">
        <v>3</v>
      </c>
      <c r="I421" s="28">
        <v>16687</v>
      </c>
      <c r="J421" s="7">
        <f t="shared" si="6"/>
        <v>0</v>
      </c>
    </row>
    <row r="422" spans="5:10" x14ac:dyDescent="0.25">
      <c r="E422" s="6" t="s">
        <v>63</v>
      </c>
      <c r="F422" s="29" t="str">
        <f>IFERROR(+VLOOKUP(G422,EMPRESAS!B:C,2,0),"-")</f>
        <v>WPD_NEGRETE</v>
      </c>
      <c r="G422" s="22" t="s">
        <v>116</v>
      </c>
      <c r="H422" s="22" t="s">
        <v>8</v>
      </c>
      <c r="I422" s="28">
        <v>227</v>
      </c>
      <c r="J422" s="7">
        <f t="shared" si="6"/>
        <v>0</v>
      </c>
    </row>
    <row r="423" spans="5:10" x14ac:dyDescent="0.25">
      <c r="E423" s="6" t="s">
        <v>63</v>
      </c>
      <c r="F423" s="29" t="str">
        <f>IFERROR(+VLOOKUP(G423,EMPRESAS!B:C,2,0),"-")</f>
        <v>WPD_NEGRETE</v>
      </c>
      <c r="G423" s="22" t="s">
        <v>117</v>
      </c>
      <c r="H423" s="22" t="s">
        <v>6</v>
      </c>
      <c r="I423" s="28">
        <v>21498</v>
      </c>
      <c r="J423" s="7">
        <f t="shared" si="6"/>
        <v>0</v>
      </c>
    </row>
    <row r="424" spans="5:10" x14ac:dyDescent="0.25">
      <c r="E424" s="6" t="s">
        <v>63</v>
      </c>
      <c r="F424" s="29" t="str">
        <f>IFERROR(+VLOOKUP(G424,EMPRESAS!B:C,2,0),"-")</f>
        <v>WPD_NEGRETE</v>
      </c>
      <c r="G424" s="22" t="s">
        <v>117</v>
      </c>
      <c r="H424" s="22" t="s">
        <v>4</v>
      </c>
      <c r="I424" s="28">
        <v>19360</v>
      </c>
      <c r="J424" s="7">
        <f t="shared" si="6"/>
        <v>0</v>
      </c>
    </row>
    <row r="425" spans="5:10" x14ac:dyDescent="0.25">
      <c r="E425" s="6" t="s">
        <v>63</v>
      </c>
      <c r="F425" s="29" t="str">
        <f>IFERROR(+VLOOKUP(G425,EMPRESAS!B:C,2,0),"-")</f>
        <v>WPD_NEGRETE</v>
      </c>
      <c r="G425" s="22" t="s">
        <v>117</v>
      </c>
      <c r="H425" s="22" t="s">
        <v>5</v>
      </c>
      <c r="I425" s="28">
        <v>42357</v>
      </c>
      <c r="J425" s="7">
        <f t="shared" si="6"/>
        <v>0</v>
      </c>
    </row>
    <row r="426" spans="5:10" x14ac:dyDescent="0.25">
      <c r="E426" s="6" t="s">
        <v>63</v>
      </c>
      <c r="F426" s="29" t="str">
        <f>IFERROR(+VLOOKUP(G426,EMPRESAS!B:C,2,0),"-")</f>
        <v>WPD_NEGRETE</v>
      </c>
      <c r="G426" s="22" t="s">
        <v>117</v>
      </c>
      <c r="H426" s="22" t="s">
        <v>9</v>
      </c>
      <c r="I426" s="28">
        <v>40</v>
      </c>
      <c r="J426" s="7">
        <f t="shared" si="6"/>
        <v>0.70084919737324436</v>
      </c>
    </row>
    <row r="427" spans="5:10" x14ac:dyDescent="0.25">
      <c r="E427" s="6" t="s">
        <v>63</v>
      </c>
      <c r="F427" s="29" t="str">
        <f>IFERROR(+VLOOKUP(G427,EMPRESAS!B:C,2,0),"-")</f>
        <v>WPD_NEGRETE</v>
      </c>
      <c r="G427" s="22" t="s">
        <v>117</v>
      </c>
      <c r="H427" s="22" t="s">
        <v>7</v>
      </c>
      <c r="I427" s="28">
        <v>18</v>
      </c>
      <c r="J427" s="7">
        <f t="shared" si="6"/>
        <v>0.51184686000814772</v>
      </c>
    </row>
    <row r="428" spans="5:10" x14ac:dyDescent="0.25">
      <c r="E428" s="6" t="s">
        <v>63</v>
      </c>
      <c r="F428" s="29" t="str">
        <f>IFERROR(+VLOOKUP(G428,EMPRESAS!B:C,2,0),"-")</f>
        <v>WPD_NEGRETE</v>
      </c>
      <c r="G428" s="22" t="s">
        <v>117</v>
      </c>
      <c r="H428" s="22" t="s">
        <v>3</v>
      </c>
      <c r="I428" s="28">
        <v>15405</v>
      </c>
      <c r="J428" s="7">
        <f t="shared" si="6"/>
        <v>0</v>
      </c>
    </row>
    <row r="429" spans="5:10" x14ac:dyDescent="0.25">
      <c r="E429" s="6" t="s">
        <v>63</v>
      </c>
      <c r="F429" s="29" t="str">
        <f>IFERROR(+VLOOKUP(G429,EMPRESAS!B:C,2,0),"-")</f>
        <v>WPD_NEGRETE</v>
      </c>
      <c r="G429" s="22" t="s">
        <v>117</v>
      </c>
      <c r="H429" s="22" t="s">
        <v>8</v>
      </c>
      <c r="I429" s="28">
        <v>210</v>
      </c>
      <c r="J429" s="7">
        <f t="shared" si="6"/>
        <v>0</v>
      </c>
    </row>
    <row r="430" spans="5:10" x14ac:dyDescent="0.25">
      <c r="E430" s="6" t="s">
        <v>63</v>
      </c>
      <c r="F430" s="29" t="str">
        <f>IFERROR(+VLOOKUP(G430,EMPRESAS!B:C,2,0),"-")</f>
        <v>WPD_NEGRETE</v>
      </c>
      <c r="G430" s="22" t="s">
        <v>118</v>
      </c>
      <c r="H430" s="22" t="s">
        <v>6</v>
      </c>
      <c r="I430" s="28">
        <v>321979</v>
      </c>
      <c r="J430" s="7">
        <f t="shared" si="6"/>
        <v>0</v>
      </c>
    </row>
    <row r="431" spans="5:10" x14ac:dyDescent="0.25">
      <c r="E431" s="6" t="s">
        <v>63</v>
      </c>
      <c r="F431" s="29" t="str">
        <f>IFERROR(+VLOOKUP(G431,EMPRESAS!B:C,2,0),"-")</f>
        <v>WPD_NEGRETE</v>
      </c>
      <c r="G431" s="22" t="s">
        <v>118</v>
      </c>
      <c r="H431" s="22" t="s">
        <v>4</v>
      </c>
      <c r="I431" s="28">
        <v>292429</v>
      </c>
      <c r="J431" s="7">
        <f t="shared" si="6"/>
        <v>0</v>
      </c>
    </row>
    <row r="432" spans="5:10" x14ac:dyDescent="0.25">
      <c r="E432" s="6" t="s">
        <v>63</v>
      </c>
      <c r="F432" s="29" t="str">
        <f>IFERROR(+VLOOKUP(G432,EMPRESAS!B:C,2,0),"-")</f>
        <v>WPD_NEGRETE</v>
      </c>
      <c r="G432" s="22" t="s">
        <v>118</v>
      </c>
      <c r="H432" s="22" t="s">
        <v>5</v>
      </c>
      <c r="I432" s="28">
        <v>629270</v>
      </c>
      <c r="J432" s="7">
        <f t="shared" si="6"/>
        <v>0</v>
      </c>
    </row>
    <row r="433" spans="5:10" x14ac:dyDescent="0.25">
      <c r="E433" s="6" t="s">
        <v>63</v>
      </c>
      <c r="F433" s="29" t="str">
        <f>IFERROR(+VLOOKUP(G433,EMPRESAS!B:C,2,0),"-")</f>
        <v>WPD_NEGRETE</v>
      </c>
      <c r="G433" s="22" t="s">
        <v>118</v>
      </c>
      <c r="H433" s="22" t="s">
        <v>9</v>
      </c>
      <c r="I433" s="28">
        <v>630</v>
      </c>
      <c r="J433" s="7">
        <f t="shared" si="6"/>
        <v>11.038374858628599</v>
      </c>
    </row>
    <row r="434" spans="5:10" x14ac:dyDescent="0.25">
      <c r="E434" s="6" t="s">
        <v>63</v>
      </c>
      <c r="F434" s="29" t="str">
        <f>IFERROR(+VLOOKUP(G434,EMPRESAS!B:C,2,0),"-")</f>
        <v>WPD_NEGRETE</v>
      </c>
      <c r="G434" s="22" t="s">
        <v>118</v>
      </c>
      <c r="H434" s="22" t="s">
        <v>7</v>
      </c>
      <c r="I434" s="28">
        <v>274</v>
      </c>
      <c r="J434" s="7">
        <f t="shared" si="6"/>
        <v>7.7914466467906927</v>
      </c>
    </row>
    <row r="435" spans="5:10" x14ac:dyDescent="0.25">
      <c r="E435" s="6" t="s">
        <v>63</v>
      </c>
      <c r="F435" s="29" t="str">
        <f>IFERROR(+VLOOKUP(G435,EMPRESAS!B:C,2,0),"-")</f>
        <v>WPD_NEGRETE</v>
      </c>
      <c r="G435" s="22" t="s">
        <v>118</v>
      </c>
      <c r="H435" s="22" t="s">
        <v>3</v>
      </c>
      <c r="I435" s="28">
        <v>237309</v>
      </c>
      <c r="J435" s="7">
        <f t="shared" si="6"/>
        <v>0</v>
      </c>
    </row>
    <row r="436" spans="5:10" x14ac:dyDescent="0.25">
      <c r="E436" s="6" t="s">
        <v>63</v>
      </c>
      <c r="F436" s="29" t="str">
        <f>IFERROR(+VLOOKUP(G436,EMPRESAS!B:C,2,0),"-")</f>
        <v>WPD_NEGRETE</v>
      </c>
      <c r="G436" s="22" t="s">
        <v>118</v>
      </c>
      <c r="H436" s="22" t="s">
        <v>8</v>
      </c>
      <c r="I436" s="28">
        <v>3203</v>
      </c>
      <c r="J436" s="7">
        <f t="shared" si="6"/>
        <v>0</v>
      </c>
    </row>
    <row r="437" spans="5:10" x14ac:dyDescent="0.25">
      <c r="E437" s="6" t="s">
        <v>63</v>
      </c>
      <c r="F437" s="29" t="str">
        <f>IFERROR(+VLOOKUP(G437,EMPRESAS!B:C,2,0),"-")</f>
        <v>WPD_DUQUECO</v>
      </c>
      <c r="G437" s="22" t="s">
        <v>119</v>
      </c>
      <c r="H437" s="22" t="s">
        <v>6</v>
      </c>
      <c r="I437" s="28">
        <v>21498</v>
      </c>
      <c r="J437" s="7">
        <f t="shared" si="6"/>
        <v>0</v>
      </c>
    </row>
    <row r="438" spans="5:10" x14ac:dyDescent="0.25">
      <c r="E438" s="6" t="s">
        <v>63</v>
      </c>
      <c r="F438" s="29" t="str">
        <f>IFERROR(+VLOOKUP(G438,EMPRESAS!B:C,2,0),"-")</f>
        <v>WPD_DUQUECO</v>
      </c>
      <c r="G438" s="22" t="s">
        <v>119</v>
      </c>
      <c r="H438" s="22" t="s">
        <v>4</v>
      </c>
      <c r="I438" s="28">
        <v>19360</v>
      </c>
      <c r="J438" s="7">
        <f t="shared" si="6"/>
        <v>0</v>
      </c>
    </row>
    <row r="439" spans="5:10" x14ac:dyDescent="0.25">
      <c r="E439" s="6" t="s">
        <v>63</v>
      </c>
      <c r="F439" s="29" t="str">
        <f>IFERROR(+VLOOKUP(G439,EMPRESAS!B:C,2,0),"-")</f>
        <v>WPD_DUQUECO</v>
      </c>
      <c r="G439" s="22" t="s">
        <v>119</v>
      </c>
      <c r="H439" s="22" t="s">
        <v>5</v>
      </c>
      <c r="I439" s="28">
        <v>42357</v>
      </c>
      <c r="J439" s="7">
        <f t="shared" si="6"/>
        <v>0</v>
      </c>
    </row>
    <row r="440" spans="5:10" x14ac:dyDescent="0.25">
      <c r="E440" s="6" t="s">
        <v>63</v>
      </c>
      <c r="F440" s="29" t="str">
        <f>IFERROR(+VLOOKUP(G440,EMPRESAS!B:C,2,0),"-")</f>
        <v>WPD_DUQUECO</v>
      </c>
      <c r="G440" s="22" t="s">
        <v>119</v>
      </c>
      <c r="H440" s="22" t="s">
        <v>9</v>
      </c>
      <c r="I440" s="28">
        <v>40</v>
      </c>
      <c r="J440" s="7">
        <f t="shared" si="6"/>
        <v>0.70084919737324436</v>
      </c>
    </row>
    <row r="441" spans="5:10" x14ac:dyDescent="0.25">
      <c r="E441" s="6" t="s">
        <v>63</v>
      </c>
      <c r="F441" s="29" t="str">
        <f>IFERROR(+VLOOKUP(G441,EMPRESAS!B:C,2,0),"-")</f>
        <v>WPD_DUQUECO</v>
      </c>
      <c r="G441" s="22" t="s">
        <v>119</v>
      </c>
      <c r="H441" s="22" t="s">
        <v>7</v>
      </c>
      <c r="I441" s="28">
        <v>18</v>
      </c>
      <c r="J441" s="7">
        <f t="shared" si="6"/>
        <v>0.51184686000814772</v>
      </c>
    </row>
    <row r="442" spans="5:10" x14ac:dyDescent="0.25">
      <c r="E442" s="6" t="s">
        <v>63</v>
      </c>
      <c r="F442" s="29" t="str">
        <f>IFERROR(+VLOOKUP(G442,EMPRESAS!B:C,2,0),"-")</f>
        <v>WPD_DUQUECO</v>
      </c>
      <c r="G442" s="22" t="s">
        <v>119</v>
      </c>
      <c r="H442" s="22" t="s">
        <v>3</v>
      </c>
      <c r="I442" s="28">
        <v>15405</v>
      </c>
      <c r="J442" s="7">
        <f t="shared" si="6"/>
        <v>0</v>
      </c>
    </row>
    <row r="443" spans="5:10" x14ac:dyDescent="0.25">
      <c r="E443" s="6" t="s">
        <v>63</v>
      </c>
      <c r="F443" s="29" t="str">
        <f>IFERROR(+VLOOKUP(G443,EMPRESAS!B:C,2,0),"-")</f>
        <v>WPD_DUQUECO</v>
      </c>
      <c r="G443" s="22" t="s">
        <v>119</v>
      </c>
      <c r="H443" s="22" t="s">
        <v>8</v>
      </c>
      <c r="I443" s="28">
        <v>210</v>
      </c>
      <c r="J443" s="7">
        <f t="shared" si="6"/>
        <v>0</v>
      </c>
    </row>
    <row r="444" spans="5:10" x14ac:dyDescent="0.25">
      <c r="E444" s="6" t="s">
        <v>63</v>
      </c>
      <c r="F444" s="29" t="str">
        <f>IFERROR(+VLOOKUP(G444,EMPRESAS!B:C,2,0),"-")</f>
        <v>WPD_DUQUECO</v>
      </c>
      <c r="G444" s="22" t="s">
        <v>120</v>
      </c>
      <c r="H444" s="22" t="s">
        <v>6</v>
      </c>
      <c r="I444" s="28">
        <v>21472</v>
      </c>
      <c r="J444" s="7">
        <f t="shared" si="6"/>
        <v>0</v>
      </c>
    </row>
    <row r="445" spans="5:10" x14ac:dyDescent="0.25">
      <c r="E445" s="6" t="s">
        <v>63</v>
      </c>
      <c r="F445" s="29" t="str">
        <f>IFERROR(+VLOOKUP(G445,EMPRESAS!B:C,2,0),"-")</f>
        <v>WPD_DUQUECO</v>
      </c>
      <c r="G445" s="22" t="s">
        <v>120</v>
      </c>
      <c r="H445" s="22" t="s">
        <v>4</v>
      </c>
      <c r="I445" s="28">
        <v>19337</v>
      </c>
      <c r="J445" s="7">
        <f t="shared" si="6"/>
        <v>0</v>
      </c>
    </row>
    <row r="446" spans="5:10" x14ac:dyDescent="0.25">
      <c r="E446" s="6" t="s">
        <v>63</v>
      </c>
      <c r="F446" s="29" t="str">
        <f>IFERROR(+VLOOKUP(G446,EMPRESAS!B:C,2,0),"-")</f>
        <v>WPD_DUQUECO</v>
      </c>
      <c r="G446" s="22" t="s">
        <v>120</v>
      </c>
      <c r="H446" s="22" t="s">
        <v>5</v>
      </c>
      <c r="I446" s="28">
        <v>42307</v>
      </c>
      <c r="J446" s="7">
        <f t="shared" si="6"/>
        <v>0</v>
      </c>
    </row>
    <row r="447" spans="5:10" x14ac:dyDescent="0.25">
      <c r="E447" s="6" t="s">
        <v>63</v>
      </c>
      <c r="F447" s="29" t="str">
        <f>IFERROR(+VLOOKUP(G447,EMPRESAS!B:C,2,0),"-")</f>
        <v>WPD_DUQUECO</v>
      </c>
      <c r="G447" s="22" t="s">
        <v>120</v>
      </c>
      <c r="H447" s="22" t="s">
        <v>9</v>
      </c>
      <c r="I447" s="28">
        <v>40</v>
      </c>
      <c r="J447" s="7">
        <f t="shared" si="6"/>
        <v>0.70084919737324436</v>
      </c>
    </row>
    <row r="448" spans="5:10" x14ac:dyDescent="0.25">
      <c r="E448" s="6" t="s">
        <v>63</v>
      </c>
      <c r="F448" s="29" t="str">
        <f>IFERROR(+VLOOKUP(G448,EMPRESAS!B:C,2,0),"-")</f>
        <v>WPD_DUQUECO</v>
      </c>
      <c r="G448" s="22" t="s">
        <v>120</v>
      </c>
      <c r="H448" s="22" t="s">
        <v>7</v>
      </c>
      <c r="I448" s="28">
        <v>18</v>
      </c>
      <c r="J448" s="7">
        <f t="shared" si="6"/>
        <v>0.51184686000814772</v>
      </c>
    </row>
    <row r="449" spans="5:10" x14ac:dyDescent="0.25">
      <c r="E449" s="6" t="s">
        <v>63</v>
      </c>
      <c r="F449" s="29" t="str">
        <f>IFERROR(+VLOOKUP(G449,EMPRESAS!B:C,2,0),"-")</f>
        <v>WPD_DUQUECO</v>
      </c>
      <c r="G449" s="22" t="s">
        <v>120</v>
      </c>
      <c r="H449" s="22" t="s">
        <v>3</v>
      </c>
      <c r="I449" s="28">
        <v>15386</v>
      </c>
      <c r="J449" s="7">
        <f t="shared" si="6"/>
        <v>0</v>
      </c>
    </row>
    <row r="450" spans="5:10" x14ac:dyDescent="0.25">
      <c r="E450" s="6" t="s">
        <v>63</v>
      </c>
      <c r="F450" s="29" t="str">
        <f>IFERROR(+VLOOKUP(G450,EMPRESAS!B:C,2,0),"-")</f>
        <v>WPD_DUQUECO</v>
      </c>
      <c r="G450" s="22" t="s">
        <v>120</v>
      </c>
      <c r="H450" s="22" t="s">
        <v>8</v>
      </c>
      <c r="I450" s="28">
        <v>210</v>
      </c>
      <c r="J450" s="7">
        <f t="shared" si="6"/>
        <v>0</v>
      </c>
    </row>
    <row r="451" spans="5:10" x14ac:dyDescent="0.25">
      <c r="E451" s="6" t="s">
        <v>63</v>
      </c>
      <c r="F451" s="29" t="str">
        <f>IFERROR(+VLOOKUP(G451,EMPRESAS!B:C,2,0),"-")</f>
        <v>-</v>
      </c>
      <c r="G451" s="22" t="s">
        <v>85</v>
      </c>
      <c r="H451" s="22" t="s">
        <v>6</v>
      </c>
      <c r="I451" s="28">
        <v>0</v>
      </c>
      <c r="J451" s="7">
        <f t="shared" si="6"/>
        <v>0</v>
      </c>
    </row>
    <row r="452" spans="5:10" x14ac:dyDescent="0.25">
      <c r="E452" s="6" t="s">
        <v>63</v>
      </c>
      <c r="F452" s="29" t="str">
        <f>IFERROR(+VLOOKUP(G452,EMPRESAS!B:C,2,0),"-")</f>
        <v>-</v>
      </c>
      <c r="G452" s="22" t="s">
        <v>85</v>
      </c>
      <c r="H452" s="22" t="s">
        <v>4</v>
      </c>
      <c r="I452" s="28">
        <v>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29" t="str">
        <f>IFERROR(+VLOOKUP(G453,EMPRESAS!B:C,2,0),"-")</f>
        <v>-</v>
      </c>
      <c r="G453" s="22" t="s">
        <v>85</v>
      </c>
      <c r="H453" s="22" t="s">
        <v>5</v>
      </c>
      <c r="I453" s="28">
        <v>0</v>
      </c>
      <c r="J453" s="7">
        <f t="shared" si="7"/>
        <v>0</v>
      </c>
    </row>
    <row r="454" spans="5:10" x14ac:dyDescent="0.25">
      <c r="E454" s="6" t="s">
        <v>63</v>
      </c>
      <c r="F454" s="29" t="str">
        <f>IFERROR(+VLOOKUP(G454,EMPRESAS!B:C,2,0),"-")</f>
        <v>-</v>
      </c>
      <c r="G454" s="22" t="s">
        <v>85</v>
      </c>
      <c r="H454" s="22" t="s">
        <v>9</v>
      </c>
      <c r="I454" s="28">
        <v>0</v>
      </c>
      <c r="J454" s="7">
        <f t="shared" si="7"/>
        <v>0</v>
      </c>
    </row>
    <row r="455" spans="5:10" x14ac:dyDescent="0.25">
      <c r="E455" s="6" t="s">
        <v>63</v>
      </c>
      <c r="F455" s="29" t="str">
        <f>IFERROR(+VLOOKUP(G455,EMPRESAS!B:C,2,0),"-")</f>
        <v>-</v>
      </c>
      <c r="G455" s="22" t="s">
        <v>85</v>
      </c>
      <c r="H455" s="22" t="s">
        <v>7</v>
      </c>
      <c r="I455" s="28">
        <v>0</v>
      </c>
      <c r="J455" s="7">
        <f t="shared" si="7"/>
        <v>0</v>
      </c>
    </row>
    <row r="456" spans="5:10" x14ac:dyDescent="0.25">
      <c r="E456" s="6" t="s">
        <v>63</v>
      </c>
      <c r="F456" s="29" t="str">
        <f>IFERROR(+VLOOKUP(G456,EMPRESAS!B:C,2,0),"-")</f>
        <v>-</v>
      </c>
      <c r="G456" s="22" t="s">
        <v>85</v>
      </c>
      <c r="H456" s="22" t="s">
        <v>3</v>
      </c>
      <c r="I456" s="28">
        <v>0</v>
      </c>
      <c r="J456" s="7">
        <f t="shared" si="7"/>
        <v>0</v>
      </c>
    </row>
    <row r="457" spans="5:10" x14ac:dyDescent="0.25">
      <c r="E457" s="6" t="s">
        <v>63</v>
      </c>
      <c r="F457" s="29" t="str">
        <f>IFERROR(+VLOOKUP(G457,EMPRESAS!B:C,2,0),"-")</f>
        <v>-</v>
      </c>
      <c r="G457" s="22" t="s">
        <v>85</v>
      </c>
      <c r="H457" s="22" t="s">
        <v>8</v>
      </c>
      <c r="I457" s="28">
        <v>0</v>
      </c>
      <c r="J457" s="7">
        <f t="shared" si="7"/>
        <v>0</v>
      </c>
    </row>
    <row r="459" spans="5:10" x14ac:dyDescent="0.25">
      <c r="I459" s="30">
        <f>+SUM(I3:I457)</f>
        <v>880731214.25693488</v>
      </c>
      <c r="J459" s="30">
        <f>+SUM(J3:J457)</f>
        <v>11150.968079163327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opLeftCell="A31" workbookViewId="0">
      <selection activeCell="C2" sqref="C2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1" spans="1:8" x14ac:dyDescent="0.25">
      <c r="A1" s="14" t="s">
        <v>1</v>
      </c>
      <c r="B1" t="s">
        <v>94</v>
      </c>
    </row>
    <row r="3" spans="1:8" x14ac:dyDescent="0.25">
      <c r="A3" s="14" t="s">
        <v>123</v>
      </c>
      <c r="B3" t="s">
        <v>89</v>
      </c>
      <c r="C3" t="s">
        <v>88</v>
      </c>
      <c r="D3" t="s">
        <v>87</v>
      </c>
      <c r="E3" t="s">
        <v>90</v>
      </c>
      <c r="F3" t="s">
        <v>93</v>
      </c>
      <c r="G3" t="s">
        <v>91</v>
      </c>
      <c r="H3" t="s">
        <v>92</v>
      </c>
    </row>
    <row r="4" spans="1:8" x14ac:dyDescent="0.25">
      <c r="A4" s="24">
        <v>44348</v>
      </c>
      <c r="B4" s="30">
        <v>0</v>
      </c>
      <c r="C4" s="30">
        <v>0</v>
      </c>
      <c r="D4" s="30">
        <v>0</v>
      </c>
      <c r="E4" s="30">
        <v>0</v>
      </c>
      <c r="F4" s="30">
        <v>4.0399003796680197E-2</v>
      </c>
      <c r="G4" s="30">
        <v>0</v>
      </c>
      <c r="H4" s="30">
        <v>0</v>
      </c>
    </row>
    <row r="5" spans="1:8" x14ac:dyDescent="0.25">
      <c r="A5" s="24">
        <v>44349</v>
      </c>
      <c r="B5" s="30">
        <v>0</v>
      </c>
      <c r="C5" s="30">
        <v>0</v>
      </c>
      <c r="D5" s="30">
        <v>0</v>
      </c>
      <c r="E5" s="30">
        <v>0</v>
      </c>
      <c r="F5" s="30">
        <v>0.8962520317923971</v>
      </c>
      <c r="G5" s="30">
        <v>0</v>
      </c>
      <c r="H5" s="30">
        <v>1.2743299586758805</v>
      </c>
    </row>
    <row r="6" spans="1:8" x14ac:dyDescent="0.25">
      <c r="A6" s="24">
        <v>44350</v>
      </c>
      <c r="B6" s="30">
        <v>0</v>
      </c>
      <c r="C6" s="30">
        <v>0</v>
      </c>
      <c r="D6" s="30">
        <v>0</v>
      </c>
      <c r="E6" s="30">
        <v>0</v>
      </c>
      <c r="F6" s="30">
        <v>0.72562829984722621</v>
      </c>
      <c r="G6" s="30">
        <v>0</v>
      </c>
      <c r="H6" s="30">
        <v>0.96277557061285335</v>
      </c>
    </row>
    <row r="7" spans="1:8" x14ac:dyDescent="0.25">
      <c r="A7" s="24">
        <v>44351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</row>
    <row r="8" spans="1:8" x14ac:dyDescent="0.25">
      <c r="A8" s="24">
        <v>44354</v>
      </c>
      <c r="B8" s="30">
        <v>0</v>
      </c>
      <c r="C8" s="30">
        <v>0</v>
      </c>
      <c r="D8" s="30">
        <v>0</v>
      </c>
      <c r="E8" s="30">
        <v>0</v>
      </c>
      <c r="F8" s="30">
        <v>0.7235553855595207</v>
      </c>
      <c r="G8" s="30">
        <v>0</v>
      </c>
      <c r="H8" s="30">
        <v>1.0577709519046219</v>
      </c>
    </row>
    <row r="9" spans="1:8" x14ac:dyDescent="0.25">
      <c r="A9" s="24">
        <v>44355</v>
      </c>
      <c r="B9" s="30">
        <v>0</v>
      </c>
      <c r="C9" s="30">
        <v>0</v>
      </c>
      <c r="D9" s="30">
        <v>0</v>
      </c>
      <c r="E9" s="30">
        <v>0</v>
      </c>
      <c r="F9" s="30">
        <v>1.3614347262761768</v>
      </c>
      <c r="G9" s="30">
        <v>0</v>
      </c>
      <c r="H9" s="30">
        <v>2.1161262098365841</v>
      </c>
    </row>
    <row r="10" spans="1:8" x14ac:dyDescent="0.25">
      <c r="A10" s="24">
        <v>44356</v>
      </c>
      <c r="B10" s="30">
        <v>0</v>
      </c>
      <c r="C10" s="30">
        <v>0</v>
      </c>
      <c r="D10" s="30">
        <v>0</v>
      </c>
      <c r="E10" s="30">
        <v>0</v>
      </c>
      <c r="F10" s="30">
        <v>0.21605934118044218</v>
      </c>
      <c r="G10" s="30">
        <v>0</v>
      </c>
      <c r="H10" s="30">
        <v>0.27055413023412156</v>
      </c>
    </row>
    <row r="11" spans="1:8" x14ac:dyDescent="0.25">
      <c r="A11" s="24">
        <v>44357</v>
      </c>
      <c r="B11" s="30">
        <v>0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</row>
    <row r="12" spans="1:8" x14ac:dyDescent="0.25">
      <c r="A12" s="24">
        <v>44358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</row>
    <row r="13" spans="1:8" x14ac:dyDescent="0.25">
      <c r="A13" s="24">
        <v>44361</v>
      </c>
      <c r="B13" s="30">
        <v>0</v>
      </c>
      <c r="C13" s="30">
        <v>0</v>
      </c>
      <c r="D13" s="30">
        <v>0</v>
      </c>
      <c r="E13" s="30">
        <v>0</v>
      </c>
      <c r="F13" s="30">
        <v>0.51949157191628392</v>
      </c>
      <c r="G13" s="30">
        <v>0</v>
      </c>
      <c r="H13" s="30">
        <v>0.81535509920492033</v>
      </c>
    </row>
    <row r="14" spans="1:8" x14ac:dyDescent="0.25">
      <c r="A14" s="24">
        <v>44362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x14ac:dyDescent="0.25">
      <c r="A15" s="24">
        <v>44363</v>
      </c>
      <c r="B15" s="30">
        <v>0</v>
      </c>
      <c r="C15" s="30">
        <v>0</v>
      </c>
      <c r="D15" s="30">
        <v>0</v>
      </c>
      <c r="E15" s="30">
        <v>0</v>
      </c>
      <c r="F15" s="30">
        <v>3.3901522876355367E-2</v>
      </c>
      <c r="G15" s="30">
        <v>0</v>
      </c>
      <c r="H15" s="30">
        <v>0</v>
      </c>
    </row>
    <row r="16" spans="1:8" x14ac:dyDescent="0.25">
      <c r="A16" s="24">
        <v>44364</v>
      </c>
      <c r="B16" s="30">
        <v>0</v>
      </c>
      <c r="C16" s="30">
        <v>0</v>
      </c>
      <c r="D16" s="30">
        <v>0</v>
      </c>
      <c r="E16" s="30">
        <v>0</v>
      </c>
      <c r="F16" s="30">
        <v>6.1987337405275532E-2</v>
      </c>
      <c r="G16" s="30">
        <v>0</v>
      </c>
      <c r="H16" s="30">
        <v>4.1675054263603961E-2</v>
      </c>
    </row>
    <row r="17" spans="1:8" x14ac:dyDescent="0.25">
      <c r="A17" s="24">
        <v>44365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</row>
    <row r="18" spans="1:8" x14ac:dyDescent="0.25">
      <c r="A18" s="24">
        <v>44369</v>
      </c>
      <c r="B18" s="30">
        <v>0</v>
      </c>
      <c r="C18" s="30">
        <v>0</v>
      </c>
      <c r="D18" s="30">
        <v>0</v>
      </c>
      <c r="E18" s="30">
        <v>0</v>
      </c>
      <c r="F18" s="30">
        <v>2.3356023117058245E-2</v>
      </c>
      <c r="G18" s="30">
        <v>0</v>
      </c>
      <c r="H18" s="30">
        <v>0</v>
      </c>
    </row>
    <row r="19" spans="1:8" x14ac:dyDescent="0.25">
      <c r="A19" s="24">
        <v>44370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</row>
    <row r="20" spans="1:8" x14ac:dyDescent="0.25">
      <c r="A20" s="24">
        <v>44371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</row>
    <row r="21" spans="1:8" x14ac:dyDescent="0.25">
      <c r="A21" s="24">
        <v>44372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</row>
    <row r="22" spans="1:8" x14ac:dyDescent="0.25">
      <c r="A22" s="24">
        <v>44376</v>
      </c>
      <c r="B22" s="30">
        <v>0</v>
      </c>
      <c r="C22" s="30">
        <v>0</v>
      </c>
      <c r="D22" s="30">
        <v>0</v>
      </c>
      <c r="E22" s="30">
        <v>0</v>
      </c>
      <c r="F22" s="30">
        <v>1.0315860663324915E-2</v>
      </c>
      <c r="G22" s="30">
        <v>0</v>
      </c>
      <c r="H22" s="30">
        <v>0</v>
      </c>
    </row>
    <row r="23" spans="1:8" x14ac:dyDescent="0.25">
      <c r="A23" s="24">
        <v>44377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8" x14ac:dyDescent="0.25">
      <c r="A24" s="24" t="s">
        <v>124</v>
      </c>
      <c r="B24" s="21">
        <v>0</v>
      </c>
      <c r="C24" s="21">
        <v>0</v>
      </c>
      <c r="D24" s="21">
        <v>0</v>
      </c>
      <c r="E24" s="21">
        <v>0</v>
      </c>
      <c r="F24" s="21">
        <v>4.6123811044307415</v>
      </c>
      <c r="G24" s="21">
        <v>0</v>
      </c>
      <c r="H24" s="21">
        <v>6.5385869747325858</v>
      </c>
    </row>
    <row r="36" spans="1:29" x14ac:dyDescent="0.25">
      <c r="B36" t="s">
        <v>89</v>
      </c>
      <c r="C36" t="s">
        <v>88</v>
      </c>
      <c r="D36" t="s">
        <v>87</v>
      </c>
      <c r="E36" t="s">
        <v>90</v>
      </c>
      <c r="F36" t="s">
        <v>93</v>
      </c>
      <c r="G36" t="s">
        <v>91</v>
      </c>
      <c r="H36" t="s">
        <v>92</v>
      </c>
    </row>
    <row r="37" spans="1:29" x14ac:dyDescent="0.25">
      <c r="B37" t="str">
        <f>+SUBSTITUTE(B36,"Suma de CARGO_","")</f>
        <v>Polpaico 220</v>
      </c>
      <c r="C37" t="str">
        <f t="shared" ref="C37:H37" si="0">+SUBSTITUTE(C36,"Suma de CARGO_","")</f>
        <v>Cerro Navia 220</v>
      </c>
      <c r="D37" t="str">
        <f t="shared" si="0"/>
        <v>Chena 220</v>
      </c>
      <c r="E37" t="str">
        <f t="shared" si="0"/>
        <v>Alto Jahuel 220</v>
      </c>
      <c r="F37" t="str">
        <f t="shared" si="0"/>
        <v>Nogales 220</v>
      </c>
      <c r="G37" t="str">
        <f t="shared" si="0"/>
        <v>Quillota 220</v>
      </c>
      <c r="H37" t="str">
        <f t="shared" si="0"/>
        <v>Los Maquis 220</v>
      </c>
    </row>
    <row r="38" spans="1:29" x14ac:dyDescent="0.25">
      <c r="B38" s="23">
        <f>+B24*1000</f>
        <v>0</v>
      </c>
      <c r="C38" s="23">
        <f t="shared" ref="C38:H38" si="1">+C24*1000</f>
        <v>0</v>
      </c>
      <c r="D38" s="23">
        <f t="shared" si="1"/>
        <v>0</v>
      </c>
      <c r="E38" s="23">
        <f t="shared" si="1"/>
        <v>0</v>
      </c>
      <c r="F38" s="23">
        <f t="shared" si="1"/>
        <v>4612.3811044307413</v>
      </c>
      <c r="G38" s="23">
        <f t="shared" si="1"/>
        <v>0</v>
      </c>
      <c r="H38" s="23">
        <f t="shared" si="1"/>
        <v>6538.586974732586</v>
      </c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</row>
    <row r="40" spans="1:29" x14ac:dyDescent="0.25">
      <c r="A40" t="s">
        <v>125</v>
      </c>
    </row>
    <row r="41" spans="1:29" x14ac:dyDescent="0.25">
      <c r="A41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757"/>
  <sheetViews>
    <sheetView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G4" sqref="G4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  <col min="25" max="25" width="21" bestFit="1" customWidth="1"/>
    <col min="26" max="26" width="23.85546875" bestFit="1" customWidth="1"/>
    <col min="27" max="27" width="18.7109375" bestFit="1" customWidth="1"/>
    <col min="28" max="28" width="23.7109375" bestFit="1" customWidth="1"/>
    <col min="29" max="30" width="20.7109375" bestFit="1" customWidth="1"/>
    <col min="31" max="31" width="23.85546875" bestFit="1" customWidth="1"/>
    <col min="38" max="38" width="15.28515625" bestFit="1" customWidth="1"/>
    <col min="39" max="39" width="13.42578125" bestFit="1" customWidth="1"/>
    <col min="40" max="40" width="16" bestFit="1" customWidth="1"/>
    <col min="41" max="41" width="11" bestFit="1" customWidth="1"/>
    <col min="42" max="42" width="15.85546875" bestFit="1" customWidth="1"/>
    <col min="43" max="44" width="13" bestFit="1" customWidth="1"/>
    <col min="45" max="45" width="16" bestFit="1" customWidth="1"/>
  </cols>
  <sheetData>
    <row r="1" spans="1:45" x14ac:dyDescent="0.25">
      <c r="E1" s="13"/>
      <c r="F1" s="13"/>
      <c r="G1" s="13"/>
      <c r="R1" t="s">
        <v>13</v>
      </c>
      <c r="S1" t="s">
        <v>14</v>
      </c>
    </row>
    <row r="2" spans="1:45" x14ac:dyDescent="0.25">
      <c r="E2" s="3"/>
      <c r="F2" s="12"/>
      <c r="G2" s="3"/>
      <c r="AF2" s="33">
        <v>0.2</v>
      </c>
      <c r="AG2" s="33">
        <v>0.3</v>
      </c>
    </row>
    <row r="3" spans="1:45" x14ac:dyDescent="0.25">
      <c r="E3" s="3"/>
      <c r="F3" s="12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AF3" s="33">
        <v>0.3</v>
      </c>
      <c r="AG3" s="33">
        <v>0.4</v>
      </c>
      <c r="AM3" s="6" t="s">
        <v>15</v>
      </c>
      <c r="AN3" s="6" t="s">
        <v>16</v>
      </c>
      <c r="AO3" s="6" t="s">
        <v>17</v>
      </c>
      <c r="AP3" s="6" t="s">
        <v>18</v>
      </c>
      <c r="AQ3" s="6" t="s">
        <v>19</v>
      </c>
      <c r="AR3" s="6" t="s">
        <v>20</v>
      </c>
      <c r="AS3" s="6" t="s">
        <v>21</v>
      </c>
    </row>
    <row r="4" spans="1:45" x14ac:dyDescent="0.25">
      <c r="E4" s="3"/>
      <c r="F4" s="12"/>
      <c r="G4" s="3"/>
      <c r="R4" s="26" t="s">
        <v>22</v>
      </c>
      <c r="S4" s="26">
        <v>0</v>
      </c>
      <c r="T4" s="26">
        <v>7.3419999999999996</v>
      </c>
      <c r="U4" s="26">
        <v>13.22</v>
      </c>
      <c r="V4" s="26">
        <v>13.22</v>
      </c>
      <c r="W4" s="26">
        <v>17.617999999999999</v>
      </c>
      <c r="X4" s="26">
        <v>21.248999999999999</v>
      </c>
      <c r="AF4" s="33">
        <v>0.4</v>
      </c>
      <c r="AG4" s="33">
        <v>0.5</v>
      </c>
      <c r="AM4" s="26" t="s">
        <v>22</v>
      </c>
      <c r="AN4" s="26">
        <v>0</v>
      </c>
      <c r="AO4" s="26">
        <v>7.3419999999999996</v>
      </c>
      <c r="AP4" s="26">
        <v>13.22</v>
      </c>
      <c r="AQ4" s="26">
        <v>13.22</v>
      </c>
      <c r="AR4" s="26">
        <v>17.617999999999999</v>
      </c>
      <c r="AS4" s="26">
        <v>21.248999999999999</v>
      </c>
    </row>
    <row r="5" spans="1:45" x14ac:dyDescent="0.25">
      <c r="R5" s="25" t="s">
        <v>156</v>
      </c>
      <c r="S5" s="25">
        <v>0</v>
      </c>
      <c r="T5" s="25">
        <v>8.2370000000000001</v>
      </c>
      <c r="U5" s="25">
        <v>14.832000000000001</v>
      </c>
      <c r="V5" s="25">
        <v>14.832000000000001</v>
      </c>
      <c r="W5" s="25">
        <v>19.765999999999998</v>
      </c>
      <c r="X5" s="25">
        <v>24.696000000000002</v>
      </c>
      <c r="AF5" s="33">
        <v>0.5</v>
      </c>
      <c r="AG5" s="33">
        <v>0.8</v>
      </c>
      <c r="AL5">
        <v>5</v>
      </c>
      <c r="AM5" s="25" t="s">
        <v>121</v>
      </c>
      <c r="AN5" s="25">
        <v>0</v>
      </c>
      <c r="AO5" s="25">
        <v>8.843</v>
      </c>
      <c r="AP5" s="25">
        <v>15.923999999999999</v>
      </c>
      <c r="AQ5" s="25">
        <v>15.923999999999999</v>
      </c>
      <c r="AR5" s="25">
        <v>21.221</v>
      </c>
      <c r="AS5" s="25">
        <v>26.513999999999999</v>
      </c>
    </row>
    <row r="6" spans="1:45" x14ac:dyDescent="0.25">
      <c r="AF6" s="33">
        <v>0.8</v>
      </c>
    </row>
    <row r="7" spans="1:45" ht="15.75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  <c r="AL7" s="35">
        <f>+IF(AL5&gt;=5,1,0)</f>
        <v>1</v>
      </c>
    </row>
    <row r="8" spans="1:45" x14ac:dyDescent="0.25">
      <c r="D8" s="25" t="s">
        <v>10</v>
      </c>
      <c r="E8" s="25" t="s">
        <v>10</v>
      </c>
      <c r="F8" s="25" t="s">
        <v>10</v>
      </c>
      <c r="G8" s="25" t="s">
        <v>10</v>
      </c>
      <c r="H8" s="25" t="s">
        <v>10</v>
      </c>
      <c r="I8" s="25" t="s">
        <v>10</v>
      </c>
      <c r="J8" s="25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45" s="1" customFormat="1" x14ac:dyDescent="0.25">
      <c r="A9" s="1" t="s">
        <v>0</v>
      </c>
      <c r="B9" s="1" t="s">
        <v>1</v>
      </c>
      <c r="C9" s="1" t="s">
        <v>2</v>
      </c>
      <c r="D9" s="27" t="s">
        <v>3</v>
      </c>
      <c r="E9" s="27" t="s">
        <v>4</v>
      </c>
      <c r="F9" s="27" t="s">
        <v>5</v>
      </c>
      <c r="G9" s="27" t="s">
        <v>6</v>
      </c>
      <c r="H9" s="27" t="s">
        <v>7</v>
      </c>
      <c r="I9" s="27" t="s">
        <v>8</v>
      </c>
      <c r="J9" s="27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45" x14ac:dyDescent="0.25">
      <c r="A10" s="1" t="s">
        <v>122</v>
      </c>
      <c r="B10" s="1" t="s">
        <v>1</v>
      </c>
      <c r="C10" s="1" t="s">
        <v>2</v>
      </c>
      <c r="D10" s="25" t="str">
        <f t="shared" ref="D10:W10" si="1">CONCATENATE(D8,"_",D9)</f>
        <v>ACTIVOS_Polpaico 220</v>
      </c>
      <c r="E10" s="25" t="str">
        <f t="shared" si="1"/>
        <v>ACTIVOS_Cerro Navia 220</v>
      </c>
      <c r="F10" s="25" t="str">
        <f t="shared" si="1"/>
        <v>ACTIVOS_Chena 220</v>
      </c>
      <c r="G10" s="25" t="str">
        <f t="shared" si="1"/>
        <v>ACTIVOS_Alto Jahuel 220</v>
      </c>
      <c r="H10" s="25" t="str">
        <f t="shared" si="1"/>
        <v>ACTIVOS_Nogales 220</v>
      </c>
      <c r="I10" s="25" t="str">
        <f t="shared" si="1"/>
        <v>ACTIVOS_Quillota 220</v>
      </c>
      <c r="J10" s="25" t="str">
        <f t="shared" si="1"/>
        <v>ACTIVOS_Los Maquis 220</v>
      </c>
      <c r="K10" s="16" t="str">
        <f t="shared" si="1"/>
        <v>REACTIVOS_Polpaico 220</v>
      </c>
      <c r="L10" s="16" t="str">
        <f t="shared" si="1"/>
        <v>REACTIVOS_Cerro Navia 220</v>
      </c>
      <c r="M10" s="16" t="str">
        <f t="shared" si="1"/>
        <v>REACTIVOS_Chena 220</v>
      </c>
      <c r="N10" s="16" t="str">
        <f t="shared" si="1"/>
        <v>REACTIVOS_Alto Jahuel 220</v>
      </c>
      <c r="O10" s="16" t="str">
        <f t="shared" si="1"/>
        <v>REACTIVOS_Nogales 220</v>
      </c>
      <c r="P10" s="16" t="str">
        <f t="shared" si="1"/>
        <v>REACTIVOS_Quillota 220</v>
      </c>
      <c r="Q10" s="16" t="str">
        <f t="shared" si="1"/>
        <v>REACTIVOS_Los Maquis 220</v>
      </c>
      <c r="R10" s="15" t="str">
        <f t="shared" si="1"/>
        <v>CARGO_Polpaico 220</v>
      </c>
      <c r="S10" s="15" t="str">
        <f t="shared" si="1"/>
        <v>CARGO_Cerro Navia 220</v>
      </c>
      <c r="T10" s="15" t="str">
        <f t="shared" si="1"/>
        <v>CARGO_Chena 220</v>
      </c>
      <c r="U10" s="15" t="str">
        <f t="shared" si="1"/>
        <v>CARGO_Alto Jahuel 220</v>
      </c>
      <c r="V10" s="15" t="str">
        <f t="shared" si="1"/>
        <v>CARGO_Nogales 220</v>
      </c>
      <c r="W10" s="15" t="str">
        <f t="shared" si="1"/>
        <v>CARGO_Quillota 220</v>
      </c>
      <c r="X10" s="15" t="str">
        <f t="shared" ref="X10" si="2">CONCATENATE(X8,"_",X9)</f>
        <v>CARGO_Los Maquis 220</v>
      </c>
      <c r="Y10" s="32" t="s">
        <v>126</v>
      </c>
      <c r="Z10" s="32" t="s">
        <v>127</v>
      </c>
      <c r="AA10" s="32" t="s">
        <v>128</v>
      </c>
      <c r="AB10" s="32" t="s">
        <v>129</v>
      </c>
      <c r="AC10" s="32" t="s">
        <v>130</v>
      </c>
      <c r="AD10" s="32" t="s">
        <v>131</v>
      </c>
      <c r="AE10" s="32" t="s">
        <v>132</v>
      </c>
      <c r="AF10" s="34" t="s">
        <v>133</v>
      </c>
      <c r="AG10" s="34" t="s">
        <v>134</v>
      </c>
      <c r="AH10" s="34" t="s">
        <v>135</v>
      </c>
      <c r="AI10" s="34" t="s">
        <v>136</v>
      </c>
      <c r="AJ10" s="34" t="s">
        <v>137</v>
      </c>
      <c r="AK10" s="34" t="s">
        <v>138</v>
      </c>
      <c r="AL10" s="34" t="s">
        <v>139</v>
      </c>
      <c r="AM10" s="34" t="s">
        <v>140</v>
      </c>
      <c r="AN10" s="34" t="s">
        <v>141</v>
      </c>
      <c r="AO10" s="34" t="s">
        <v>142</v>
      </c>
      <c r="AP10" s="34" t="s">
        <v>143</v>
      </c>
      <c r="AQ10" s="34" t="s">
        <v>144</v>
      </c>
      <c r="AR10" s="34" t="s">
        <v>145</v>
      </c>
      <c r="AS10" s="34" t="s">
        <v>146</v>
      </c>
    </row>
    <row r="11" spans="1:45" x14ac:dyDescent="0.25">
      <c r="A11" s="2">
        <v>44348</v>
      </c>
      <c r="B11" s="21">
        <v>1</v>
      </c>
      <c r="C11" s="17" t="str">
        <f>CONCATENATE(A11,"_",B11)</f>
        <v>44348_1</v>
      </c>
      <c r="D11" s="19">
        <v>153.01503070319185</v>
      </c>
      <c r="E11" s="19">
        <v>194.43259814048344</v>
      </c>
      <c r="F11" s="19">
        <v>419.6757181978291</v>
      </c>
      <c r="G11" s="19">
        <v>210.61341445740072</v>
      </c>
      <c r="H11" s="19">
        <v>0.20477546397912938</v>
      </c>
      <c r="I11" s="19">
        <v>2.1453438130896543</v>
      </c>
      <c r="J11" s="19">
        <v>0.47572156190212705</v>
      </c>
      <c r="K11" s="19">
        <v>-51.327475263246043</v>
      </c>
      <c r="L11" s="19">
        <v>-56.09956997571873</v>
      </c>
      <c r="M11" s="19">
        <v>-117.42035375057441</v>
      </c>
      <c r="N11" s="19">
        <v>-65.968947764816136</v>
      </c>
      <c r="O11" s="19">
        <v>-2.023962026569464E-2</v>
      </c>
      <c r="P11" s="19">
        <v>-0.46583455494193832</v>
      </c>
      <c r="Q11" s="19">
        <v>-5.7192906953711702E-2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  <c r="Y11" s="31">
        <f>+K11/D11</f>
        <v>-0.33544074086948744</v>
      </c>
      <c r="Z11" s="31">
        <f t="shared" ref="Z11:AE11" si="9">+L11/E11</f>
        <v>-0.28852965249780332</v>
      </c>
      <c r="AA11" s="31">
        <f t="shared" si="9"/>
        <v>-0.27978829524567378</v>
      </c>
      <c r="AB11" s="31">
        <f t="shared" si="9"/>
        <v>-0.31322291571394284</v>
      </c>
      <c r="AC11" s="31">
        <f t="shared" si="9"/>
        <v>-9.8838112107793599E-2</v>
      </c>
      <c r="AD11" s="31">
        <f t="shared" si="9"/>
        <v>-0.21713748262618035</v>
      </c>
      <c r="AE11" s="31">
        <f t="shared" si="9"/>
        <v>-0.12022349107959569</v>
      </c>
      <c r="AF11" s="31">
        <f>+IF(Y11&gt;20%,Y11,0)</f>
        <v>0</v>
      </c>
      <c r="AG11" s="31">
        <f t="shared" ref="AG11:AL11" si="10">+IF(Z11&gt;20%,Z11,0)</f>
        <v>0</v>
      </c>
      <c r="AH11" s="31">
        <f t="shared" si="10"/>
        <v>0</v>
      </c>
      <c r="AI11" s="31">
        <f t="shared" si="10"/>
        <v>0</v>
      </c>
      <c r="AJ11" s="31">
        <f t="shared" si="10"/>
        <v>0</v>
      </c>
      <c r="AK11" s="31">
        <f t="shared" si="10"/>
        <v>0</v>
      </c>
      <c r="AL11" s="31">
        <f t="shared" si="10"/>
        <v>0</v>
      </c>
      <c r="AM11">
        <f>+IF(AND(AF11&gt;0.2,AF11&lt;=0.3),(K11-((D11*20)/100))*$AO$5,IF(AND(AF11&gt;0.3,AF11&lt;=0.4),(D11*30/100-D11*20/100)*$AO$5+(K11-D11*30/100)*$AP$5,IF(AND(AF11&gt;0.4,AF11&lt;=0.5),(D11*30/100-D11*20/100)*$AO$5+(D11*40/100-D11*30/100)*$AP$5+(K11-D11*40/100)*$AQ$5,0)))</f>
        <v>0</v>
      </c>
      <c r="AN11">
        <f t="shared" ref="AN11:AP11" si="11">+IF(AND(AG11&gt;0.2,AG11&lt;=0.3),(L11-((E11*20)/100))*$AO$5,IF(AND(AG11&gt;0.3,AG11&lt;=0.4),(E11*30/100-E11*20/100)*$AO$5+(L11-E11*30/100)*$AP$5,IF(AND(AG11&gt;0.4,AG11&lt;=0.5),(E11*30/100-E11*20/100)*$AO$5+(E11*40/100-E11*30/100)*$AP$5+(L11-E11*40/100)*$AQ$5,0)))</f>
        <v>0</v>
      </c>
      <c r="AO11">
        <f t="shared" si="11"/>
        <v>0</v>
      </c>
      <c r="AP11">
        <f t="shared" si="11"/>
        <v>0</v>
      </c>
      <c r="AQ11">
        <f>+IF(AND(AJ11&gt;0.2,AJ11&lt;=0.3),(O11-((H11*20)/100))*$AO$5,IF(AND(AJ11&gt;0.3,AJ11&lt;=0.4),(H11*30/100-H11*20/100)*$AO$5+(O11-H11*30/100)*$AP$5,IF(AND(AJ11&gt;0.4,AJ11&lt;=0.5),(H11*30/100-H11*20/100)*$AO$5+(H11*40/100-H11*30/100)*$AP$5+(O11-H11*40/100)*$AQ$5,0)))</f>
        <v>0</v>
      </c>
      <c r="AR11">
        <f t="shared" ref="AR11:AS11" si="12">+IF(AND(AK11&gt;0.2,AK11&lt;=0.3),(P11-((I11*20)/100))*$AO$5,IF(AND(AK11&gt;0.3,AK11&lt;=0.4),(I11*30/100-I11*20/100)*$AO$5+(P11-I11*30/100)*$AP$5,IF(AND(AK11&gt;0.4,AK11&lt;=0.5),(I11*30/100-I11*20/100)*$AO$5+(I11*40/100-I11*30/100)*$AP$5+(P11-I11*40/100)*$AQ$5,0)))</f>
        <v>0</v>
      </c>
      <c r="AS11">
        <f t="shared" si="12"/>
        <v>0</v>
      </c>
    </row>
    <row r="12" spans="1:45" x14ac:dyDescent="0.25">
      <c r="A12" s="2">
        <v>44348</v>
      </c>
      <c r="B12" s="21">
        <v>2</v>
      </c>
      <c r="C12" s="17" t="str">
        <f t="shared" ref="C12:C75" si="13">CONCATENATE(A12,"_",B12)</f>
        <v>44348_2</v>
      </c>
      <c r="D12" s="19">
        <v>134.09262010491082</v>
      </c>
      <c r="E12" s="19">
        <v>167.88803187501588</v>
      </c>
      <c r="F12" s="19">
        <v>359.36678771108808</v>
      </c>
      <c r="G12" s="19">
        <v>181.49552062681988</v>
      </c>
      <c r="H12" s="19">
        <v>0.18543714252834698</v>
      </c>
      <c r="I12" s="19">
        <v>1.8653468436329754</v>
      </c>
      <c r="J12" s="19">
        <v>0.43323016376093459</v>
      </c>
      <c r="K12" s="19">
        <v>-39.285885623045331</v>
      </c>
      <c r="L12" s="19">
        <v>-40.251181370252837</v>
      </c>
      <c r="M12" s="19">
        <v>-83.198086716714741</v>
      </c>
      <c r="N12" s="19">
        <v>-47.303480322387458</v>
      </c>
      <c r="O12" s="19">
        <v>-1.7888970862088009E-2</v>
      </c>
      <c r="P12" s="19">
        <v>-0.34710942928540522</v>
      </c>
      <c r="Q12" s="19">
        <v>-5.1847156133171202E-2</v>
      </c>
      <c r="R12" s="3">
        <f t="shared" ref="R12:R74" si="14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  <c r="Y12" s="31">
        <f t="shared" ref="Y12:Y75" si="15">+K12/D12</f>
        <v>-0.29297574760124012</v>
      </c>
      <c r="Z12" s="31">
        <f t="shared" ref="Z12:Z75" si="16">+L12/E12</f>
        <v>-0.23975015324628857</v>
      </c>
      <c r="AA12" s="31">
        <f t="shared" ref="AA12:AA75" si="17">+M12/F12</f>
        <v>-0.23151300999913663</v>
      </c>
      <c r="AB12" s="31">
        <f t="shared" ref="AB12:AB75" si="18">+N12/G12</f>
        <v>-0.26063166825835893</v>
      </c>
      <c r="AC12" s="31">
        <f t="shared" ref="AC12:AC75" si="19">+O12/H12</f>
        <v>-9.6469189603444194E-2</v>
      </c>
      <c r="AD12" s="31">
        <f t="shared" ref="AD12:AD75" si="20">+P12/I12</f>
        <v>-0.18608304963240513</v>
      </c>
      <c r="AE12" s="31">
        <f t="shared" ref="AE12:AE75" si="21">+Q12/J12</f>
        <v>-0.11967577622730244</v>
      </c>
      <c r="AF12" s="31">
        <f t="shared" ref="AF12:AF75" si="22">+IF(Y12&gt;20%,Y12,0)</f>
        <v>0</v>
      </c>
      <c r="AG12" s="31">
        <f t="shared" ref="AG12:AG75" si="23">+IF(Z12&gt;20%,Z12,0)</f>
        <v>0</v>
      </c>
      <c r="AH12" s="31">
        <f t="shared" ref="AH12:AH75" si="24">+IF(AA12&gt;20%,AA12,0)</f>
        <v>0</v>
      </c>
      <c r="AI12" s="31">
        <f t="shared" ref="AI12:AI75" si="25">+IF(AB12&gt;20%,AB12,0)</f>
        <v>0</v>
      </c>
      <c r="AJ12" s="31">
        <f t="shared" ref="AJ12:AJ75" si="26">+IF(AC12&gt;20%,AC12,0)</f>
        <v>0</v>
      </c>
      <c r="AK12" s="31">
        <f t="shared" ref="AK12:AK75" si="27">+IF(AD12&gt;20%,AD12,0)</f>
        <v>0</v>
      </c>
      <c r="AL12" s="31">
        <f t="shared" ref="AL12:AL75" si="28">+IF(AE12&gt;20%,AE12,0)</f>
        <v>0</v>
      </c>
      <c r="AM12">
        <f t="shared" ref="AM12:AM75" si="29">+IF(AND(AF12&gt;0.2,AF12&lt;=0.3),(K12-((D12*20)/100))*$AO$5,IF(AND(AF12&gt;0.3,AF12&lt;=0.4),(D12*30/100-D12*20/100)*$AO$5+(K12-D12*30/100)*$AP$5,IF(AND(AF12&gt;0.4,AF12&lt;=0.5),(D12*30/100-D12*20/100)*$AO$5+(D12*40/100-D12*30/100)*$AP$5+(K12-D12*40/100)*$AQ$5,0)))</f>
        <v>0</v>
      </c>
      <c r="AN12">
        <f t="shared" ref="AN12:AN75" si="30">+IF(AND(AG12&gt;0.2,AG12&lt;=0.3),(L12-((E12*20)/100))*$AO$5,IF(AND(AG12&gt;0.3,AG12&lt;=0.4),(E12*30/100-E12*20/100)*$AO$5+(L12-E12*30/100)*$AP$5,IF(AND(AG12&gt;0.4,AG12&lt;=0.5),(E12*30/100-E12*20/100)*$AO$5+(E12*40/100-E12*30/100)*$AP$5+(L12-E12*40/100)*$AQ$5,0)))</f>
        <v>0</v>
      </c>
      <c r="AO12">
        <f t="shared" ref="AO12:AO75" si="31">+IF(AND(AH12&gt;0.2,AH12&lt;=0.3),(M12-((F12*20)/100))*$AO$5,IF(AND(AH12&gt;0.3,AH12&lt;=0.4),(F12*30/100-F12*20/100)*$AO$5+(M12-F12*30/100)*$AP$5,IF(AND(AH12&gt;0.4,AH12&lt;=0.5),(F12*30/100-F12*20/100)*$AO$5+(F12*40/100-F12*30/100)*$AP$5+(M12-F12*40/100)*$AQ$5,0)))</f>
        <v>0</v>
      </c>
      <c r="AP12">
        <f t="shared" ref="AP12:AP75" si="32">+IF(AND(AI12&gt;0.2,AI12&lt;=0.3),(N12-((G12*20)/100))*$AO$5,IF(AND(AI12&gt;0.3,AI12&lt;=0.4),(G12*30/100-G12*20/100)*$AO$5+(N12-G12*30/100)*$AP$5,IF(AND(AI12&gt;0.4,AI12&lt;=0.5),(G12*30/100-G12*20/100)*$AO$5+(G12*40/100-G12*30/100)*$AP$5+(N12-G12*40/100)*$AQ$5,0)))</f>
        <v>0</v>
      </c>
      <c r="AQ12">
        <f t="shared" ref="AQ12:AQ75" si="33">+IF(AND(AJ12&gt;0.2,AJ12&lt;=0.3),(O12-((H12*20)/100))*$AO$5,IF(AND(AJ12&gt;0.3,AJ12&lt;=0.4),(H12*30/100-H12*20/100)*$AO$5+(O12-H12*30/100)*$AP$5,IF(AND(AJ12&gt;0.4,AJ12&lt;=0.5),(H12*30/100-H12*20/100)*$AO$5+(H12*40/100-H12*30/100)*$AP$5+(O12-H12*40/100)*$AQ$5,0)))</f>
        <v>0</v>
      </c>
      <c r="AR12">
        <f t="shared" ref="AR12:AR75" si="34">+IF(AND(AK12&gt;0.2,AK12&lt;=0.3),(P12-((I12*20)/100))*$AO$5,IF(AND(AK12&gt;0.3,AK12&lt;=0.4),(I12*30/100-I12*20/100)*$AO$5+(P12-I12*30/100)*$AP$5,IF(AND(AK12&gt;0.4,AK12&lt;=0.5),(I12*30/100-I12*20/100)*$AO$5+(I12*40/100-I12*30/100)*$AP$5+(P12-I12*40/100)*$AQ$5,0)))</f>
        <v>0</v>
      </c>
      <c r="AS12">
        <f t="shared" ref="AS12:AS75" si="35">+IF(AND(AL12&gt;0.2,AL12&lt;=0.3),(Q12-((J12*20)/100))*$AO$5,IF(AND(AL12&gt;0.3,AL12&lt;=0.4),(J12*30/100-J12*20/100)*$AO$5+(Q12-J12*30/100)*$AP$5,IF(AND(AL12&gt;0.4,AL12&lt;=0.5),(J12*30/100-J12*20/100)*$AO$5+(J12*40/100-J12*30/100)*$AP$5+(Q12-J12*40/100)*$AQ$5,0)))</f>
        <v>0</v>
      </c>
    </row>
    <row r="13" spans="1:45" x14ac:dyDescent="0.25">
      <c r="A13" s="2">
        <v>44348</v>
      </c>
      <c r="B13" s="21">
        <v>3</v>
      </c>
      <c r="C13" s="17" t="str">
        <f t="shared" si="13"/>
        <v>44348_3</v>
      </c>
      <c r="D13" s="19">
        <v>123.74896910276119</v>
      </c>
      <c r="E13" s="19">
        <v>152.98165248987101</v>
      </c>
      <c r="F13" s="19">
        <v>325.33700019593715</v>
      </c>
      <c r="G13" s="19">
        <v>165.83281693999058</v>
      </c>
      <c r="H13" s="19">
        <v>0.1697566138028154</v>
      </c>
      <c r="I13" s="19">
        <v>1.6938015205841581</v>
      </c>
      <c r="J13" s="19">
        <v>0.39870643581128196</v>
      </c>
      <c r="K13" s="19">
        <v>-36.895560067220174</v>
      </c>
      <c r="L13" s="19">
        <v>-37.45491149497898</v>
      </c>
      <c r="M13" s="19">
        <v>-77.076569786168946</v>
      </c>
      <c r="N13" s="19">
        <v>-43.634336303233908</v>
      </c>
      <c r="O13" s="19">
        <v>-2.239929135997613E-2</v>
      </c>
      <c r="P13" s="19">
        <v>-0.33643902016602883</v>
      </c>
      <c r="Q13" s="19">
        <v>-6.2493066651644717E-2</v>
      </c>
      <c r="R13" s="3">
        <f t="shared" si="14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  <c r="Y13" s="31">
        <f t="shared" si="15"/>
        <v>-0.29814842365742933</v>
      </c>
      <c r="Z13" s="31">
        <f t="shared" si="16"/>
        <v>-0.24483270304233959</v>
      </c>
      <c r="AA13" s="31">
        <f t="shared" si="17"/>
        <v>-0.23691301554925781</v>
      </c>
      <c r="AB13" s="31">
        <f t="shared" si="18"/>
        <v>-0.26312244529394768</v>
      </c>
      <c r="AC13" s="31">
        <f t="shared" si="19"/>
        <v>-0.1319494472597959</v>
      </c>
      <c r="AD13" s="31">
        <f t="shared" si="20"/>
        <v>-0.1986295419371201</v>
      </c>
      <c r="AE13" s="31">
        <f t="shared" si="21"/>
        <v>-0.15673954829568965</v>
      </c>
      <c r="AF13" s="31">
        <f t="shared" si="22"/>
        <v>0</v>
      </c>
      <c r="AG13" s="31">
        <f t="shared" si="23"/>
        <v>0</v>
      </c>
      <c r="AH13" s="31">
        <f t="shared" si="24"/>
        <v>0</v>
      </c>
      <c r="AI13" s="31">
        <f t="shared" si="25"/>
        <v>0</v>
      </c>
      <c r="AJ13" s="31">
        <f t="shared" si="26"/>
        <v>0</v>
      </c>
      <c r="AK13" s="31">
        <f t="shared" si="27"/>
        <v>0</v>
      </c>
      <c r="AL13" s="31">
        <f t="shared" si="28"/>
        <v>0</v>
      </c>
      <c r="AM13">
        <f t="shared" si="29"/>
        <v>0</v>
      </c>
      <c r="AN13">
        <f t="shared" si="30"/>
        <v>0</v>
      </c>
      <c r="AO13">
        <f t="shared" si="31"/>
        <v>0</v>
      </c>
      <c r="AP13">
        <f t="shared" si="32"/>
        <v>0</v>
      </c>
      <c r="AQ13">
        <f t="shared" si="33"/>
        <v>0</v>
      </c>
      <c r="AR13">
        <f t="shared" si="34"/>
        <v>0</v>
      </c>
      <c r="AS13">
        <f t="shared" si="35"/>
        <v>0</v>
      </c>
    </row>
    <row r="14" spans="1:45" x14ac:dyDescent="0.25">
      <c r="A14" s="2">
        <v>44348</v>
      </c>
      <c r="B14" s="21">
        <v>4</v>
      </c>
      <c r="C14" s="17" t="str">
        <f t="shared" si="13"/>
        <v>44348_4</v>
      </c>
      <c r="D14" s="19">
        <v>118.68363467711612</v>
      </c>
      <c r="E14" s="19">
        <v>145.71733660911065</v>
      </c>
      <c r="F14" s="19">
        <v>308.54714630716308</v>
      </c>
      <c r="G14" s="19">
        <v>157.94937240605157</v>
      </c>
      <c r="H14" s="19">
        <v>0.16110906181943155</v>
      </c>
      <c r="I14" s="19">
        <v>1.6110590061694625</v>
      </c>
      <c r="J14" s="19">
        <v>0.37906891238636509</v>
      </c>
      <c r="K14" s="19">
        <v>-37.208339885626543</v>
      </c>
      <c r="L14" s="19">
        <v>-37.656826408924957</v>
      </c>
      <c r="M14" s="19">
        <v>-77.696173372332822</v>
      </c>
      <c r="N14" s="19">
        <v>-44.088814315665992</v>
      </c>
      <c r="O14" s="19">
        <v>-3.3434719189477657E-2</v>
      </c>
      <c r="P14" s="19">
        <v>-0.35284436550719755</v>
      </c>
      <c r="Q14" s="19">
        <v>-8.8371450182142847E-2</v>
      </c>
      <c r="R14" s="3">
        <f t="shared" si="14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  <c r="Y14" s="31">
        <f t="shared" si="15"/>
        <v>-0.31350859776795187</v>
      </c>
      <c r="Z14" s="31">
        <f t="shared" si="16"/>
        <v>-0.25842379009396849</v>
      </c>
      <c r="AA14" s="31">
        <f t="shared" si="17"/>
        <v>-0.25181297024534843</v>
      </c>
      <c r="AB14" s="31">
        <f t="shared" si="18"/>
        <v>-0.27913257041834755</v>
      </c>
      <c r="AC14" s="31">
        <f t="shared" si="19"/>
        <v>-0.20752848295368237</v>
      </c>
      <c r="AD14" s="31">
        <f t="shared" si="20"/>
        <v>-0.21901393068534381</v>
      </c>
      <c r="AE14" s="31">
        <f t="shared" si="21"/>
        <v>-0.23312766437589177</v>
      </c>
      <c r="AF14" s="31">
        <f t="shared" si="22"/>
        <v>0</v>
      </c>
      <c r="AG14" s="31">
        <f t="shared" si="23"/>
        <v>0</v>
      </c>
      <c r="AH14" s="31">
        <f t="shared" si="24"/>
        <v>0</v>
      </c>
      <c r="AI14" s="31">
        <f t="shared" si="25"/>
        <v>0</v>
      </c>
      <c r="AJ14" s="31">
        <f t="shared" si="26"/>
        <v>0</v>
      </c>
      <c r="AK14" s="31">
        <f t="shared" si="27"/>
        <v>0</v>
      </c>
      <c r="AL14" s="31">
        <f t="shared" si="28"/>
        <v>0</v>
      </c>
      <c r="AM14">
        <f t="shared" si="29"/>
        <v>0</v>
      </c>
      <c r="AN14">
        <f t="shared" si="30"/>
        <v>0</v>
      </c>
      <c r="AO14">
        <f t="shared" si="31"/>
        <v>0</v>
      </c>
      <c r="AP14">
        <f t="shared" si="32"/>
        <v>0</v>
      </c>
      <c r="AQ14">
        <f t="shared" si="33"/>
        <v>0</v>
      </c>
      <c r="AR14">
        <f t="shared" si="34"/>
        <v>0</v>
      </c>
      <c r="AS14">
        <f t="shared" si="35"/>
        <v>0</v>
      </c>
    </row>
    <row r="15" spans="1:45" x14ac:dyDescent="0.25">
      <c r="A15" s="2">
        <v>44348</v>
      </c>
      <c r="B15" s="21">
        <v>5</v>
      </c>
      <c r="C15" s="17" t="str">
        <f t="shared" si="13"/>
        <v>44348_5</v>
      </c>
      <c r="D15" s="19">
        <v>116.71514919637789</v>
      </c>
      <c r="E15" s="19">
        <v>143.09530664325729</v>
      </c>
      <c r="F15" s="19">
        <v>302.6976587847825</v>
      </c>
      <c r="G15" s="19">
        <v>154.89326361231255</v>
      </c>
      <c r="H15" s="19">
        <v>0.17204236955467619</v>
      </c>
      <c r="I15" s="19">
        <v>1.5903589483333835</v>
      </c>
      <c r="J15" s="19">
        <v>0.40452038967872717</v>
      </c>
      <c r="K15" s="19">
        <v>-37.370296499189081</v>
      </c>
      <c r="L15" s="19">
        <v>-37.694539828688754</v>
      </c>
      <c r="M15" s="19">
        <v>-77.744247759302439</v>
      </c>
      <c r="N15" s="19">
        <v>-44.117908734133991</v>
      </c>
      <c r="O15" s="19">
        <v>-2.1125589676417228E-2</v>
      </c>
      <c r="P15" s="19">
        <v>-0.34107423581810359</v>
      </c>
      <c r="Q15" s="19">
        <v>-6.0120326450059894E-2</v>
      </c>
      <c r="R15" s="3">
        <f t="shared" si="14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  <c r="Y15" s="31">
        <f t="shared" si="15"/>
        <v>-0.32018377011464094</v>
      </c>
      <c r="Z15" s="31">
        <f t="shared" si="16"/>
        <v>-0.26342261470994888</v>
      </c>
      <c r="AA15" s="31">
        <f t="shared" si="17"/>
        <v>-0.25683795530965259</v>
      </c>
      <c r="AB15" s="31">
        <f t="shared" si="18"/>
        <v>-0.28482780790621182</v>
      </c>
      <c r="AC15" s="31">
        <f t="shared" si="19"/>
        <v>-0.12279294763900224</v>
      </c>
      <c r="AD15" s="31">
        <f t="shared" si="20"/>
        <v>-0.21446368203576449</v>
      </c>
      <c r="AE15" s="31">
        <f t="shared" si="21"/>
        <v>-0.14862125120023706</v>
      </c>
      <c r="AF15" s="31">
        <f t="shared" si="22"/>
        <v>0</v>
      </c>
      <c r="AG15" s="31">
        <f t="shared" si="23"/>
        <v>0</v>
      </c>
      <c r="AH15" s="31">
        <f t="shared" si="24"/>
        <v>0</v>
      </c>
      <c r="AI15" s="31">
        <f t="shared" si="25"/>
        <v>0</v>
      </c>
      <c r="AJ15" s="31">
        <f t="shared" si="26"/>
        <v>0</v>
      </c>
      <c r="AK15" s="31">
        <f t="shared" si="27"/>
        <v>0</v>
      </c>
      <c r="AL15" s="31">
        <f t="shared" si="28"/>
        <v>0</v>
      </c>
      <c r="AM15">
        <f t="shared" si="29"/>
        <v>0</v>
      </c>
      <c r="AN15">
        <f t="shared" si="30"/>
        <v>0</v>
      </c>
      <c r="AO15">
        <f t="shared" si="31"/>
        <v>0</v>
      </c>
      <c r="AP15">
        <f t="shared" si="32"/>
        <v>0</v>
      </c>
      <c r="AQ15">
        <f t="shared" si="33"/>
        <v>0</v>
      </c>
      <c r="AR15">
        <f t="shared" si="34"/>
        <v>0</v>
      </c>
      <c r="AS15">
        <f t="shared" si="35"/>
        <v>0</v>
      </c>
    </row>
    <row r="16" spans="1:45" x14ac:dyDescent="0.25">
      <c r="A16" s="2">
        <v>44348</v>
      </c>
      <c r="B16" s="21">
        <v>6</v>
      </c>
      <c r="C16" s="17" t="str">
        <f t="shared" si="13"/>
        <v>44348_6</v>
      </c>
      <c r="D16" s="19">
        <v>119.72172824022132</v>
      </c>
      <c r="E16" s="19">
        <v>146.98629904534701</v>
      </c>
      <c r="F16" s="19">
        <v>311.28677579082455</v>
      </c>
      <c r="G16" s="19">
        <v>158.66167447579943</v>
      </c>
      <c r="H16" s="19">
        <v>0.17264026855090711</v>
      </c>
      <c r="I16" s="19">
        <v>1.6421265216836356</v>
      </c>
      <c r="J16" s="19">
        <v>0.40629251509710129</v>
      </c>
      <c r="K16" s="19">
        <v>-36.691270997087415</v>
      </c>
      <c r="L16" s="19">
        <v>-37.454584456030808</v>
      </c>
      <c r="M16" s="19">
        <v>-77.333305840790686</v>
      </c>
      <c r="N16" s="19">
        <v>-43.509245796296497</v>
      </c>
      <c r="O16" s="19">
        <v>-1.8978683884125151E-2</v>
      </c>
      <c r="P16" s="19">
        <v>-0.33696921286644338</v>
      </c>
      <c r="Q16" s="19">
        <v>-5.4586531902117708E-2</v>
      </c>
      <c r="R16" s="3">
        <f t="shared" si="14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  <c r="Y16" s="31">
        <f t="shared" si="15"/>
        <v>-0.30647127748996805</v>
      </c>
      <c r="Z16" s="31">
        <f t="shared" si="16"/>
        <v>-0.25481684142870775</v>
      </c>
      <c r="AA16" s="31">
        <f t="shared" si="17"/>
        <v>-0.24843106696172781</v>
      </c>
      <c r="AB16" s="31">
        <f t="shared" si="18"/>
        <v>-0.27422656378767096</v>
      </c>
      <c r="AC16" s="31">
        <f t="shared" si="19"/>
        <v>-0.10993196456091489</v>
      </c>
      <c r="AD16" s="31">
        <f t="shared" si="20"/>
        <v>-0.20520295386311427</v>
      </c>
      <c r="AE16" s="31">
        <f t="shared" si="21"/>
        <v>-0.1343527873977001</v>
      </c>
      <c r="AF16" s="31">
        <f t="shared" si="22"/>
        <v>0</v>
      </c>
      <c r="AG16" s="31">
        <f t="shared" si="23"/>
        <v>0</v>
      </c>
      <c r="AH16" s="31">
        <f t="shared" si="24"/>
        <v>0</v>
      </c>
      <c r="AI16" s="31">
        <f t="shared" si="25"/>
        <v>0</v>
      </c>
      <c r="AJ16" s="31">
        <f t="shared" si="26"/>
        <v>0</v>
      </c>
      <c r="AK16" s="31">
        <f t="shared" si="27"/>
        <v>0</v>
      </c>
      <c r="AL16" s="31">
        <f t="shared" si="28"/>
        <v>0</v>
      </c>
      <c r="AM16">
        <f t="shared" si="29"/>
        <v>0</v>
      </c>
      <c r="AN16">
        <f t="shared" si="30"/>
        <v>0</v>
      </c>
      <c r="AO16">
        <f t="shared" si="31"/>
        <v>0</v>
      </c>
      <c r="AP16">
        <f t="shared" si="32"/>
        <v>0</v>
      </c>
      <c r="AQ16">
        <f t="shared" si="33"/>
        <v>0</v>
      </c>
      <c r="AR16">
        <f t="shared" si="34"/>
        <v>0</v>
      </c>
      <c r="AS16">
        <f t="shared" si="35"/>
        <v>0</v>
      </c>
    </row>
    <row r="17" spans="1:45" x14ac:dyDescent="0.25">
      <c r="A17" s="2">
        <v>44348</v>
      </c>
      <c r="B17" s="21">
        <v>7</v>
      </c>
      <c r="C17" s="17" t="str">
        <f t="shared" si="13"/>
        <v>44348_7</v>
      </c>
      <c r="D17" s="19">
        <v>133.51098316937001</v>
      </c>
      <c r="E17" s="19">
        <v>163.46596887705027</v>
      </c>
      <c r="F17" s="19">
        <v>346.78972047261436</v>
      </c>
      <c r="G17" s="19">
        <v>177.73194605784289</v>
      </c>
      <c r="H17" s="19">
        <v>0.18142268712848295</v>
      </c>
      <c r="I17" s="19">
        <v>1.8048980962699714</v>
      </c>
      <c r="J17" s="19">
        <v>0.42387874195989161</v>
      </c>
      <c r="K17" s="19">
        <v>-38.540593226867387</v>
      </c>
      <c r="L17" s="19">
        <v>-41.371423654776734</v>
      </c>
      <c r="M17" s="19">
        <v>-85.740805394872297</v>
      </c>
      <c r="N17" s="19">
        <v>-46.831983799460986</v>
      </c>
      <c r="O17" s="19">
        <v>-2.0562378181021072E-2</v>
      </c>
      <c r="P17" s="19">
        <v>-0.3725713205490872</v>
      </c>
      <c r="Q17" s="19">
        <v>-5.7508861231638217E-2</v>
      </c>
      <c r="R17" s="3">
        <f t="shared" si="14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  <c r="Y17" s="31">
        <f t="shared" si="15"/>
        <v>-0.28866983308762978</v>
      </c>
      <c r="Z17" s="31">
        <f t="shared" si="16"/>
        <v>-0.25308890859047212</v>
      </c>
      <c r="AA17" s="31">
        <f t="shared" si="17"/>
        <v>-0.24724148477648766</v>
      </c>
      <c r="AB17" s="31">
        <f t="shared" si="18"/>
        <v>-0.26349783951737921</v>
      </c>
      <c r="AC17" s="31">
        <f t="shared" si="19"/>
        <v>-0.11333961869090201</v>
      </c>
      <c r="AD17" s="31">
        <f t="shared" si="20"/>
        <v>-0.20642235776027937</v>
      </c>
      <c r="AE17" s="31">
        <f t="shared" si="21"/>
        <v>-0.13567290722279213</v>
      </c>
      <c r="AF17" s="31">
        <f t="shared" si="22"/>
        <v>0</v>
      </c>
      <c r="AG17" s="31">
        <f t="shared" si="23"/>
        <v>0</v>
      </c>
      <c r="AH17" s="31">
        <f t="shared" si="24"/>
        <v>0</v>
      </c>
      <c r="AI17" s="31">
        <f t="shared" si="25"/>
        <v>0</v>
      </c>
      <c r="AJ17" s="31">
        <f t="shared" si="26"/>
        <v>0</v>
      </c>
      <c r="AK17" s="31">
        <f t="shared" si="27"/>
        <v>0</v>
      </c>
      <c r="AL17" s="31">
        <f t="shared" si="28"/>
        <v>0</v>
      </c>
      <c r="AM17">
        <f t="shared" si="29"/>
        <v>0</v>
      </c>
      <c r="AN17">
        <f t="shared" si="30"/>
        <v>0</v>
      </c>
      <c r="AO17">
        <f t="shared" si="31"/>
        <v>0</v>
      </c>
      <c r="AP17">
        <f t="shared" si="32"/>
        <v>0</v>
      </c>
      <c r="AQ17">
        <f t="shared" si="33"/>
        <v>0</v>
      </c>
      <c r="AR17">
        <f t="shared" si="34"/>
        <v>0</v>
      </c>
      <c r="AS17">
        <f t="shared" si="35"/>
        <v>0</v>
      </c>
    </row>
    <row r="18" spans="1:45" x14ac:dyDescent="0.25">
      <c r="A18" s="2">
        <v>44348</v>
      </c>
      <c r="B18" s="21">
        <v>8</v>
      </c>
      <c r="C18" s="17" t="str">
        <f t="shared" si="13"/>
        <v>44348_8</v>
      </c>
      <c r="D18" s="19">
        <v>162.63324635572184</v>
      </c>
      <c r="E18" s="19">
        <v>195.64463536413388</v>
      </c>
      <c r="F18" s="19">
        <v>413.69559220992932</v>
      </c>
      <c r="G18" s="19">
        <v>216.48434177408197</v>
      </c>
      <c r="H18" s="19">
        <v>0.17716703001610529</v>
      </c>
      <c r="I18" s="19">
        <v>2.1311972402953168</v>
      </c>
      <c r="J18" s="19">
        <v>0.41184667112999485</v>
      </c>
      <c r="K18" s="19">
        <v>-44.287624634750998</v>
      </c>
      <c r="L18" s="19">
        <v>-48.023697795271332</v>
      </c>
      <c r="M18" s="19">
        <v>-101.34621926484084</v>
      </c>
      <c r="N18" s="19">
        <v>-56.224691832365522</v>
      </c>
      <c r="O18" s="19">
        <v>-3.3339473499566272E-2</v>
      </c>
      <c r="P18" s="19">
        <v>-0.40848848580144992</v>
      </c>
      <c r="Q18" s="19">
        <v>-8.6280659560463588E-2</v>
      </c>
      <c r="R18" s="3">
        <f t="shared" si="14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  <c r="Y18" s="31">
        <f t="shared" si="15"/>
        <v>-0.27231593556143047</v>
      </c>
      <c r="Z18" s="31">
        <f t="shared" si="16"/>
        <v>-0.24546391321126493</v>
      </c>
      <c r="AA18" s="31">
        <f t="shared" si="17"/>
        <v>-0.24497775942803091</v>
      </c>
      <c r="AB18" s="31">
        <f t="shared" si="18"/>
        <v>-0.25971712952357684</v>
      </c>
      <c r="AC18" s="31">
        <f t="shared" si="19"/>
        <v>-0.18818102610026008</v>
      </c>
      <c r="AD18" s="31">
        <f t="shared" si="20"/>
        <v>-0.1916708965636828</v>
      </c>
      <c r="AE18" s="31">
        <f t="shared" si="21"/>
        <v>-0.20949704248848974</v>
      </c>
      <c r="AF18" s="31">
        <f t="shared" si="22"/>
        <v>0</v>
      </c>
      <c r="AG18" s="31">
        <f t="shared" si="23"/>
        <v>0</v>
      </c>
      <c r="AH18" s="31">
        <f t="shared" si="24"/>
        <v>0</v>
      </c>
      <c r="AI18" s="31">
        <f t="shared" si="25"/>
        <v>0</v>
      </c>
      <c r="AJ18" s="31">
        <f t="shared" si="26"/>
        <v>0</v>
      </c>
      <c r="AK18" s="31">
        <f t="shared" si="27"/>
        <v>0</v>
      </c>
      <c r="AL18" s="31">
        <f t="shared" si="28"/>
        <v>0</v>
      </c>
      <c r="AM18">
        <f t="shared" si="29"/>
        <v>0</v>
      </c>
      <c r="AN18">
        <f t="shared" si="30"/>
        <v>0</v>
      </c>
      <c r="AO18">
        <f t="shared" si="31"/>
        <v>0</v>
      </c>
      <c r="AP18">
        <f t="shared" si="32"/>
        <v>0</v>
      </c>
      <c r="AQ18">
        <f t="shared" si="33"/>
        <v>0</v>
      </c>
      <c r="AR18">
        <f t="shared" si="34"/>
        <v>0</v>
      </c>
      <c r="AS18">
        <f t="shared" si="35"/>
        <v>0</v>
      </c>
    </row>
    <row r="19" spans="1:45" x14ac:dyDescent="0.25">
      <c r="A19" s="2">
        <v>44348</v>
      </c>
      <c r="B19" s="21">
        <v>9</v>
      </c>
      <c r="C19" s="17" t="str">
        <f t="shared" si="13"/>
        <v>44348_9</v>
      </c>
      <c r="D19" s="19">
        <v>192.08362410942104</v>
      </c>
      <c r="E19" s="19">
        <v>233.7283066296317</v>
      </c>
      <c r="F19" s="19">
        <v>492.8638563528944</v>
      </c>
      <c r="G19" s="19">
        <v>255.97493044688838</v>
      </c>
      <c r="H19" s="19">
        <v>0.21373895574196891</v>
      </c>
      <c r="I19" s="19">
        <v>2.6307741550084573</v>
      </c>
      <c r="J19" s="19">
        <v>0.4953730524508686</v>
      </c>
      <c r="K19" s="19">
        <v>-36.845258545453476</v>
      </c>
      <c r="L19" s="19">
        <v>-37.539088632236783</v>
      </c>
      <c r="M19" s="19">
        <v>-81.893218168024518</v>
      </c>
      <c r="N19" s="19">
        <v>-47.286690334509856</v>
      </c>
      <c r="O19" s="19">
        <v>-5.4982766012985022E-3</v>
      </c>
      <c r="P19" s="19">
        <v>-0.22080433101366076</v>
      </c>
      <c r="Q19" s="19">
        <v>-2.3156595656105717E-2</v>
      </c>
      <c r="R19" s="3">
        <f t="shared" si="14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  <c r="Y19" s="31">
        <f t="shared" si="15"/>
        <v>-0.19181884304965247</v>
      </c>
      <c r="Z19" s="31">
        <f t="shared" si="16"/>
        <v>-0.16060993712550878</v>
      </c>
      <c r="AA19" s="31">
        <f t="shared" si="17"/>
        <v>-0.16615788947077573</v>
      </c>
      <c r="AB19" s="31">
        <f t="shared" si="18"/>
        <v>-0.18473172451675401</v>
      </c>
      <c r="AC19" s="31">
        <f t="shared" si="19"/>
        <v>-2.5724260616001891E-2</v>
      </c>
      <c r="AD19" s="31">
        <f t="shared" si="20"/>
        <v>-8.3931313751617317E-2</v>
      </c>
      <c r="AE19" s="31">
        <f t="shared" si="21"/>
        <v>-4.6745771780556035E-2</v>
      </c>
      <c r="AF19" s="31">
        <f t="shared" si="22"/>
        <v>0</v>
      </c>
      <c r="AG19" s="31">
        <f t="shared" si="23"/>
        <v>0</v>
      </c>
      <c r="AH19" s="31">
        <f t="shared" si="24"/>
        <v>0</v>
      </c>
      <c r="AI19" s="31">
        <f t="shared" si="25"/>
        <v>0</v>
      </c>
      <c r="AJ19" s="31">
        <f t="shared" si="26"/>
        <v>0</v>
      </c>
      <c r="AK19" s="31">
        <f t="shared" si="27"/>
        <v>0</v>
      </c>
      <c r="AL19" s="31">
        <f t="shared" si="28"/>
        <v>0</v>
      </c>
      <c r="AM19">
        <f t="shared" si="29"/>
        <v>0</v>
      </c>
      <c r="AN19">
        <f t="shared" si="30"/>
        <v>0</v>
      </c>
      <c r="AO19">
        <f t="shared" si="31"/>
        <v>0</v>
      </c>
      <c r="AP19">
        <f t="shared" si="32"/>
        <v>0</v>
      </c>
      <c r="AQ19">
        <f t="shared" si="33"/>
        <v>0</v>
      </c>
      <c r="AR19">
        <f t="shared" si="34"/>
        <v>0</v>
      </c>
      <c r="AS19">
        <f t="shared" si="35"/>
        <v>0</v>
      </c>
    </row>
    <row r="20" spans="1:45" x14ac:dyDescent="0.25">
      <c r="A20" s="2">
        <v>44348</v>
      </c>
      <c r="B20" s="21">
        <v>10</v>
      </c>
      <c r="C20" s="17" t="str">
        <f t="shared" si="13"/>
        <v>44348_10</v>
      </c>
      <c r="D20" s="19">
        <v>213.80702492360646</v>
      </c>
      <c r="E20" s="19">
        <v>262.20846474340044</v>
      </c>
      <c r="F20" s="19">
        <v>553.73318373601035</v>
      </c>
      <c r="G20" s="19">
        <v>286.58456767429078</v>
      </c>
      <c r="H20" s="19">
        <v>0.25713859202206724</v>
      </c>
      <c r="I20" s="19">
        <v>2.9904035022879407</v>
      </c>
      <c r="J20" s="19">
        <v>0.59328038705162645</v>
      </c>
      <c r="K20" s="19">
        <v>-31.671889566356462</v>
      </c>
      <c r="L20" s="19">
        <v>-30.483882180744402</v>
      </c>
      <c r="M20" s="19">
        <v>-68.149868843495753</v>
      </c>
      <c r="N20" s="19">
        <v>-40.754134850463224</v>
      </c>
      <c r="O20" s="19">
        <v>3.6733141225813226E-2</v>
      </c>
      <c r="P20" s="19">
        <v>-7.2678356513533451E-2</v>
      </c>
      <c r="Q20" s="19">
        <v>7.3523327912109929E-2</v>
      </c>
      <c r="R20" s="3">
        <f t="shared" si="14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0</v>
      </c>
      <c r="W20" s="3">
        <f t="shared" si="7"/>
        <v>0</v>
      </c>
      <c r="X20" s="3">
        <f t="shared" si="8"/>
        <v>0</v>
      </c>
      <c r="Y20" s="31">
        <f t="shared" si="15"/>
        <v>-0.1481330633437927</v>
      </c>
      <c r="Z20" s="31">
        <f t="shared" si="16"/>
        <v>-0.11625819254376933</v>
      </c>
      <c r="AA20" s="31">
        <f t="shared" si="17"/>
        <v>-0.1230734780669852</v>
      </c>
      <c r="AB20" s="31">
        <f t="shared" si="18"/>
        <v>-0.14220631341454901</v>
      </c>
      <c r="AC20" s="31">
        <f t="shared" si="19"/>
        <v>0.14285347421775119</v>
      </c>
      <c r="AD20" s="31">
        <f t="shared" si="20"/>
        <v>-2.4303862825845294E-2</v>
      </c>
      <c r="AE20" s="31">
        <f t="shared" si="21"/>
        <v>0.12392677984433696</v>
      </c>
      <c r="AF20" s="31">
        <f t="shared" si="22"/>
        <v>0</v>
      </c>
      <c r="AG20" s="31">
        <f t="shared" si="23"/>
        <v>0</v>
      </c>
      <c r="AH20" s="31">
        <f t="shared" si="24"/>
        <v>0</v>
      </c>
      <c r="AI20" s="31">
        <f t="shared" si="25"/>
        <v>0</v>
      </c>
      <c r="AJ20" s="31">
        <f t="shared" si="26"/>
        <v>0</v>
      </c>
      <c r="AK20" s="31">
        <f t="shared" si="27"/>
        <v>0</v>
      </c>
      <c r="AL20" s="31">
        <f t="shared" si="28"/>
        <v>0</v>
      </c>
      <c r="AM20">
        <f t="shared" si="29"/>
        <v>0</v>
      </c>
      <c r="AN20">
        <f t="shared" si="30"/>
        <v>0</v>
      </c>
      <c r="AO20">
        <f t="shared" si="31"/>
        <v>0</v>
      </c>
      <c r="AP20">
        <f t="shared" si="32"/>
        <v>0</v>
      </c>
      <c r="AQ20">
        <f t="shared" si="33"/>
        <v>0</v>
      </c>
      <c r="AR20">
        <f t="shared" si="34"/>
        <v>0</v>
      </c>
      <c r="AS20">
        <f t="shared" si="35"/>
        <v>0</v>
      </c>
    </row>
    <row r="21" spans="1:45" x14ac:dyDescent="0.25">
      <c r="A21" s="2">
        <v>44348</v>
      </c>
      <c r="B21" s="21">
        <v>11</v>
      </c>
      <c r="C21" s="17" t="str">
        <f t="shared" si="13"/>
        <v>44348_11</v>
      </c>
      <c r="D21" s="19">
        <v>225.35429830799583</v>
      </c>
      <c r="E21" s="19">
        <v>275.0986527047184</v>
      </c>
      <c r="F21" s="19">
        <v>581.16099775113685</v>
      </c>
      <c r="G21" s="19">
        <v>301.43850765183066</v>
      </c>
      <c r="H21" s="19">
        <v>0.26163850592562304</v>
      </c>
      <c r="I21" s="19">
        <v>3.1381862933687366</v>
      </c>
      <c r="J21" s="19">
        <v>0.59999202106054428</v>
      </c>
      <c r="K21" s="19">
        <v>-27.508574585337254</v>
      </c>
      <c r="L21" s="19">
        <v>-25.560701372182507</v>
      </c>
      <c r="M21" s="19">
        <v>-57.32055803289412</v>
      </c>
      <c r="N21" s="19">
        <v>-35.312288157551428</v>
      </c>
      <c r="O21" s="19">
        <v>3.0525136225965484E-2</v>
      </c>
      <c r="P21" s="19">
        <v>-2.0836942905593465E-2</v>
      </c>
      <c r="Q21" s="19">
        <v>5.9233728330874126E-2</v>
      </c>
      <c r="R21" s="3">
        <f t="shared" si="14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</v>
      </c>
      <c r="W21" s="3">
        <f t="shared" si="7"/>
        <v>0</v>
      </c>
      <c r="X21" s="3">
        <f t="shared" si="8"/>
        <v>0</v>
      </c>
      <c r="Y21" s="31">
        <f t="shared" si="15"/>
        <v>-0.12206811581530512</v>
      </c>
      <c r="Z21" s="31">
        <f t="shared" si="16"/>
        <v>-9.2914673048648116E-2</v>
      </c>
      <c r="AA21" s="31">
        <f t="shared" si="17"/>
        <v>-9.8631116428497451E-2</v>
      </c>
      <c r="AB21" s="31">
        <f t="shared" si="18"/>
        <v>-0.11714590956752627</v>
      </c>
      <c r="AC21" s="31">
        <f t="shared" si="19"/>
        <v>0.11666912757345808</v>
      </c>
      <c r="AD21" s="31">
        <f t="shared" si="20"/>
        <v>-6.6398043193368591E-3</v>
      </c>
      <c r="AE21" s="31">
        <f t="shared" si="21"/>
        <v>9.8724193408726915E-2</v>
      </c>
      <c r="AF21" s="31">
        <f t="shared" si="22"/>
        <v>0</v>
      </c>
      <c r="AG21" s="31">
        <f t="shared" si="23"/>
        <v>0</v>
      </c>
      <c r="AH21" s="31">
        <f t="shared" si="24"/>
        <v>0</v>
      </c>
      <c r="AI21" s="31">
        <f t="shared" si="25"/>
        <v>0</v>
      </c>
      <c r="AJ21" s="31">
        <f t="shared" si="26"/>
        <v>0</v>
      </c>
      <c r="AK21" s="31">
        <f t="shared" si="27"/>
        <v>0</v>
      </c>
      <c r="AL21" s="31">
        <f t="shared" si="28"/>
        <v>0</v>
      </c>
      <c r="AM21">
        <f t="shared" si="29"/>
        <v>0</v>
      </c>
      <c r="AN21">
        <f t="shared" si="30"/>
        <v>0</v>
      </c>
      <c r="AO21">
        <f t="shared" si="31"/>
        <v>0</v>
      </c>
      <c r="AP21">
        <f t="shared" si="32"/>
        <v>0</v>
      </c>
      <c r="AQ21">
        <f t="shared" si="33"/>
        <v>0</v>
      </c>
      <c r="AR21">
        <f t="shared" si="34"/>
        <v>0</v>
      </c>
      <c r="AS21">
        <f t="shared" si="35"/>
        <v>0</v>
      </c>
    </row>
    <row r="22" spans="1:45" x14ac:dyDescent="0.25">
      <c r="A22" s="2">
        <v>44348</v>
      </c>
      <c r="B22" s="21">
        <v>12</v>
      </c>
      <c r="C22" s="17" t="str">
        <f t="shared" si="13"/>
        <v>44348_12</v>
      </c>
      <c r="D22" s="19">
        <v>230.08292724066087</v>
      </c>
      <c r="E22" s="19">
        <v>277.48576228290943</v>
      </c>
      <c r="F22" s="19">
        <v>585.49029877318651</v>
      </c>
      <c r="G22" s="19">
        <v>306.23217769075887</v>
      </c>
      <c r="H22" s="19">
        <v>0.27093491125904956</v>
      </c>
      <c r="I22" s="19">
        <v>3.1524645452881264</v>
      </c>
      <c r="J22" s="19">
        <v>0.6251317986329844</v>
      </c>
      <c r="K22" s="19">
        <v>-25.192045603946482</v>
      </c>
      <c r="L22" s="19">
        <v>-23.198750120881581</v>
      </c>
      <c r="M22" s="19">
        <v>-52.501733809129234</v>
      </c>
      <c r="N22" s="19">
        <v>-32.691903735819743</v>
      </c>
      <c r="O22" s="19">
        <v>5.8245230301337193E-2</v>
      </c>
      <c r="P22" s="19">
        <v>3.9093901189272598E-2</v>
      </c>
      <c r="Q22" s="19">
        <v>0.12228200901144254</v>
      </c>
      <c r="R22" s="3">
        <f t="shared" si="14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3.3427789183956197E-2</v>
      </c>
      <c r="W22" s="3">
        <f t="shared" si="7"/>
        <v>0</v>
      </c>
      <c r="X22" s="3">
        <f t="shared" si="8"/>
        <v>0</v>
      </c>
      <c r="Y22" s="31">
        <f t="shared" si="15"/>
        <v>-0.10949115567186889</v>
      </c>
      <c r="Z22" s="31">
        <f t="shared" si="16"/>
        <v>-8.3603388981195348E-2</v>
      </c>
      <c r="AA22" s="31">
        <f t="shared" si="17"/>
        <v>-8.9671398346205425E-2</v>
      </c>
      <c r="AB22" s="31">
        <f t="shared" si="18"/>
        <v>-0.10675528607850239</v>
      </c>
      <c r="AC22" s="31">
        <f t="shared" si="19"/>
        <v>0.21497868263144229</v>
      </c>
      <c r="AD22" s="31">
        <f t="shared" si="20"/>
        <v>1.2401059751077874E-2</v>
      </c>
      <c r="AE22" s="31">
        <f t="shared" si="21"/>
        <v>0.19560996461681265</v>
      </c>
      <c r="AF22" s="31">
        <f t="shared" si="22"/>
        <v>0</v>
      </c>
      <c r="AG22" s="31">
        <f t="shared" si="23"/>
        <v>0</v>
      </c>
      <c r="AH22" s="31">
        <f t="shared" si="24"/>
        <v>0</v>
      </c>
      <c r="AI22" s="31">
        <f t="shared" si="25"/>
        <v>0</v>
      </c>
      <c r="AJ22" s="31">
        <f t="shared" si="26"/>
        <v>0.21497868263144229</v>
      </c>
      <c r="AK22" s="31">
        <f t="shared" si="27"/>
        <v>0</v>
      </c>
      <c r="AL22" s="31">
        <f t="shared" si="28"/>
        <v>0</v>
      </c>
      <c r="AM22">
        <f t="shared" si="29"/>
        <v>0</v>
      </c>
      <c r="AN22">
        <f t="shared" si="30"/>
        <v>0</v>
      </c>
      <c r="AO22">
        <f t="shared" si="31"/>
        <v>0</v>
      </c>
      <c r="AP22">
        <f t="shared" si="32"/>
        <v>0</v>
      </c>
      <c r="AQ22">
        <f t="shared" si="33"/>
        <v>3.5887087501969721E-2</v>
      </c>
      <c r="AR22">
        <f t="shared" si="34"/>
        <v>0</v>
      </c>
      <c r="AS22">
        <f t="shared" si="35"/>
        <v>0</v>
      </c>
    </row>
    <row r="23" spans="1:45" x14ac:dyDescent="0.25">
      <c r="A23" s="2">
        <v>44348</v>
      </c>
      <c r="B23" s="21">
        <v>13</v>
      </c>
      <c r="C23" s="17" t="str">
        <f t="shared" si="13"/>
        <v>44348_13</v>
      </c>
      <c r="D23" s="19">
        <v>230.77780326113557</v>
      </c>
      <c r="E23" s="19">
        <v>277.18269590400377</v>
      </c>
      <c r="F23" s="19">
        <v>585.65445851458401</v>
      </c>
      <c r="G23" s="19">
        <v>307.28876413510682</v>
      </c>
      <c r="H23" s="19">
        <v>0.25321205908247146</v>
      </c>
      <c r="I23" s="19">
        <v>3.0993033839343855</v>
      </c>
      <c r="J23" s="19">
        <v>0.58775221180622528</v>
      </c>
      <c r="K23" s="19">
        <v>-23.122645228684505</v>
      </c>
      <c r="L23" s="19">
        <v>-21.797101059810899</v>
      </c>
      <c r="M23" s="19">
        <v>-49.400430570160772</v>
      </c>
      <c r="N23" s="19">
        <v>-30.548288622283433</v>
      </c>
      <c r="O23" s="19">
        <v>5.1488741136965825E-2</v>
      </c>
      <c r="P23" s="19">
        <v>4.011952427667529E-2</v>
      </c>
      <c r="Q23" s="19">
        <v>0.10510420821044184</v>
      </c>
      <c r="R23" s="3">
        <f t="shared" si="14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6.9712146127240016E-3</v>
      </c>
      <c r="W23" s="3">
        <f t="shared" si="7"/>
        <v>0</v>
      </c>
      <c r="X23" s="3">
        <f t="shared" si="8"/>
        <v>0</v>
      </c>
      <c r="Y23" s="31">
        <f t="shared" si="15"/>
        <v>-0.10019440735606699</v>
      </c>
      <c r="Z23" s="31">
        <f t="shared" si="16"/>
        <v>-7.8638029653048239E-2</v>
      </c>
      <c r="AA23" s="31">
        <f t="shared" si="17"/>
        <v>-8.4350814463970483E-2</v>
      </c>
      <c r="AB23" s="31">
        <f t="shared" si="18"/>
        <v>-9.941231892504912E-2</v>
      </c>
      <c r="AC23" s="31">
        <f t="shared" si="19"/>
        <v>0.20334237367500685</v>
      </c>
      <c r="AD23" s="31">
        <f t="shared" si="20"/>
        <v>1.294469088913325E-2</v>
      </c>
      <c r="AE23" s="31">
        <f t="shared" si="21"/>
        <v>0.1788240113762318</v>
      </c>
      <c r="AF23" s="31">
        <f t="shared" si="22"/>
        <v>0</v>
      </c>
      <c r="AG23" s="31">
        <f t="shared" si="23"/>
        <v>0</v>
      </c>
      <c r="AH23" s="31">
        <f t="shared" si="24"/>
        <v>0</v>
      </c>
      <c r="AI23" s="31">
        <f t="shared" si="25"/>
        <v>0</v>
      </c>
      <c r="AJ23" s="31">
        <f t="shared" si="26"/>
        <v>0.20334237367500685</v>
      </c>
      <c r="AK23" s="31">
        <f t="shared" si="27"/>
        <v>0</v>
      </c>
      <c r="AL23" s="31">
        <f t="shared" si="28"/>
        <v>0</v>
      </c>
      <c r="AM23">
        <f t="shared" si="29"/>
        <v>0</v>
      </c>
      <c r="AN23">
        <f t="shared" si="30"/>
        <v>0</v>
      </c>
      <c r="AO23">
        <f t="shared" si="31"/>
        <v>0</v>
      </c>
      <c r="AP23">
        <f t="shared" si="32"/>
        <v>0</v>
      </c>
      <c r="AQ23">
        <f t="shared" si="33"/>
        <v>7.4840901809298107E-3</v>
      </c>
      <c r="AR23">
        <f t="shared" si="34"/>
        <v>0</v>
      </c>
      <c r="AS23">
        <f t="shared" si="35"/>
        <v>0</v>
      </c>
    </row>
    <row r="24" spans="1:45" x14ac:dyDescent="0.25">
      <c r="A24" s="2">
        <v>44348</v>
      </c>
      <c r="B24" s="21">
        <v>14</v>
      </c>
      <c r="C24" s="17" t="str">
        <f t="shared" si="13"/>
        <v>44348_14</v>
      </c>
      <c r="D24" s="19">
        <v>233.20274197766858</v>
      </c>
      <c r="E24" s="19">
        <v>281.1231711629415</v>
      </c>
      <c r="F24" s="19">
        <v>597.71605865071547</v>
      </c>
      <c r="G24" s="19">
        <v>313.34342020822686</v>
      </c>
      <c r="H24" s="19">
        <v>0.25152087854244015</v>
      </c>
      <c r="I24" s="19">
        <v>3.0809036122462481</v>
      </c>
      <c r="J24" s="19">
        <v>0.58150354603440213</v>
      </c>
      <c r="K24" s="19">
        <v>-24.597466338343619</v>
      </c>
      <c r="L24" s="19">
        <v>-24.385359094852841</v>
      </c>
      <c r="M24" s="19">
        <v>-54.109907890954943</v>
      </c>
      <c r="N24" s="19">
        <v>-31.954108122551538</v>
      </c>
      <c r="O24" s="19">
        <v>4.9544943446215697E-2</v>
      </c>
      <c r="P24" s="19">
        <v>-1.4304358721541791E-2</v>
      </c>
      <c r="Q24" s="19">
        <v>0.10156703850151973</v>
      </c>
      <c r="R24" s="3">
        <f t="shared" si="14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  <c r="Y24" s="31">
        <f t="shared" si="15"/>
        <v>-0.10547674581244446</v>
      </c>
      <c r="Z24" s="31">
        <f t="shared" si="16"/>
        <v>-8.6742615324009953E-2</v>
      </c>
      <c r="AA24" s="31">
        <f t="shared" si="17"/>
        <v>-9.0527780051790269E-2</v>
      </c>
      <c r="AB24" s="31">
        <f t="shared" si="18"/>
        <v>-0.10197791324712355</v>
      </c>
      <c r="AC24" s="31">
        <f t="shared" si="19"/>
        <v>0.1969814344372838</v>
      </c>
      <c r="AD24" s="31">
        <f t="shared" si="20"/>
        <v>-4.6429101724194035E-3</v>
      </c>
      <c r="AE24" s="31">
        <f t="shared" si="21"/>
        <v>0.1746628016186009</v>
      </c>
      <c r="AF24" s="31">
        <f t="shared" si="22"/>
        <v>0</v>
      </c>
      <c r="AG24" s="31">
        <f t="shared" si="23"/>
        <v>0</v>
      </c>
      <c r="AH24" s="31">
        <f t="shared" si="24"/>
        <v>0</v>
      </c>
      <c r="AI24" s="31">
        <f t="shared" si="25"/>
        <v>0</v>
      </c>
      <c r="AJ24" s="31">
        <f t="shared" si="26"/>
        <v>0</v>
      </c>
      <c r="AK24" s="31">
        <f t="shared" si="27"/>
        <v>0</v>
      </c>
      <c r="AL24" s="31">
        <f t="shared" si="28"/>
        <v>0</v>
      </c>
      <c r="AM24">
        <f t="shared" si="29"/>
        <v>0</v>
      </c>
      <c r="AN24">
        <f t="shared" si="30"/>
        <v>0</v>
      </c>
      <c r="AO24">
        <f t="shared" si="31"/>
        <v>0</v>
      </c>
      <c r="AP24">
        <f t="shared" si="32"/>
        <v>0</v>
      </c>
      <c r="AQ24">
        <f t="shared" si="33"/>
        <v>0</v>
      </c>
      <c r="AR24">
        <f t="shared" si="34"/>
        <v>0</v>
      </c>
      <c r="AS24">
        <f t="shared" si="35"/>
        <v>0</v>
      </c>
    </row>
    <row r="25" spans="1:45" x14ac:dyDescent="0.25">
      <c r="A25" s="2">
        <v>44348</v>
      </c>
      <c r="B25" s="21">
        <v>15</v>
      </c>
      <c r="C25" s="17" t="str">
        <f t="shared" si="13"/>
        <v>44348_15</v>
      </c>
      <c r="D25" s="19">
        <v>229.39405548573569</v>
      </c>
      <c r="E25" s="19">
        <v>278.85598349545995</v>
      </c>
      <c r="F25" s="19">
        <v>593.21516183186884</v>
      </c>
      <c r="G25" s="19">
        <v>308.97862836145475</v>
      </c>
      <c r="H25" s="19">
        <v>0.23210121213233134</v>
      </c>
      <c r="I25" s="19">
        <v>3.0711224566823105</v>
      </c>
      <c r="J25" s="19">
        <v>0.53856014576934719</v>
      </c>
      <c r="K25" s="19">
        <v>-24.238885473600845</v>
      </c>
      <c r="L25" s="19">
        <v>-22.43307188150785</v>
      </c>
      <c r="M25" s="19">
        <v>-50.29141347325438</v>
      </c>
      <c r="N25" s="19">
        <v>-31.128830184808315</v>
      </c>
      <c r="O25" s="19">
        <v>2.8616203534223752E-2</v>
      </c>
      <c r="P25" s="19">
        <v>1.8195096469251354E-4</v>
      </c>
      <c r="Q25" s="19">
        <v>5.3196570450664095E-2</v>
      </c>
      <c r="R25" s="3">
        <f t="shared" si="14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  <c r="Y25" s="31">
        <f t="shared" si="15"/>
        <v>-0.10566483696482745</v>
      </c>
      <c r="Z25" s="31">
        <f t="shared" si="16"/>
        <v>-8.0446801249552821E-2</v>
      </c>
      <c r="AA25" s="31">
        <f t="shared" si="17"/>
        <v>-8.4777694012325586E-2</v>
      </c>
      <c r="AB25" s="31">
        <f t="shared" si="18"/>
        <v>-0.10074751884907925</v>
      </c>
      <c r="AC25" s="31">
        <f t="shared" si="19"/>
        <v>0.12329191765663149</v>
      </c>
      <c r="AD25" s="31">
        <f t="shared" si="20"/>
        <v>5.9245753713472093E-5</v>
      </c>
      <c r="AE25" s="31">
        <f t="shared" si="21"/>
        <v>9.8775542283529749E-2</v>
      </c>
      <c r="AF25" s="31">
        <f t="shared" si="22"/>
        <v>0</v>
      </c>
      <c r="AG25" s="31">
        <f t="shared" si="23"/>
        <v>0</v>
      </c>
      <c r="AH25" s="31">
        <f t="shared" si="24"/>
        <v>0</v>
      </c>
      <c r="AI25" s="31">
        <f t="shared" si="25"/>
        <v>0</v>
      </c>
      <c r="AJ25" s="31">
        <f t="shared" si="26"/>
        <v>0</v>
      </c>
      <c r="AK25" s="31">
        <f t="shared" si="27"/>
        <v>0</v>
      </c>
      <c r="AL25" s="31">
        <f t="shared" si="28"/>
        <v>0</v>
      </c>
      <c r="AM25">
        <f t="shared" si="29"/>
        <v>0</v>
      </c>
      <c r="AN25">
        <f t="shared" si="30"/>
        <v>0</v>
      </c>
      <c r="AO25">
        <f t="shared" si="31"/>
        <v>0</v>
      </c>
      <c r="AP25">
        <f t="shared" si="32"/>
        <v>0</v>
      </c>
      <c r="AQ25">
        <f t="shared" si="33"/>
        <v>0</v>
      </c>
      <c r="AR25">
        <f t="shared" si="34"/>
        <v>0</v>
      </c>
      <c r="AS25">
        <f t="shared" si="35"/>
        <v>0</v>
      </c>
    </row>
    <row r="26" spans="1:45" x14ac:dyDescent="0.25">
      <c r="A26" s="2">
        <v>44348</v>
      </c>
      <c r="B26" s="21">
        <v>16</v>
      </c>
      <c r="C26" s="17" t="str">
        <f t="shared" si="13"/>
        <v>44348_16</v>
      </c>
      <c r="D26" s="19">
        <v>225.05085937408307</v>
      </c>
      <c r="E26" s="19">
        <v>276.06764853527392</v>
      </c>
      <c r="F26" s="19">
        <v>587.01989791669359</v>
      </c>
      <c r="G26" s="19">
        <v>304.00451361026535</v>
      </c>
      <c r="H26" s="19">
        <v>0.25230903086230028</v>
      </c>
      <c r="I26" s="19">
        <v>3.0843799470776712</v>
      </c>
      <c r="J26" s="19">
        <v>0.58383219222753713</v>
      </c>
      <c r="K26" s="19">
        <v>-25.110033864685558</v>
      </c>
      <c r="L26" s="19">
        <v>-22.030949123114244</v>
      </c>
      <c r="M26" s="19">
        <v>-48.93851438926751</v>
      </c>
      <c r="N26" s="19">
        <v>-31.938984138815428</v>
      </c>
      <c r="O26" s="19">
        <v>4.2974359802328811E-2</v>
      </c>
      <c r="P26" s="19">
        <v>3.4362494398246617E-2</v>
      </c>
      <c r="Q26" s="19">
        <v>8.6199265781982962E-2</v>
      </c>
      <c r="R26" s="3">
        <f t="shared" si="14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  <c r="Y26" s="31">
        <f t="shared" si="15"/>
        <v>-0.11157492992704936</v>
      </c>
      <c r="Z26" s="31">
        <f t="shared" si="16"/>
        <v>-7.9802719514594944E-2</v>
      </c>
      <c r="AA26" s="31">
        <f t="shared" si="17"/>
        <v>-8.3367726652789839E-2</v>
      </c>
      <c r="AB26" s="31">
        <f t="shared" si="18"/>
        <v>-0.10506088794379315</v>
      </c>
      <c r="AC26" s="31">
        <f t="shared" si="19"/>
        <v>0.17032430292113651</v>
      </c>
      <c r="AD26" s="31">
        <f t="shared" si="20"/>
        <v>1.1140811115311436E-2</v>
      </c>
      <c r="AE26" s="31">
        <f t="shared" si="21"/>
        <v>0.147643906810107</v>
      </c>
      <c r="AF26" s="31">
        <f t="shared" si="22"/>
        <v>0</v>
      </c>
      <c r="AG26" s="31">
        <f t="shared" si="23"/>
        <v>0</v>
      </c>
      <c r="AH26" s="31">
        <f t="shared" si="24"/>
        <v>0</v>
      </c>
      <c r="AI26" s="31">
        <f t="shared" si="25"/>
        <v>0</v>
      </c>
      <c r="AJ26" s="31">
        <f t="shared" si="26"/>
        <v>0</v>
      </c>
      <c r="AK26" s="31">
        <f t="shared" si="27"/>
        <v>0</v>
      </c>
      <c r="AL26" s="31">
        <f t="shared" si="28"/>
        <v>0</v>
      </c>
      <c r="AM26">
        <f t="shared" si="29"/>
        <v>0</v>
      </c>
      <c r="AN26">
        <f t="shared" si="30"/>
        <v>0</v>
      </c>
      <c r="AO26">
        <f t="shared" si="31"/>
        <v>0</v>
      </c>
      <c r="AP26">
        <f t="shared" si="32"/>
        <v>0</v>
      </c>
      <c r="AQ26">
        <f t="shared" si="33"/>
        <v>0</v>
      </c>
      <c r="AR26">
        <f t="shared" si="34"/>
        <v>0</v>
      </c>
      <c r="AS26">
        <f t="shared" si="35"/>
        <v>0</v>
      </c>
    </row>
    <row r="27" spans="1:45" x14ac:dyDescent="0.25">
      <c r="A27" s="2">
        <v>44348</v>
      </c>
      <c r="B27" s="21">
        <v>17</v>
      </c>
      <c r="C27" s="17" t="str">
        <f t="shared" si="13"/>
        <v>44348_17</v>
      </c>
      <c r="D27" s="19">
        <v>220.40732679061617</v>
      </c>
      <c r="E27" s="19">
        <v>272.28133177845814</v>
      </c>
      <c r="F27" s="19">
        <v>579.70663592350377</v>
      </c>
      <c r="G27" s="19">
        <v>298.7099123520785</v>
      </c>
      <c r="H27" s="19">
        <v>0.26045096532262069</v>
      </c>
      <c r="I27" s="19">
        <v>3.0481458381971454</v>
      </c>
      <c r="J27" s="19">
        <v>0.60030896822986779</v>
      </c>
      <c r="K27" s="19">
        <v>-27.167789314942581</v>
      </c>
      <c r="L27" s="19">
        <v>-24.3418374076603</v>
      </c>
      <c r="M27" s="19">
        <v>-53.594395548450649</v>
      </c>
      <c r="N27" s="19">
        <v>-34.589910771036116</v>
      </c>
      <c r="O27" s="19">
        <v>3.9189354413276492E-2</v>
      </c>
      <c r="P27" s="19">
        <v>-1.0838113772646246E-3</v>
      </c>
      <c r="Q27" s="19">
        <v>7.8950499660766824E-2</v>
      </c>
      <c r="R27" s="3">
        <f t="shared" si="14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  <c r="Y27" s="31">
        <f t="shared" si="15"/>
        <v>-0.12326173412897293</v>
      </c>
      <c r="Z27" s="31">
        <f t="shared" si="16"/>
        <v>-8.9399582588592777E-2</v>
      </c>
      <c r="AA27" s="31">
        <f t="shared" si="17"/>
        <v>-9.2450891929280576E-2</v>
      </c>
      <c r="AB27" s="31">
        <f t="shared" si="18"/>
        <v>-0.11579766636691402</v>
      </c>
      <c r="AC27" s="31">
        <f t="shared" si="19"/>
        <v>0.15046730337410202</v>
      </c>
      <c r="AD27" s="31">
        <f t="shared" si="20"/>
        <v>-3.5556414777898393E-4</v>
      </c>
      <c r="AE27" s="31">
        <f t="shared" si="21"/>
        <v>0.13151644209742244</v>
      </c>
      <c r="AF27" s="31">
        <f t="shared" si="22"/>
        <v>0</v>
      </c>
      <c r="AG27" s="31">
        <f t="shared" si="23"/>
        <v>0</v>
      </c>
      <c r="AH27" s="31">
        <f t="shared" si="24"/>
        <v>0</v>
      </c>
      <c r="AI27" s="31">
        <f t="shared" si="25"/>
        <v>0</v>
      </c>
      <c r="AJ27" s="31">
        <f t="shared" si="26"/>
        <v>0</v>
      </c>
      <c r="AK27" s="31">
        <f t="shared" si="27"/>
        <v>0</v>
      </c>
      <c r="AL27" s="31">
        <f t="shared" si="28"/>
        <v>0</v>
      </c>
      <c r="AM27">
        <f t="shared" si="29"/>
        <v>0</v>
      </c>
      <c r="AN27">
        <f t="shared" si="30"/>
        <v>0</v>
      </c>
      <c r="AO27">
        <f t="shared" si="31"/>
        <v>0</v>
      </c>
      <c r="AP27">
        <f t="shared" si="32"/>
        <v>0</v>
      </c>
      <c r="AQ27">
        <f t="shared" si="33"/>
        <v>0</v>
      </c>
      <c r="AR27">
        <f t="shared" si="34"/>
        <v>0</v>
      </c>
      <c r="AS27">
        <f t="shared" si="35"/>
        <v>0</v>
      </c>
    </row>
    <row r="28" spans="1:45" x14ac:dyDescent="0.25">
      <c r="A28" s="2">
        <v>44348</v>
      </c>
      <c r="B28" s="21">
        <v>18</v>
      </c>
      <c r="C28" s="17" t="str">
        <f t="shared" si="13"/>
        <v>44348_18</v>
      </c>
      <c r="D28" s="19">
        <v>217.06180774795351</v>
      </c>
      <c r="E28" s="19">
        <v>268.00232011924845</v>
      </c>
      <c r="F28" s="19">
        <v>573.29701556765542</v>
      </c>
      <c r="G28" s="19">
        <v>295.98680077011352</v>
      </c>
      <c r="H28" s="19">
        <v>0.21889187124464463</v>
      </c>
      <c r="I28" s="19">
        <v>2.9209668064412981</v>
      </c>
      <c r="J28" s="19">
        <v>0.50365716396512306</v>
      </c>
      <c r="K28" s="19">
        <v>-31.88950830826974</v>
      </c>
      <c r="L28" s="19">
        <v>-31.551727259732182</v>
      </c>
      <c r="M28" s="19">
        <v>-68.423355111846831</v>
      </c>
      <c r="N28" s="19">
        <v>-40.390089578562318</v>
      </c>
      <c r="O28" s="19">
        <v>5.4403544725472718E-4</v>
      </c>
      <c r="P28" s="19">
        <v>-0.15435149074765947</v>
      </c>
      <c r="Q28" s="19">
        <v>-9.2802912571447911E-3</v>
      </c>
      <c r="R28" s="3">
        <f t="shared" si="14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  <c r="Y28" s="31">
        <f t="shared" si="15"/>
        <v>-0.14691441409766107</v>
      </c>
      <c r="Z28" s="31">
        <f t="shared" si="16"/>
        <v>-0.11772930639441161</v>
      </c>
      <c r="AA28" s="31">
        <f t="shared" si="17"/>
        <v>-0.11935062149956738</v>
      </c>
      <c r="AB28" s="31">
        <f t="shared" si="18"/>
        <v>-0.13645909031576181</v>
      </c>
      <c r="AC28" s="31">
        <f t="shared" si="19"/>
        <v>2.4854072659769339E-3</v>
      </c>
      <c r="AD28" s="31">
        <f t="shared" si="20"/>
        <v>-5.2842603485696756E-2</v>
      </c>
      <c r="AE28" s="31">
        <f t="shared" si="21"/>
        <v>-1.8425810096860704E-2</v>
      </c>
      <c r="AF28" s="31">
        <f t="shared" si="22"/>
        <v>0</v>
      </c>
      <c r="AG28" s="31">
        <f t="shared" si="23"/>
        <v>0</v>
      </c>
      <c r="AH28" s="31">
        <f t="shared" si="24"/>
        <v>0</v>
      </c>
      <c r="AI28" s="31">
        <f t="shared" si="25"/>
        <v>0</v>
      </c>
      <c r="AJ28" s="31">
        <f t="shared" si="26"/>
        <v>0</v>
      </c>
      <c r="AK28" s="31">
        <f t="shared" si="27"/>
        <v>0</v>
      </c>
      <c r="AL28" s="31">
        <f t="shared" si="28"/>
        <v>0</v>
      </c>
      <c r="AM28">
        <f t="shared" si="29"/>
        <v>0</v>
      </c>
      <c r="AN28">
        <f t="shared" si="30"/>
        <v>0</v>
      </c>
      <c r="AO28">
        <f t="shared" si="31"/>
        <v>0</v>
      </c>
      <c r="AP28">
        <f t="shared" si="32"/>
        <v>0</v>
      </c>
      <c r="AQ28">
        <f t="shared" si="33"/>
        <v>0</v>
      </c>
      <c r="AR28">
        <f t="shared" si="34"/>
        <v>0</v>
      </c>
      <c r="AS28">
        <f t="shared" si="35"/>
        <v>0</v>
      </c>
    </row>
    <row r="29" spans="1:45" x14ac:dyDescent="0.25">
      <c r="A29" s="2">
        <v>44348</v>
      </c>
      <c r="B29" s="21">
        <v>19</v>
      </c>
      <c r="C29" s="17" t="str">
        <f t="shared" si="13"/>
        <v>44348_19</v>
      </c>
      <c r="D29" s="19">
        <v>232.03555902468781</v>
      </c>
      <c r="E29" s="19">
        <v>287.46693757086382</v>
      </c>
      <c r="F29" s="19">
        <v>621.09632521180549</v>
      </c>
      <c r="G29" s="19">
        <v>320.30530780233966</v>
      </c>
      <c r="H29" s="19">
        <v>0.25251975044880004</v>
      </c>
      <c r="I29" s="19">
        <v>3.1435197555163827</v>
      </c>
      <c r="J29" s="19">
        <v>0.57637706354880991</v>
      </c>
      <c r="K29" s="19">
        <v>-36.800929764146623</v>
      </c>
      <c r="L29" s="19">
        <v>-38.442217600911448</v>
      </c>
      <c r="M29" s="19">
        <v>-80.806525455362021</v>
      </c>
      <c r="N29" s="19">
        <v>-45.548136941510293</v>
      </c>
      <c r="O29" s="19">
        <v>-1.9015615896676368E-2</v>
      </c>
      <c r="P29" s="19">
        <v>-0.27179062334598869</v>
      </c>
      <c r="Q29" s="19">
        <v>-5.3595967869698613E-2</v>
      </c>
      <c r="R29" s="3">
        <f t="shared" si="14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  <c r="Y29" s="31">
        <f t="shared" si="15"/>
        <v>-0.15860038831475448</v>
      </c>
      <c r="Z29" s="31">
        <f t="shared" si="16"/>
        <v>-0.133727439843182</v>
      </c>
      <c r="AA29" s="31">
        <f t="shared" si="17"/>
        <v>-0.13010304871439302</v>
      </c>
      <c r="AB29" s="31">
        <f t="shared" si="18"/>
        <v>-0.14220225463643593</v>
      </c>
      <c r="AC29" s="31">
        <f t="shared" si="19"/>
        <v>-7.5303479679827673E-2</v>
      </c>
      <c r="AD29" s="31">
        <f t="shared" si="20"/>
        <v>-8.6460606098956075E-2</v>
      </c>
      <c r="AE29" s="31">
        <f t="shared" si="21"/>
        <v>-9.2987683339970192E-2</v>
      </c>
      <c r="AF29" s="31">
        <f t="shared" si="22"/>
        <v>0</v>
      </c>
      <c r="AG29" s="31">
        <f t="shared" si="23"/>
        <v>0</v>
      </c>
      <c r="AH29" s="31">
        <f t="shared" si="24"/>
        <v>0</v>
      </c>
      <c r="AI29" s="31">
        <f t="shared" si="25"/>
        <v>0</v>
      </c>
      <c r="AJ29" s="31">
        <f t="shared" si="26"/>
        <v>0</v>
      </c>
      <c r="AK29" s="31">
        <f t="shared" si="27"/>
        <v>0</v>
      </c>
      <c r="AL29" s="31">
        <f t="shared" si="28"/>
        <v>0</v>
      </c>
      <c r="AM29">
        <f t="shared" si="29"/>
        <v>0</v>
      </c>
      <c r="AN29">
        <f t="shared" si="30"/>
        <v>0</v>
      </c>
      <c r="AO29">
        <f t="shared" si="31"/>
        <v>0</v>
      </c>
      <c r="AP29">
        <f t="shared" si="32"/>
        <v>0</v>
      </c>
      <c r="AQ29">
        <f t="shared" si="33"/>
        <v>0</v>
      </c>
      <c r="AR29">
        <f t="shared" si="34"/>
        <v>0</v>
      </c>
      <c r="AS29">
        <f t="shared" si="35"/>
        <v>0</v>
      </c>
    </row>
    <row r="30" spans="1:45" x14ac:dyDescent="0.25">
      <c r="A30" s="2">
        <v>44348</v>
      </c>
      <c r="B30" s="21">
        <v>20</v>
      </c>
      <c r="C30" s="17" t="str">
        <f t="shared" si="13"/>
        <v>44348_20</v>
      </c>
      <c r="D30" s="19">
        <v>233.81184016548465</v>
      </c>
      <c r="E30" s="19">
        <v>292.40624305939701</v>
      </c>
      <c r="F30" s="19">
        <v>635.3870941189241</v>
      </c>
      <c r="G30" s="19">
        <v>326.00041518438269</v>
      </c>
      <c r="H30" s="19">
        <v>0.25954345811830459</v>
      </c>
      <c r="I30" s="19">
        <v>3.1971486534176794</v>
      </c>
      <c r="J30" s="19">
        <v>0.59042554260116908</v>
      </c>
      <c r="K30" s="19">
        <v>-39.564722328290799</v>
      </c>
      <c r="L30" s="19">
        <v>-41.58691411352364</v>
      </c>
      <c r="M30" s="19">
        <v>-86.974979638032906</v>
      </c>
      <c r="N30" s="19">
        <v>-48.641199682370384</v>
      </c>
      <c r="O30" s="19">
        <v>-2.565067669904314E-2</v>
      </c>
      <c r="P30" s="19">
        <v>-0.3213764211524075</v>
      </c>
      <c r="Q30" s="19">
        <v>-6.7546401173704307E-2</v>
      </c>
      <c r="R30" s="3">
        <f t="shared" si="14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  <c r="Y30" s="31">
        <f t="shared" si="15"/>
        <v>-0.16921607691162319</v>
      </c>
      <c r="Z30" s="31">
        <f t="shared" si="16"/>
        <v>-0.14222307184144498</v>
      </c>
      <c r="AA30" s="31">
        <f t="shared" si="17"/>
        <v>-0.1368850271638567</v>
      </c>
      <c r="AB30" s="31">
        <f t="shared" si="18"/>
        <v>-0.14920594397052958</v>
      </c>
      <c r="AC30" s="31">
        <f t="shared" si="19"/>
        <v>-9.8829987413325979E-2</v>
      </c>
      <c r="AD30" s="31">
        <f t="shared" si="20"/>
        <v>-0.10051969926667732</v>
      </c>
      <c r="AE30" s="31">
        <f t="shared" si="21"/>
        <v>-0.11440291162899727</v>
      </c>
      <c r="AF30" s="31">
        <f t="shared" si="22"/>
        <v>0</v>
      </c>
      <c r="AG30" s="31">
        <f t="shared" si="23"/>
        <v>0</v>
      </c>
      <c r="AH30" s="31">
        <f t="shared" si="24"/>
        <v>0</v>
      </c>
      <c r="AI30" s="31">
        <f t="shared" si="25"/>
        <v>0</v>
      </c>
      <c r="AJ30" s="31">
        <f t="shared" si="26"/>
        <v>0</v>
      </c>
      <c r="AK30" s="31">
        <f t="shared" si="27"/>
        <v>0</v>
      </c>
      <c r="AL30" s="31">
        <f t="shared" si="28"/>
        <v>0</v>
      </c>
      <c r="AM30">
        <f t="shared" si="29"/>
        <v>0</v>
      </c>
      <c r="AN30">
        <f t="shared" si="30"/>
        <v>0</v>
      </c>
      <c r="AO30">
        <f t="shared" si="31"/>
        <v>0</v>
      </c>
      <c r="AP30">
        <f t="shared" si="32"/>
        <v>0</v>
      </c>
      <c r="AQ30">
        <f t="shared" si="33"/>
        <v>0</v>
      </c>
      <c r="AR30">
        <f t="shared" si="34"/>
        <v>0</v>
      </c>
      <c r="AS30">
        <f t="shared" si="35"/>
        <v>0</v>
      </c>
    </row>
    <row r="31" spans="1:45" x14ac:dyDescent="0.25">
      <c r="A31" s="2">
        <v>44348</v>
      </c>
      <c r="B31" s="21">
        <v>21</v>
      </c>
      <c r="C31" s="17" t="str">
        <f t="shared" si="13"/>
        <v>44348_21</v>
      </c>
      <c r="D31" s="19">
        <v>227.76228231571122</v>
      </c>
      <c r="E31" s="19">
        <v>287.33679052252177</v>
      </c>
      <c r="F31" s="19">
        <v>626.34059704153606</v>
      </c>
      <c r="G31" s="19">
        <v>319.47727838214701</v>
      </c>
      <c r="H31" s="19">
        <v>0.25833148397267525</v>
      </c>
      <c r="I31" s="19">
        <v>3.1449958871855275</v>
      </c>
      <c r="J31" s="19">
        <v>0.58915010805138857</v>
      </c>
      <c r="K31" s="19">
        <v>-29.712582829760851</v>
      </c>
      <c r="L31" s="19">
        <v>-29.802632560586794</v>
      </c>
      <c r="M31" s="19">
        <v>-60.447760209094028</v>
      </c>
      <c r="N31" s="19">
        <v>-34.378311687834987</v>
      </c>
      <c r="O31" s="19">
        <v>-1.9636900969703643E-2</v>
      </c>
      <c r="P31" s="19">
        <v>-0.24209556258496734</v>
      </c>
      <c r="Q31" s="19">
        <v>-5.4233856989941424E-2</v>
      </c>
      <c r="R31" s="3">
        <f t="shared" si="14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  <c r="Y31" s="31">
        <f t="shared" si="15"/>
        <v>-0.13045436025520216</v>
      </c>
      <c r="Z31" s="31">
        <f t="shared" si="16"/>
        <v>-0.10372021106796218</v>
      </c>
      <c r="AA31" s="31">
        <f t="shared" si="17"/>
        <v>-9.6509407971658925E-2</v>
      </c>
      <c r="AB31" s="31">
        <f t="shared" si="18"/>
        <v>-0.10760800224018721</v>
      </c>
      <c r="AC31" s="31">
        <f t="shared" si="19"/>
        <v>-7.6014354378039023E-2</v>
      </c>
      <c r="AD31" s="31">
        <f t="shared" si="20"/>
        <v>-7.6978021997230611E-2</v>
      </c>
      <c r="AE31" s="31">
        <f t="shared" si="21"/>
        <v>-9.2054395388841859E-2</v>
      </c>
      <c r="AF31" s="31">
        <f t="shared" si="22"/>
        <v>0</v>
      </c>
      <c r="AG31" s="31">
        <f t="shared" si="23"/>
        <v>0</v>
      </c>
      <c r="AH31" s="31">
        <f t="shared" si="24"/>
        <v>0</v>
      </c>
      <c r="AI31" s="31">
        <f t="shared" si="25"/>
        <v>0</v>
      </c>
      <c r="AJ31" s="31">
        <f t="shared" si="26"/>
        <v>0</v>
      </c>
      <c r="AK31" s="31">
        <f t="shared" si="27"/>
        <v>0</v>
      </c>
      <c r="AL31" s="31">
        <f t="shared" si="28"/>
        <v>0</v>
      </c>
      <c r="AM31">
        <f t="shared" si="29"/>
        <v>0</v>
      </c>
      <c r="AN31">
        <f t="shared" si="30"/>
        <v>0</v>
      </c>
      <c r="AO31">
        <f t="shared" si="31"/>
        <v>0</v>
      </c>
      <c r="AP31">
        <f t="shared" si="32"/>
        <v>0</v>
      </c>
      <c r="AQ31">
        <f t="shared" si="33"/>
        <v>0</v>
      </c>
      <c r="AR31">
        <f t="shared" si="34"/>
        <v>0</v>
      </c>
      <c r="AS31">
        <f t="shared" si="35"/>
        <v>0</v>
      </c>
    </row>
    <row r="32" spans="1:45" x14ac:dyDescent="0.25">
      <c r="A32" s="2">
        <v>44348</v>
      </c>
      <c r="B32" s="21">
        <v>22</v>
      </c>
      <c r="C32" s="17" t="str">
        <f t="shared" si="13"/>
        <v>44348_22</v>
      </c>
      <c r="D32" s="19">
        <v>218.11939662228815</v>
      </c>
      <c r="E32" s="19">
        <v>277.79851854481421</v>
      </c>
      <c r="F32" s="19">
        <v>605.7787442423695</v>
      </c>
      <c r="G32" s="19">
        <v>306.95686023879301</v>
      </c>
      <c r="H32" s="19">
        <v>0.25574202778181659</v>
      </c>
      <c r="I32" s="19">
        <v>3.0559968249454315</v>
      </c>
      <c r="J32" s="19">
        <v>0.58570749468908667</v>
      </c>
      <c r="K32" s="19">
        <v>-24.805626840038244</v>
      </c>
      <c r="L32" s="19">
        <v>-24.980231888446646</v>
      </c>
      <c r="M32" s="19">
        <v>-50.659227927015003</v>
      </c>
      <c r="N32" s="19">
        <v>-28.881565678161984</v>
      </c>
      <c r="O32" s="19">
        <v>-1.502601275180699E-2</v>
      </c>
      <c r="P32" s="19">
        <v>-0.20615768023017125</v>
      </c>
      <c r="Q32" s="19">
        <v>-4.4113021459574131E-2</v>
      </c>
      <c r="R32" s="3">
        <f t="shared" si="14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  <c r="Y32" s="31">
        <f t="shared" si="15"/>
        <v>-0.11372499293583468</v>
      </c>
      <c r="Z32" s="31">
        <f t="shared" si="16"/>
        <v>-8.9922120604890327E-2</v>
      </c>
      <c r="AA32" s="31">
        <f t="shared" si="17"/>
        <v>-8.362661847829124E-2</v>
      </c>
      <c r="AB32" s="31">
        <f t="shared" si="18"/>
        <v>-9.4089982728172136E-2</v>
      </c>
      <c r="AC32" s="31">
        <f t="shared" si="19"/>
        <v>-5.8754569525139848E-2</v>
      </c>
      <c r="AD32" s="31">
        <f t="shared" si="20"/>
        <v>-6.7460043985435897E-2</v>
      </c>
      <c r="AE32" s="31">
        <f t="shared" si="21"/>
        <v>-7.5315787930954878E-2</v>
      </c>
      <c r="AF32" s="31">
        <f t="shared" si="22"/>
        <v>0</v>
      </c>
      <c r="AG32" s="31">
        <f t="shared" si="23"/>
        <v>0</v>
      </c>
      <c r="AH32" s="31">
        <f t="shared" si="24"/>
        <v>0</v>
      </c>
      <c r="AI32" s="31">
        <f t="shared" si="25"/>
        <v>0</v>
      </c>
      <c r="AJ32" s="31">
        <f t="shared" si="26"/>
        <v>0</v>
      </c>
      <c r="AK32" s="31">
        <f t="shared" si="27"/>
        <v>0</v>
      </c>
      <c r="AL32" s="31">
        <f t="shared" si="28"/>
        <v>0</v>
      </c>
      <c r="AM32">
        <f t="shared" si="29"/>
        <v>0</v>
      </c>
      <c r="AN32">
        <f t="shared" si="30"/>
        <v>0</v>
      </c>
      <c r="AO32">
        <f t="shared" si="31"/>
        <v>0</v>
      </c>
      <c r="AP32">
        <f t="shared" si="32"/>
        <v>0</v>
      </c>
      <c r="AQ32">
        <f t="shared" si="33"/>
        <v>0</v>
      </c>
      <c r="AR32">
        <f t="shared" si="34"/>
        <v>0</v>
      </c>
      <c r="AS32">
        <f t="shared" si="35"/>
        <v>0</v>
      </c>
    </row>
    <row r="33" spans="1:45" x14ac:dyDescent="0.25">
      <c r="A33" s="2">
        <v>44348</v>
      </c>
      <c r="B33" s="21">
        <v>23</v>
      </c>
      <c r="C33" s="17" t="str">
        <f t="shared" si="13"/>
        <v>44348_23</v>
      </c>
      <c r="D33" s="19">
        <v>199.26917292154178</v>
      </c>
      <c r="E33" s="19">
        <v>255.48057223543179</v>
      </c>
      <c r="F33" s="19">
        <v>556.90113440401763</v>
      </c>
      <c r="G33" s="19">
        <v>280.05889349753426</v>
      </c>
      <c r="H33" s="19">
        <v>0.24589405864007699</v>
      </c>
      <c r="I33" s="19">
        <v>2.8181322337565589</v>
      </c>
      <c r="J33" s="19">
        <v>0.56219639280549227</v>
      </c>
      <c r="K33" s="19">
        <v>-20.964276172241668</v>
      </c>
      <c r="L33" s="19">
        <v>-23.253251174104314</v>
      </c>
      <c r="M33" s="19">
        <v>-46.633431976701907</v>
      </c>
      <c r="N33" s="19">
        <v>-24.09811676152755</v>
      </c>
      <c r="O33" s="19">
        <v>-1.5045849412959908E-2</v>
      </c>
      <c r="P33" s="19">
        <v>-0.2156513447581887</v>
      </c>
      <c r="Q33" s="19">
        <v>-4.3841045064449462E-2</v>
      </c>
      <c r="R33" s="3">
        <f t="shared" si="14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  <c r="Y33" s="31">
        <f t="shared" si="15"/>
        <v>-0.10520581716117189</v>
      </c>
      <c r="Z33" s="31">
        <f t="shared" si="16"/>
        <v>-9.1017688627516677E-2</v>
      </c>
      <c r="AA33" s="31">
        <f t="shared" si="17"/>
        <v>-8.37373621560457E-2</v>
      </c>
      <c r="AB33" s="31">
        <f t="shared" si="18"/>
        <v>-8.604660420019733E-2</v>
      </c>
      <c r="AC33" s="31">
        <f t="shared" si="19"/>
        <v>-6.1188340605589822E-2</v>
      </c>
      <c r="AD33" s="31">
        <f t="shared" si="20"/>
        <v>-7.652279129241793E-2</v>
      </c>
      <c r="AE33" s="31">
        <f t="shared" si="21"/>
        <v>-7.7981726004452523E-2</v>
      </c>
      <c r="AF33" s="31">
        <f t="shared" si="22"/>
        <v>0</v>
      </c>
      <c r="AG33" s="31">
        <f t="shared" si="23"/>
        <v>0</v>
      </c>
      <c r="AH33" s="31">
        <f t="shared" si="24"/>
        <v>0</v>
      </c>
      <c r="AI33" s="31">
        <f t="shared" si="25"/>
        <v>0</v>
      </c>
      <c r="AJ33" s="31">
        <f t="shared" si="26"/>
        <v>0</v>
      </c>
      <c r="AK33" s="31">
        <f t="shared" si="27"/>
        <v>0</v>
      </c>
      <c r="AL33" s="31">
        <f t="shared" si="28"/>
        <v>0</v>
      </c>
      <c r="AM33">
        <f t="shared" si="29"/>
        <v>0</v>
      </c>
      <c r="AN33">
        <f t="shared" si="30"/>
        <v>0</v>
      </c>
      <c r="AO33">
        <f t="shared" si="31"/>
        <v>0</v>
      </c>
      <c r="AP33">
        <f t="shared" si="32"/>
        <v>0</v>
      </c>
      <c r="AQ33">
        <f t="shared" si="33"/>
        <v>0</v>
      </c>
      <c r="AR33">
        <f t="shared" si="34"/>
        <v>0</v>
      </c>
      <c r="AS33">
        <f t="shared" si="35"/>
        <v>0</v>
      </c>
    </row>
    <row r="34" spans="1:45" x14ac:dyDescent="0.25">
      <c r="A34" s="2">
        <v>44348</v>
      </c>
      <c r="B34" s="21">
        <v>24</v>
      </c>
      <c r="C34" s="17" t="str">
        <f t="shared" si="13"/>
        <v>44348_24</v>
      </c>
      <c r="D34" s="19">
        <v>176.33439738323113</v>
      </c>
      <c r="E34" s="19">
        <v>226.12324159487397</v>
      </c>
      <c r="F34" s="19">
        <v>491.57162011356121</v>
      </c>
      <c r="G34" s="19">
        <v>246.36225517799065</v>
      </c>
      <c r="H34" s="19">
        <v>0.23279105674287193</v>
      </c>
      <c r="I34" s="19">
        <v>2.5359627422144309</v>
      </c>
      <c r="J34" s="19">
        <v>0.53698958293571963</v>
      </c>
      <c r="K34" s="19">
        <v>-21.761755345427083</v>
      </c>
      <c r="L34" s="19">
        <v>-24.460036880320544</v>
      </c>
      <c r="M34" s="19">
        <v>-48.828597434057023</v>
      </c>
      <c r="N34" s="19">
        <v>-25.097719409744354</v>
      </c>
      <c r="O34" s="19">
        <v>-1.6130949042697539E-3</v>
      </c>
      <c r="P34" s="19">
        <v>-0.20931905488448391</v>
      </c>
      <c r="Q34" s="19">
        <v>-1.2857204358519628E-2</v>
      </c>
      <c r="R34" s="3">
        <f t="shared" si="14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  <c r="Y34" s="31">
        <f t="shared" si="15"/>
        <v>-0.12341185649746951</v>
      </c>
      <c r="Z34" s="31">
        <f t="shared" si="16"/>
        <v>-0.10817126407617815</v>
      </c>
      <c r="AA34" s="31">
        <f t="shared" si="17"/>
        <v>-9.93316038521036E-2</v>
      </c>
      <c r="AB34" s="31">
        <f t="shared" si="18"/>
        <v>-0.1018732329415148</v>
      </c>
      <c r="AC34" s="31">
        <f t="shared" si="19"/>
        <v>-6.9293680214334392E-3</v>
      </c>
      <c r="AD34" s="31">
        <f t="shared" si="20"/>
        <v>-8.2540272142052132E-2</v>
      </c>
      <c r="AE34" s="31">
        <f t="shared" si="21"/>
        <v>-2.3943116900386315E-2</v>
      </c>
      <c r="AF34" s="31">
        <f t="shared" si="22"/>
        <v>0</v>
      </c>
      <c r="AG34" s="31">
        <f t="shared" si="23"/>
        <v>0</v>
      </c>
      <c r="AH34" s="31">
        <f t="shared" si="24"/>
        <v>0</v>
      </c>
      <c r="AI34" s="31">
        <f t="shared" si="25"/>
        <v>0</v>
      </c>
      <c r="AJ34" s="31">
        <f t="shared" si="26"/>
        <v>0</v>
      </c>
      <c r="AK34" s="31">
        <f t="shared" si="27"/>
        <v>0</v>
      </c>
      <c r="AL34" s="31">
        <f t="shared" si="28"/>
        <v>0</v>
      </c>
      <c r="AM34">
        <f t="shared" si="29"/>
        <v>0</v>
      </c>
      <c r="AN34">
        <f t="shared" si="30"/>
        <v>0</v>
      </c>
      <c r="AO34">
        <f t="shared" si="31"/>
        <v>0</v>
      </c>
      <c r="AP34">
        <f t="shared" si="32"/>
        <v>0</v>
      </c>
      <c r="AQ34">
        <f t="shared" si="33"/>
        <v>0</v>
      </c>
      <c r="AR34">
        <f t="shared" si="34"/>
        <v>0</v>
      </c>
      <c r="AS34">
        <f t="shared" si="35"/>
        <v>0</v>
      </c>
    </row>
    <row r="35" spans="1:45" x14ac:dyDescent="0.25">
      <c r="A35" s="2">
        <v>44349</v>
      </c>
      <c r="B35" s="21">
        <v>1</v>
      </c>
      <c r="C35" s="17" t="str">
        <f t="shared" si="13"/>
        <v>44349_1</v>
      </c>
      <c r="D35" s="19">
        <v>152.43630713753043</v>
      </c>
      <c r="E35" s="19">
        <v>193.93096322726259</v>
      </c>
      <c r="F35" s="19">
        <v>418.31193394178717</v>
      </c>
      <c r="G35" s="19">
        <v>209.45669881844452</v>
      </c>
      <c r="H35" s="19">
        <v>0.20502410078705313</v>
      </c>
      <c r="I35" s="19">
        <v>2.1596613545215662</v>
      </c>
      <c r="J35" s="19">
        <v>0.47802978993502077</v>
      </c>
      <c r="K35" s="19">
        <v>-20.263364955600327</v>
      </c>
      <c r="L35" s="19">
        <v>-22.396560292084789</v>
      </c>
      <c r="M35" s="19">
        <v>-44.950165667939267</v>
      </c>
      <c r="N35" s="19">
        <v>-22.690539344507485</v>
      </c>
      <c r="O35" s="19">
        <v>-6.0928078591308259E-3</v>
      </c>
      <c r="P35" s="19">
        <v>-0.20908351560243787</v>
      </c>
      <c r="Q35" s="19">
        <v>-2.4194998526523442E-2</v>
      </c>
      <c r="R35" s="3">
        <f t="shared" si="14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  <c r="Y35" s="31">
        <f t="shared" si="15"/>
        <v>-0.13293004361040051</v>
      </c>
      <c r="Z35" s="31">
        <f t="shared" si="16"/>
        <v>-0.11548728433756526</v>
      </c>
      <c r="AA35" s="31">
        <f t="shared" si="17"/>
        <v>-0.10745609202293184</v>
      </c>
      <c r="AB35" s="31">
        <f t="shared" si="18"/>
        <v>-0.10833045432543302</v>
      </c>
      <c r="AC35" s="31">
        <f t="shared" si="19"/>
        <v>-2.97175202122168E-2</v>
      </c>
      <c r="AD35" s="31">
        <f t="shared" si="20"/>
        <v>-9.6813102278600779E-2</v>
      </c>
      <c r="AE35" s="31">
        <f t="shared" si="21"/>
        <v>-5.061399736157092E-2</v>
      </c>
      <c r="AF35" s="31">
        <f t="shared" si="22"/>
        <v>0</v>
      </c>
      <c r="AG35" s="31">
        <f t="shared" si="23"/>
        <v>0</v>
      </c>
      <c r="AH35" s="31">
        <f t="shared" si="24"/>
        <v>0</v>
      </c>
      <c r="AI35" s="31">
        <f t="shared" si="25"/>
        <v>0</v>
      </c>
      <c r="AJ35" s="31">
        <f t="shared" si="26"/>
        <v>0</v>
      </c>
      <c r="AK35" s="31">
        <f t="shared" si="27"/>
        <v>0</v>
      </c>
      <c r="AL35" s="31">
        <f t="shared" si="28"/>
        <v>0</v>
      </c>
      <c r="AM35">
        <f t="shared" si="29"/>
        <v>0</v>
      </c>
      <c r="AN35">
        <f t="shared" si="30"/>
        <v>0</v>
      </c>
      <c r="AO35">
        <f t="shared" si="31"/>
        <v>0</v>
      </c>
      <c r="AP35">
        <f t="shared" si="32"/>
        <v>0</v>
      </c>
      <c r="AQ35">
        <f t="shared" si="33"/>
        <v>0</v>
      </c>
      <c r="AR35">
        <f t="shared" si="34"/>
        <v>0</v>
      </c>
      <c r="AS35">
        <f t="shared" si="35"/>
        <v>0</v>
      </c>
    </row>
    <row r="36" spans="1:45" x14ac:dyDescent="0.25">
      <c r="A36" s="2">
        <v>44349</v>
      </c>
      <c r="B36" s="21">
        <v>2</v>
      </c>
      <c r="C36" s="17" t="str">
        <f t="shared" si="13"/>
        <v>44349_2</v>
      </c>
      <c r="D36" s="19">
        <v>135.234228209359</v>
      </c>
      <c r="E36" s="19">
        <v>169.04915972711055</v>
      </c>
      <c r="F36" s="19">
        <v>361.35472880360231</v>
      </c>
      <c r="G36" s="19">
        <v>182.46831579655228</v>
      </c>
      <c r="H36" s="19">
        <v>0.19631342470468982</v>
      </c>
      <c r="I36" s="19">
        <v>1.879914012582756</v>
      </c>
      <c r="J36" s="19">
        <v>0.45874300614211039</v>
      </c>
      <c r="K36" s="19">
        <v>-20.157697458094724</v>
      </c>
      <c r="L36" s="19">
        <v>-22.8942069660351</v>
      </c>
      <c r="M36" s="19">
        <v>-46.479702056003049</v>
      </c>
      <c r="N36" s="19">
        <v>-22.918816700286829</v>
      </c>
      <c r="O36" s="19">
        <v>-4.9170916090768985E-4</v>
      </c>
      <c r="P36" s="19">
        <v>-0.21325124815886753</v>
      </c>
      <c r="Q36" s="19">
        <v>-1.1912999582032228E-2</v>
      </c>
      <c r="R36" s="3">
        <f t="shared" si="14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  <c r="Y36" s="31">
        <f t="shared" si="15"/>
        <v>-0.14905765888564959</v>
      </c>
      <c r="Z36" s="31">
        <f t="shared" si="16"/>
        <v>-0.13542928579469027</v>
      </c>
      <c r="AA36" s="31">
        <f t="shared" si="17"/>
        <v>-0.12862624548982987</v>
      </c>
      <c r="AB36" s="31">
        <f t="shared" si="18"/>
        <v>-0.12560436369589092</v>
      </c>
      <c r="AC36" s="31">
        <f t="shared" si="19"/>
        <v>-2.5047149049911266E-3</v>
      </c>
      <c r="AD36" s="31">
        <f t="shared" si="20"/>
        <v>-0.11343670334468554</v>
      </c>
      <c r="AE36" s="31">
        <f t="shared" si="21"/>
        <v>-2.5968787365756141E-2</v>
      </c>
      <c r="AF36" s="31">
        <f t="shared" si="22"/>
        <v>0</v>
      </c>
      <c r="AG36" s="31">
        <f t="shared" si="23"/>
        <v>0</v>
      </c>
      <c r="AH36" s="31">
        <f t="shared" si="24"/>
        <v>0</v>
      </c>
      <c r="AI36" s="31">
        <f t="shared" si="25"/>
        <v>0</v>
      </c>
      <c r="AJ36" s="31">
        <f t="shared" si="26"/>
        <v>0</v>
      </c>
      <c r="AK36" s="31">
        <f t="shared" si="27"/>
        <v>0</v>
      </c>
      <c r="AL36" s="31">
        <f t="shared" si="28"/>
        <v>0</v>
      </c>
      <c r="AM36">
        <f t="shared" si="29"/>
        <v>0</v>
      </c>
      <c r="AN36">
        <f t="shared" si="30"/>
        <v>0</v>
      </c>
      <c r="AO36">
        <f t="shared" si="31"/>
        <v>0</v>
      </c>
      <c r="AP36">
        <f t="shared" si="32"/>
        <v>0</v>
      </c>
      <c r="AQ36">
        <f t="shared" si="33"/>
        <v>0</v>
      </c>
      <c r="AR36">
        <f t="shared" si="34"/>
        <v>0</v>
      </c>
      <c r="AS36">
        <f t="shared" si="35"/>
        <v>0</v>
      </c>
    </row>
    <row r="37" spans="1:45" x14ac:dyDescent="0.25">
      <c r="A37" s="2">
        <v>44349</v>
      </c>
      <c r="B37" s="21">
        <v>3</v>
      </c>
      <c r="C37" s="17" t="str">
        <f t="shared" si="13"/>
        <v>44349_3</v>
      </c>
      <c r="D37" s="19">
        <v>124.61102698929778</v>
      </c>
      <c r="E37" s="19">
        <v>154.00929733542077</v>
      </c>
      <c r="F37" s="19">
        <v>327.18034878371822</v>
      </c>
      <c r="G37" s="19">
        <v>166.37090409622564</v>
      </c>
      <c r="H37" s="19">
        <v>0.17557533827197191</v>
      </c>
      <c r="I37" s="19">
        <v>1.7066334423828222</v>
      </c>
      <c r="J37" s="19">
        <v>0.41161450712486614</v>
      </c>
      <c r="K37" s="19">
        <v>-20.655675038718385</v>
      </c>
      <c r="L37" s="19">
        <v>-23.692645076520808</v>
      </c>
      <c r="M37" s="19">
        <v>-48.275421274390489</v>
      </c>
      <c r="N37" s="19">
        <v>-23.690722614889307</v>
      </c>
      <c r="O37" s="19">
        <v>-1.6249187341417094E-2</v>
      </c>
      <c r="P37" s="19">
        <v>-0.23849268069049126</v>
      </c>
      <c r="Q37" s="19">
        <v>-4.8098737520944415E-2</v>
      </c>
      <c r="R37" s="3">
        <f t="shared" si="14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  <c r="Y37" s="31">
        <f t="shared" si="15"/>
        <v>-0.16576121341566663</v>
      </c>
      <c r="Z37" s="31">
        <f t="shared" si="16"/>
        <v>-0.15383905703381007</v>
      </c>
      <c r="AA37" s="31">
        <f t="shared" si="17"/>
        <v>-0.14754988022310239</v>
      </c>
      <c r="AB37" s="31">
        <f t="shared" si="18"/>
        <v>-0.14239702995895881</v>
      </c>
      <c r="AC37" s="31">
        <f t="shared" si="19"/>
        <v>-9.2548233147906986E-2</v>
      </c>
      <c r="AD37" s="31">
        <f t="shared" si="20"/>
        <v>-0.13974452554820729</v>
      </c>
      <c r="AE37" s="31">
        <f t="shared" si="21"/>
        <v>-0.11685384428482577</v>
      </c>
      <c r="AF37" s="31">
        <f t="shared" si="22"/>
        <v>0</v>
      </c>
      <c r="AG37" s="31">
        <f t="shared" si="23"/>
        <v>0</v>
      </c>
      <c r="AH37" s="31">
        <f t="shared" si="24"/>
        <v>0</v>
      </c>
      <c r="AI37" s="31">
        <f t="shared" si="25"/>
        <v>0</v>
      </c>
      <c r="AJ37" s="31">
        <f t="shared" si="26"/>
        <v>0</v>
      </c>
      <c r="AK37" s="31">
        <f t="shared" si="27"/>
        <v>0</v>
      </c>
      <c r="AL37" s="31">
        <f t="shared" si="28"/>
        <v>0</v>
      </c>
      <c r="AM37">
        <f t="shared" si="29"/>
        <v>0</v>
      </c>
      <c r="AN37">
        <f t="shared" si="30"/>
        <v>0</v>
      </c>
      <c r="AO37">
        <f t="shared" si="31"/>
        <v>0</v>
      </c>
      <c r="AP37">
        <f t="shared" si="32"/>
        <v>0</v>
      </c>
      <c r="AQ37">
        <f t="shared" si="33"/>
        <v>0</v>
      </c>
      <c r="AR37">
        <f t="shared" si="34"/>
        <v>0</v>
      </c>
      <c r="AS37">
        <f t="shared" si="35"/>
        <v>0</v>
      </c>
    </row>
    <row r="38" spans="1:45" x14ac:dyDescent="0.25">
      <c r="A38" s="2">
        <v>44349</v>
      </c>
      <c r="B38" s="21">
        <v>4</v>
      </c>
      <c r="C38" s="17" t="str">
        <f t="shared" si="13"/>
        <v>44349_4</v>
      </c>
      <c r="D38" s="19">
        <v>118.77936081999833</v>
      </c>
      <c r="E38" s="19">
        <v>146.18043424727568</v>
      </c>
      <c r="F38" s="19">
        <v>308.99264640478862</v>
      </c>
      <c r="G38" s="19">
        <v>157.95270530232881</v>
      </c>
      <c r="H38" s="19">
        <v>0.17595921000451897</v>
      </c>
      <c r="I38" s="19">
        <v>1.6285339431318873</v>
      </c>
      <c r="J38" s="19">
        <v>0.41324715992028754</v>
      </c>
      <c r="K38" s="19">
        <v>-21.084467171678639</v>
      </c>
      <c r="L38" s="19">
        <v>-23.838986320537103</v>
      </c>
      <c r="M38" s="19">
        <v>-48.931098716422468</v>
      </c>
      <c r="N38" s="19">
        <v>-24.140425464838582</v>
      </c>
      <c r="O38" s="19">
        <v>-1.3728719310172586E-2</v>
      </c>
      <c r="P38" s="19">
        <v>-0.24166134543452497</v>
      </c>
      <c r="Q38" s="19">
        <v>-4.2210218784691236E-2</v>
      </c>
      <c r="R38" s="3">
        <f t="shared" si="14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  <c r="Y38" s="31">
        <f t="shared" si="15"/>
        <v>-0.17750951870864712</v>
      </c>
      <c r="Z38" s="31">
        <f t="shared" si="16"/>
        <v>-0.16307918664553689</v>
      </c>
      <c r="AA38" s="31">
        <f t="shared" si="17"/>
        <v>-0.15835683886250621</v>
      </c>
      <c r="AB38" s="31">
        <f t="shared" si="18"/>
        <v>-0.15283325105849049</v>
      </c>
      <c r="AC38" s="31">
        <f t="shared" si="19"/>
        <v>-7.8022169512013642E-2</v>
      </c>
      <c r="AD38" s="31">
        <f t="shared" si="20"/>
        <v>-0.14839196103568961</v>
      </c>
      <c r="AE38" s="31">
        <f t="shared" si="21"/>
        <v>-0.10214279220414556</v>
      </c>
      <c r="AF38" s="31">
        <f t="shared" si="22"/>
        <v>0</v>
      </c>
      <c r="AG38" s="31">
        <f t="shared" si="23"/>
        <v>0</v>
      </c>
      <c r="AH38" s="31">
        <f t="shared" si="24"/>
        <v>0</v>
      </c>
      <c r="AI38" s="31">
        <f t="shared" si="25"/>
        <v>0</v>
      </c>
      <c r="AJ38" s="31">
        <f t="shared" si="26"/>
        <v>0</v>
      </c>
      <c r="AK38" s="31">
        <f t="shared" si="27"/>
        <v>0</v>
      </c>
      <c r="AL38" s="31">
        <f t="shared" si="28"/>
        <v>0</v>
      </c>
      <c r="AM38">
        <f t="shared" si="29"/>
        <v>0</v>
      </c>
      <c r="AN38">
        <f t="shared" si="30"/>
        <v>0</v>
      </c>
      <c r="AO38">
        <f t="shared" si="31"/>
        <v>0</v>
      </c>
      <c r="AP38">
        <f t="shared" si="32"/>
        <v>0</v>
      </c>
      <c r="AQ38">
        <f t="shared" si="33"/>
        <v>0</v>
      </c>
      <c r="AR38">
        <f t="shared" si="34"/>
        <v>0</v>
      </c>
      <c r="AS38">
        <f t="shared" si="35"/>
        <v>0</v>
      </c>
    </row>
    <row r="39" spans="1:45" x14ac:dyDescent="0.25">
      <c r="A39" s="2">
        <v>44349</v>
      </c>
      <c r="B39" s="21">
        <v>5</v>
      </c>
      <c r="C39" s="17" t="str">
        <f t="shared" si="13"/>
        <v>44349_5</v>
      </c>
      <c r="D39" s="19">
        <v>116.76022747964147</v>
      </c>
      <c r="E39" s="19">
        <v>143.08005403128422</v>
      </c>
      <c r="F39" s="19">
        <v>302.14549865607245</v>
      </c>
      <c r="G39" s="19">
        <v>154.48763854228483</v>
      </c>
      <c r="H39" s="19">
        <v>0.18557135745620187</v>
      </c>
      <c r="I39" s="19">
        <v>1.6098462100476587</v>
      </c>
      <c r="J39" s="19">
        <v>0.43445543012667592</v>
      </c>
      <c r="K39" s="19">
        <v>-21.724640309918513</v>
      </c>
      <c r="L39" s="19">
        <v>-24.861514149078065</v>
      </c>
      <c r="M39" s="19">
        <v>-51.127532431060907</v>
      </c>
      <c r="N39" s="19">
        <v>-25.117163515491534</v>
      </c>
      <c r="O39" s="19">
        <v>-1.2757628449760524E-3</v>
      </c>
      <c r="P39" s="19">
        <v>-0.24074509381693643</v>
      </c>
      <c r="Q39" s="19">
        <v>-1.3669519858289226E-2</v>
      </c>
      <c r="R39" s="3">
        <f t="shared" si="14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  <c r="Y39" s="31">
        <f t="shared" si="15"/>
        <v>-0.18606199027581083</v>
      </c>
      <c r="Z39" s="31">
        <f t="shared" si="16"/>
        <v>-0.17375946855347241</v>
      </c>
      <c r="AA39" s="31">
        <f t="shared" si="17"/>
        <v>-0.16921494001556708</v>
      </c>
      <c r="AB39" s="31">
        <f t="shared" si="18"/>
        <v>-0.16258364586637597</v>
      </c>
      <c r="AC39" s="31">
        <f t="shared" si="19"/>
        <v>-6.8747831694724497E-3</v>
      </c>
      <c r="AD39" s="31">
        <f t="shared" si="20"/>
        <v>-0.14954539900417524</v>
      </c>
      <c r="AE39" s="31">
        <f t="shared" si="21"/>
        <v>-3.1463572349190221E-2</v>
      </c>
      <c r="AF39" s="31">
        <f t="shared" si="22"/>
        <v>0</v>
      </c>
      <c r="AG39" s="31">
        <f t="shared" si="23"/>
        <v>0</v>
      </c>
      <c r="AH39" s="31">
        <f t="shared" si="24"/>
        <v>0</v>
      </c>
      <c r="AI39" s="31">
        <f t="shared" si="25"/>
        <v>0</v>
      </c>
      <c r="AJ39" s="31">
        <f t="shared" si="26"/>
        <v>0</v>
      </c>
      <c r="AK39" s="31">
        <f t="shared" si="27"/>
        <v>0</v>
      </c>
      <c r="AL39" s="31">
        <f t="shared" si="28"/>
        <v>0</v>
      </c>
      <c r="AM39">
        <f t="shared" si="29"/>
        <v>0</v>
      </c>
      <c r="AN39">
        <f t="shared" si="30"/>
        <v>0</v>
      </c>
      <c r="AO39">
        <f t="shared" si="31"/>
        <v>0</v>
      </c>
      <c r="AP39">
        <f t="shared" si="32"/>
        <v>0</v>
      </c>
      <c r="AQ39">
        <f t="shared" si="33"/>
        <v>0</v>
      </c>
      <c r="AR39">
        <f t="shared" si="34"/>
        <v>0</v>
      </c>
      <c r="AS39">
        <f t="shared" si="35"/>
        <v>0</v>
      </c>
    </row>
    <row r="40" spans="1:45" x14ac:dyDescent="0.25">
      <c r="A40" s="2">
        <v>44349</v>
      </c>
      <c r="B40" s="21">
        <v>6</v>
      </c>
      <c r="C40" s="17" t="str">
        <f t="shared" si="13"/>
        <v>44349_6</v>
      </c>
      <c r="D40" s="19">
        <v>119.45393159974915</v>
      </c>
      <c r="E40" s="19">
        <v>146.87652334154333</v>
      </c>
      <c r="F40" s="19">
        <v>310.70830333483411</v>
      </c>
      <c r="G40" s="19">
        <v>158.48946835975255</v>
      </c>
      <c r="H40" s="19">
        <v>0.1872033886736838</v>
      </c>
      <c r="I40" s="19">
        <v>1.6498290248983025</v>
      </c>
      <c r="J40" s="19">
        <v>0.43880662393576531</v>
      </c>
      <c r="K40" s="19">
        <v>-21.499030343446446</v>
      </c>
      <c r="L40" s="19">
        <v>-24.790045652503569</v>
      </c>
      <c r="M40" s="19">
        <v>-50.914264177649059</v>
      </c>
      <c r="N40" s="19">
        <v>-24.619665621001424</v>
      </c>
      <c r="O40" s="19">
        <v>-8.4679360608151634E-4</v>
      </c>
      <c r="P40" s="19">
        <v>-0.24461031905814754</v>
      </c>
      <c r="Q40" s="19">
        <v>-1.2124047594299145E-2</v>
      </c>
      <c r="R40" s="3">
        <f t="shared" si="14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  <c r="Y40" s="31">
        <f t="shared" si="15"/>
        <v>-0.17997758680294113</v>
      </c>
      <c r="Z40" s="31">
        <f t="shared" si="16"/>
        <v>-0.16878153899964912</v>
      </c>
      <c r="AA40" s="31">
        <f t="shared" si="17"/>
        <v>-0.16386515465208348</v>
      </c>
      <c r="AB40" s="31">
        <f t="shared" si="18"/>
        <v>-0.15533944227207364</v>
      </c>
      <c r="AC40" s="31">
        <f t="shared" si="19"/>
        <v>-4.5233882360835422E-3</v>
      </c>
      <c r="AD40" s="31">
        <f t="shared" si="20"/>
        <v>-0.14826404152589426</v>
      </c>
      <c r="AE40" s="31">
        <f t="shared" si="21"/>
        <v>-2.7629591106796792E-2</v>
      </c>
      <c r="AF40" s="31">
        <f t="shared" si="22"/>
        <v>0</v>
      </c>
      <c r="AG40" s="31">
        <f t="shared" si="23"/>
        <v>0</v>
      </c>
      <c r="AH40" s="31">
        <f t="shared" si="24"/>
        <v>0</v>
      </c>
      <c r="AI40" s="31">
        <f t="shared" si="25"/>
        <v>0</v>
      </c>
      <c r="AJ40" s="31">
        <f t="shared" si="26"/>
        <v>0</v>
      </c>
      <c r="AK40" s="31">
        <f t="shared" si="27"/>
        <v>0</v>
      </c>
      <c r="AL40" s="31">
        <f t="shared" si="28"/>
        <v>0</v>
      </c>
      <c r="AM40">
        <f t="shared" si="29"/>
        <v>0</v>
      </c>
      <c r="AN40">
        <f t="shared" si="30"/>
        <v>0</v>
      </c>
      <c r="AO40">
        <f t="shared" si="31"/>
        <v>0</v>
      </c>
      <c r="AP40">
        <f t="shared" si="32"/>
        <v>0</v>
      </c>
      <c r="AQ40">
        <f t="shared" si="33"/>
        <v>0</v>
      </c>
      <c r="AR40">
        <f t="shared" si="34"/>
        <v>0</v>
      </c>
      <c r="AS40">
        <f t="shared" si="35"/>
        <v>0</v>
      </c>
    </row>
    <row r="41" spans="1:45" x14ac:dyDescent="0.25">
      <c r="A41" s="2">
        <v>44349</v>
      </c>
      <c r="B41" s="21">
        <v>7</v>
      </c>
      <c r="C41" s="17" t="str">
        <f t="shared" si="13"/>
        <v>44349_7</v>
      </c>
      <c r="D41" s="19">
        <v>134.25842380005409</v>
      </c>
      <c r="E41" s="19">
        <v>163.97174392478698</v>
      </c>
      <c r="F41" s="19">
        <v>347.83358349516857</v>
      </c>
      <c r="G41" s="19">
        <v>178.6111134348528</v>
      </c>
      <c r="H41" s="19">
        <v>0.18537116887462846</v>
      </c>
      <c r="I41" s="19">
        <v>1.8069561577060482</v>
      </c>
      <c r="J41" s="19">
        <v>0.43282332936049589</v>
      </c>
      <c r="K41" s="19">
        <v>-25.014906662630661</v>
      </c>
      <c r="L41" s="19">
        <v>-29.024055170590728</v>
      </c>
      <c r="M41" s="19">
        <v>-59.317489501369749</v>
      </c>
      <c r="N41" s="19">
        <v>-29.96408903884431</v>
      </c>
      <c r="O41" s="19">
        <v>-1.4317456051181522E-2</v>
      </c>
      <c r="P41" s="19">
        <v>-0.29235977798602103</v>
      </c>
      <c r="Q41" s="19">
        <v>-4.2517758323247758E-2</v>
      </c>
      <c r="R41" s="3">
        <f t="shared" si="14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  <c r="Y41" s="31">
        <f t="shared" si="15"/>
        <v>-0.18631908490065696</v>
      </c>
      <c r="Z41" s="31">
        <f t="shared" si="16"/>
        <v>-0.17700644315830366</v>
      </c>
      <c r="AA41" s="31">
        <f t="shared" si="17"/>
        <v>-0.17053410687181009</v>
      </c>
      <c r="AB41" s="31">
        <f t="shared" si="18"/>
        <v>-0.16776161607532619</v>
      </c>
      <c r="AC41" s="31">
        <f t="shared" si="19"/>
        <v>-7.7236692944763194E-2</v>
      </c>
      <c r="AD41" s="31">
        <f t="shared" si="20"/>
        <v>-0.16179682984515525</v>
      </c>
      <c r="AE41" s="31">
        <f t="shared" si="21"/>
        <v>-9.8233518017775287E-2</v>
      </c>
      <c r="AF41" s="31">
        <f t="shared" si="22"/>
        <v>0</v>
      </c>
      <c r="AG41" s="31">
        <f t="shared" si="23"/>
        <v>0</v>
      </c>
      <c r="AH41" s="31">
        <f t="shared" si="24"/>
        <v>0</v>
      </c>
      <c r="AI41" s="31">
        <f t="shared" si="25"/>
        <v>0</v>
      </c>
      <c r="AJ41" s="31">
        <f t="shared" si="26"/>
        <v>0</v>
      </c>
      <c r="AK41" s="31">
        <f t="shared" si="27"/>
        <v>0</v>
      </c>
      <c r="AL41" s="31">
        <f t="shared" si="28"/>
        <v>0</v>
      </c>
      <c r="AM41">
        <f t="shared" si="29"/>
        <v>0</v>
      </c>
      <c r="AN41">
        <f t="shared" si="30"/>
        <v>0</v>
      </c>
      <c r="AO41">
        <f t="shared" si="31"/>
        <v>0</v>
      </c>
      <c r="AP41">
        <f t="shared" si="32"/>
        <v>0</v>
      </c>
      <c r="AQ41">
        <f t="shared" si="33"/>
        <v>0</v>
      </c>
      <c r="AR41">
        <f t="shared" si="34"/>
        <v>0</v>
      </c>
      <c r="AS41">
        <f t="shared" si="35"/>
        <v>0</v>
      </c>
    </row>
    <row r="42" spans="1:45" x14ac:dyDescent="0.25">
      <c r="A42" s="2">
        <v>44349</v>
      </c>
      <c r="B42" s="21">
        <v>8</v>
      </c>
      <c r="C42" s="17" t="str">
        <f t="shared" si="13"/>
        <v>44349_8</v>
      </c>
      <c r="D42" s="19">
        <v>161.81536267259116</v>
      </c>
      <c r="E42" s="19">
        <v>194.55489870094527</v>
      </c>
      <c r="F42" s="19">
        <v>411.53219653899208</v>
      </c>
      <c r="G42" s="19">
        <v>215.00909607432331</v>
      </c>
      <c r="H42" s="19">
        <v>0.19192425936997609</v>
      </c>
      <c r="I42" s="19">
        <v>2.1081679101772179</v>
      </c>
      <c r="J42" s="19">
        <v>0.44501414813927909</v>
      </c>
      <c r="K42" s="19">
        <v>-23.799351923205823</v>
      </c>
      <c r="L42" s="19">
        <v>-26.982780061744041</v>
      </c>
      <c r="M42" s="19">
        <v>-55.432400070874039</v>
      </c>
      <c r="N42" s="19">
        <v>-28.80240242628399</v>
      </c>
      <c r="O42" s="19">
        <v>-1.8287316337755648E-2</v>
      </c>
      <c r="P42" s="19">
        <v>-0.26499753456183389</v>
      </c>
      <c r="Q42" s="19">
        <v>-5.0739049772912458E-2</v>
      </c>
      <c r="R42" s="3">
        <f t="shared" si="14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  <c r="Y42" s="31">
        <f t="shared" si="15"/>
        <v>-0.14707720904942875</v>
      </c>
      <c r="Z42" s="31">
        <f t="shared" si="16"/>
        <v>-0.13868980036950845</v>
      </c>
      <c r="AA42" s="31">
        <f t="shared" si="17"/>
        <v>-0.13469760212460533</v>
      </c>
      <c r="AB42" s="31">
        <f t="shared" si="18"/>
        <v>-0.13395899500143804</v>
      </c>
      <c r="AC42" s="31">
        <f t="shared" si="19"/>
        <v>-9.5284027135427607E-2</v>
      </c>
      <c r="AD42" s="31">
        <f t="shared" si="20"/>
        <v>-0.1257003928778887</v>
      </c>
      <c r="AE42" s="31">
        <f t="shared" si="21"/>
        <v>-0.11401671156988095</v>
      </c>
      <c r="AF42" s="31">
        <f t="shared" si="22"/>
        <v>0</v>
      </c>
      <c r="AG42" s="31">
        <f t="shared" si="23"/>
        <v>0</v>
      </c>
      <c r="AH42" s="31">
        <f t="shared" si="24"/>
        <v>0</v>
      </c>
      <c r="AI42" s="31">
        <f t="shared" si="25"/>
        <v>0</v>
      </c>
      <c r="AJ42" s="31">
        <f t="shared" si="26"/>
        <v>0</v>
      </c>
      <c r="AK42" s="31">
        <f t="shared" si="27"/>
        <v>0</v>
      </c>
      <c r="AL42" s="31">
        <f t="shared" si="28"/>
        <v>0</v>
      </c>
      <c r="AM42">
        <f t="shared" si="29"/>
        <v>0</v>
      </c>
      <c r="AN42">
        <f t="shared" si="30"/>
        <v>0</v>
      </c>
      <c r="AO42">
        <f t="shared" si="31"/>
        <v>0</v>
      </c>
      <c r="AP42">
        <f t="shared" si="32"/>
        <v>0</v>
      </c>
      <c r="AQ42">
        <f t="shared" si="33"/>
        <v>0</v>
      </c>
      <c r="AR42">
        <f t="shared" si="34"/>
        <v>0</v>
      </c>
      <c r="AS42">
        <f t="shared" si="35"/>
        <v>0</v>
      </c>
    </row>
    <row r="43" spans="1:45" x14ac:dyDescent="0.25">
      <c r="A43" s="2">
        <v>44349</v>
      </c>
      <c r="B43" s="21">
        <v>9</v>
      </c>
      <c r="C43" s="17" t="str">
        <f t="shared" si="13"/>
        <v>44349_9</v>
      </c>
      <c r="D43" s="19">
        <v>187.99273963253714</v>
      </c>
      <c r="E43" s="19">
        <v>229.17799419269181</v>
      </c>
      <c r="F43" s="19">
        <v>483.39178764496069</v>
      </c>
      <c r="G43" s="19">
        <v>250.22432303127314</v>
      </c>
      <c r="H43" s="19">
        <v>0.21958682974147103</v>
      </c>
      <c r="I43" s="19">
        <v>2.5302276735312228</v>
      </c>
      <c r="J43" s="19">
        <v>0.50784235882892981</v>
      </c>
      <c r="K43" s="19">
        <v>-16.291804335695701</v>
      </c>
      <c r="L43" s="19">
        <v>-16.432495886748374</v>
      </c>
      <c r="M43" s="19">
        <v>-35.256103931025017</v>
      </c>
      <c r="N43" s="19">
        <v>-19.671350498382139</v>
      </c>
      <c r="O43" s="19">
        <v>1.7572700819487523E-2</v>
      </c>
      <c r="P43" s="19">
        <v>-8.1282823882666819E-2</v>
      </c>
      <c r="Q43" s="19">
        <v>3.0800972459721021E-2</v>
      </c>
      <c r="R43" s="3">
        <f t="shared" si="14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  <c r="Y43" s="31">
        <f t="shared" si="15"/>
        <v>-8.6661880493580354E-2</v>
      </c>
      <c r="Z43" s="31">
        <f t="shared" si="16"/>
        <v>-7.1701892429218164E-2</v>
      </c>
      <c r="AA43" s="31">
        <f t="shared" si="17"/>
        <v>-7.2934842568984137E-2</v>
      </c>
      <c r="AB43" s="31">
        <f t="shared" si="18"/>
        <v>-7.8614861497391705E-2</v>
      </c>
      <c r="AC43" s="31">
        <f t="shared" si="19"/>
        <v>8.0026205761869307E-2</v>
      </c>
      <c r="AD43" s="31">
        <f t="shared" si="20"/>
        <v>-3.212470748500957E-2</v>
      </c>
      <c r="AE43" s="31">
        <f t="shared" si="21"/>
        <v>6.0650656496530141E-2</v>
      </c>
      <c r="AF43" s="31">
        <f t="shared" si="22"/>
        <v>0</v>
      </c>
      <c r="AG43" s="31">
        <f t="shared" si="23"/>
        <v>0</v>
      </c>
      <c r="AH43" s="31">
        <f t="shared" si="24"/>
        <v>0</v>
      </c>
      <c r="AI43" s="31">
        <f t="shared" si="25"/>
        <v>0</v>
      </c>
      <c r="AJ43" s="31">
        <f t="shared" si="26"/>
        <v>0</v>
      </c>
      <c r="AK43" s="31">
        <f t="shared" si="27"/>
        <v>0</v>
      </c>
      <c r="AL43" s="31">
        <f t="shared" si="28"/>
        <v>0</v>
      </c>
      <c r="AM43">
        <f t="shared" si="29"/>
        <v>0</v>
      </c>
      <c r="AN43">
        <f t="shared" si="30"/>
        <v>0</v>
      </c>
      <c r="AO43">
        <f t="shared" si="31"/>
        <v>0</v>
      </c>
      <c r="AP43">
        <f t="shared" si="32"/>
        <v>0</v>
      </c>
      <c r="AQ43">
        <f t="shared" si="33"/>
        <v>0</v>
      </c>
      <c r="AR43">
        <f t="shared" si="34"/>
        <v>0</v>
      </c>
      <c r="AS43">
        <f t="shared" si="35"/>
        <v>0</v>
      </c>
    </row>
    <row r="44" spans="1:45" x14ac:dyDescent="0.25">
      <c r="A44" s="2">
        <v>44349</v>
      </c>
      <c r="B44" s="21">
        <v>10</v>
      </c>
      <c r="C44" s="17" t="str">
        <f t="shared" si="13"/>
        <v>44349_10</v>
      </c>
      <c r="D44" s="19">
        <v>204.59195881139962</v>
      </c>
      <c r="E44" s="19">
        <v>252.02558171485904</v>
      </c>
      <c r="F44" s="19">
        <v>531.67520985116937</v>
      </c>
      <c r="G44" s="19">
        <v>273.39231925026684</v>
      </c>
      <c r="H44" s="19">
        <v>0.23216424106636568</v>
      </c>
      <c r="I44" s="19">
        <v>2.8226172175405551</v>
      </c>
      <c r="J44" s="19">
        <v>0.53740371518236418</v>
      </c>
      <c r="K44" s="19">
        <v>-12.383378839190422</v>
      </c>
      <c r="L44" s="19">
        <v>-10.378555206809397</v>
      </c>
      <c r="M44" s="19">
        <v>-22.847094661384347</v>
      </c>
      <c r="N44" s="19">
        <v>-14.639725905500869</v>
      </c>
      <c r="O44" s="19">
        <v>3.2697513433195255E-2</v>
      </c>
      <c r="P44" s="19">
        <v>3.1917238519819507E-2</v>
      </c>
      <c r="Q44" s="19">
        <v>6.3868803403470079E-2</v>
      </c>
      <c r="R44" s="3">
        <f t="shared" si="14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0</v>
      </c>
      <c r="W44" s="3">
        <f t="shared" si="7"/>
        <v>0</v>
      </c>
      <c r="X44" s="3">
        <f t="shared" si="8"/>
        <v>0</v>
      </c>
      <c r="Y44" s="31">
        <f t="shared" si="15"/>
        <v>-6.0527202100869835E-2</v>
      </c>
      <c r="Z44" s="31">
        <f t="shared" si="16"/>
        <v>-4.1180562450012163E-2</v>
      </c>
      <c r="AA44" s="31">
        <f t="shared" si="17"/>
        <v>-4.2971901337622798E-2</v>
      </c>
      <c r="AB44" s="31">
        <f t="shared" si="18"/>
        <v>-5.3548416962290284E-2</v>
      </c>
      <c r="AC44" s="31">
        <f t="shared" si="19"/>
        <v>0.14083785376684455</v>
      </c>
      <c r="AD44" s="31">
        <f t="shared" si="20"/>
        <v>1.1307675132666452E-2</v>
      </c>
      <c r="AE44" s="31">
        <f t="shared" si="21"/>
        <v>0.11884697034853331</v>
      </c>
      <c r="AF44" s="31">
        <f t="shared" si="22"/>
        <v>0</v>
      </c>
      <c r="AG44" s="31">
        <f t="shared" si="23"/>
        <v>0</v>
      </c>
      <c r="AH44" s="31">
        <f t="shared" si="24"/>
        <v>0</v>
      </c>
      <c r="AI44" s="31">
        <f t="shared" si="25"/>
        <v>0</v>
      </c>
      <c r="AJ44" s="31">
        <f t="shared" si="26"/>
        <v>0</v>
      </c>
      <c r="AK44" s="31">
        <f t="shared" si="27"/>
        <v>0</v>
      </c>
      <c r="AL44" s="31">
        <f t="shared" si="28"/>
        <v>0</v>
      </c>
      <c r="AM44">
        <f t="shared" si="29"/>
        <v>0</v>
      </c>
      <c r="AN44">
        <f t="shared" si="30"/>
        <v>0</v>
      </c>
      <c r="AO44">
        <f t="shared" si="31"/>
        <v>0</v>
      </c>
      <c r="AP44">
        <f t="shared" si="32"/>
        <v>0</v>
      </c>
      <c r="AQ44">
        <f t="shared" si="33"/>
        <v>0</v>
      </c>
      <c r="AR44">
        <f t="shared" si="34"/>
        <v>0</v>
      </c>
      <c r="AS44">
        <f t="shared" si="35"/>
        <v>0</v>
      </c>
    </row>
    <row r="45" spans="1:45" x14ac:dyDescent="0.25">
      <c r="A45" s="2">
        <v>44349</v>
      </c>
      <c r="B45" s="21">
        <v>11</v>
      </c>
      <c r="C45" s="17" t="str">
        <f t="shared" si="13"/>
        <v>44349_11</v>
      </c>
      <c r="D45" s="19">
        <v>210.18730471073755</v>
      </c>
      <c r="E45" s="19">
        <v>258.07944009399353</v>
      </c>
      <c r="F45" s="19">
        <v>544.68305175715432</v>
      </c>
      <c r="G45" s="19">
        <v>280.15147474752899</v>
      </c>
      <c r="H45" s="19">
        <v>0.2401116750450934</v>
      </c>
      <c r="I45" s="19">
        <v>2.8837978322671547</v>
      </c>
      <c r="J45" s="19">
        <v>0.55600552866426611</v>
      </c>
      <c r="K45" s="19">
        <v>-11.119230736946511</v>
      </c>
      <c r="L45" s="19">
        <v>-8.8342880285515246</v>
      </c>
      <c r="M45" s="19">
        <v>-20.305088799227761</v>
      </c>
      <c r="N45" s="19">
        <v>-13.902997899809955</v>
      </c>
      <c r="O45" s="19">
        <v>5.6595801317579977E-2</v>
      </c>
      <c r="P45" s="19">
        <v>0.10633600228890049</v>
      </c>
      <c r="Q45" s="19">
        <v>0.11838873559360659</v>
      </c>
      <c r="R45" s="3">
        <f t="shared" si="14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7.0619641983619405E-2</v>
      </c>
      <c r="W45" s="3">
        <f t="shared" si="7"/>
        <v>0</v>
      </c>
      <c r="X45" s="3">
        <f t="shared" si="8"/>
        <v>5.9204507163025416E-2</v>
      </c>
      <c r="Y45" s="31">
        <f t="shared" si="15"/>
        <v>-5.2901533478670076E-2</v>
      </c>
      <c r="Z45" s="31">
        <f t="shared" si="16"/>
        <v>-3.4230886526001619E-2</v>
      </c>
      <c r="AA45" s="31">
        <f t="shared" si="17"/>
        <v>-3.7278723348786583E-2</v>
      </c>
      <c r="AB45" s="31">
        <f t="shared" si="18"/>
        <v>-4.9626716805040071E-2</v>
      </c>
      <c r="AC45" s="31">
        <f t="shared" si="19"/>
        <v>0.23570616175557138</v>
      </c>
      <c r="AD45" s="31">
        <f t="shared" si="20"/>
        <v>3.6873598107015126E-2</v>
      </c>
      <c r="AE45" s="31">
        <f t="shared" si="21"/>
        <v>0.2129272632918251</v>
      </c>
      <c r="AF45" s="31">
        <f t="shared" si="22"/>
        <v>0</v>
      </c>
      <c r="AG45" s="31">
        <f t="shared" si="23"/>
        <v>0</v>
      </c>
      <c r="AH45" s="31">
        <f t="shared" si="24"/>
        <v>0</v>
      </c>
      <c r="AI45" s="31">
        <f t="shared" si="25"/>
        <v>0</v>
      </c>
      <c r="AJ45" s="31">
        <f t="shared" si="26"/>
        <v>0.23570616175557138</v>
      </c>
      <c r="AK45" s="31">
        <f t="shared" si="27"/>
        <v>0</v>
      </c>
      <c r="AL45" s="31">
        <f t="shared" si="28"/>
        <v>0.2129272632918251</v>
      </c>
      <c r="AM45">
        <f t="shared" si="29"/>
        <v>0</v>
      </c>
      <c r="AN45">
        <f t="shared" si="30"/>
        <v>0</v>
      </c>
      <c r="AO45">
        <f t="shared" si="31"/>
        <v>0</v>
      </c>
      <c r="AP45">
        <f t="shared" si="32"/>
        <v>0</v>
      </c>
      <c r="AQ45">
        <f t="shared" si="33"/>
        <v>7.58151625666076E-2</v>
      </c>
      <c r="AR45">
        <f t="shared" si="34"/>
        <v>0</v>
      </c>
      <c r="AS45">
        <f t="shared" si="35"/>
        <v>6.3560210858642066E-2</v>
      </c>
    </row>
    <row r="46" spans="1:45" x14ac:dyDescent="0.25">
      <c r="A46" s="2">
        <v>44349</v>
      </c>
      <c r="B46" s="21">
        <v>12</v>
      </c>
      <c r="C46" s="17" t="str">
        <f t="shared" si="13"/>
        <v>44349_12</v>
      </c>
      <c r="D46" s="19">
        <v>210.47026213581526</v>
      </c>
      <c r="E46" s="19">
        <v>257.2638280112248</v>
      </c>
      <c r="F46" s="19">
        <v>542.3641049543852</v>
      </c>
      <c r="G46" s="19">
        <v>279.33673783190039</v>
      </c>
      <c r="H46" s="19">
        <v>0.25667372706661057</v>
      </c>
      <c r="I46" s="19">
        <v>2.8872044619439077</v>
      </c>
      <c r="J46" s="19">
        <v>0.59733484716264351</v>
      </c>
      <c r="K46" s="19">
        <v>-8.8869376108081664</v>
      </c>
      <c r="L46" s="19">
        <v>-6.105050318588404</v>
      </c>
      <c r="M46" s="19">
        <v>-14.640326796361126</v>
      </c>
      <c r="N46" s="19">
        <v>-10.865940111612685</v>
      </c>
      <c r="O46" s="19">
        <v>8.2558675557895256E-2</v>
      </c>
      <c r="P46" s="19">
        <v>0.15960868475676868</v>
      </c>
      <c r="Q46" s="19">
        <v>0.17751080289497773</v>
      </c>
      <c r="R46" s="3">
        <f t="shared" si="14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0.2938370089038792</v>
      </c>
      <c r="W46" s="3">
        <f t="shared" si="7"/>
        <v>0</v>
      </c>
      <c r="X46" s="3">
        <f t="shared" si="8"/>
        <v>0.47810705623019251</v>
      </c>
      <c r="Y46" s="31">
        <f t="shared" si="15"/>
        <v>-4.2224196048530012E-2</v>
      </c>
      <c r="Z46" s="31">
        <f t="shared" si="16"/>
        <v>-2.3730698426527461E-2</v>
      </c>
      <c r="AA46" s="31">
        <f t="shared" si="17"/>
        <v>-2.6993539326487011E-2</v>
      </c>
      <c r="AB46" s="31">
        <f t="shared" si="18"/>
        <v>-3.8899072839289776E-2</v>
      </c>
      <c r="AC46" s="31">
        <f t="shared" si="19"/>
        <v>0.32164832957940442</v>
      </c>
      <c r="AD46" s="31">
        <f t="shared" si="20"/>
        <v>5.5281393077824058E-2</v>
      </c>
      <c r="AE46" s="31">
        <f t="shared" si="21"/>
        <v>0.29717134993573335</v>
      </c>
      <c r="AF46" s="31">
        <f t="shared" si="22"/>
        <v>0</v>
      </c>
      <c r="AG46" s="31">
        <f t="shared" si="23"/>
        <v>0</v>
      </c>
      <c r="AH46" s="31">
        <f t="shared" si="24"/>
        <v>0</v>
      </c>
      <c r="AI46" s="31">
        <f t="shared" si="25"/>
        <v>0</v>
      </c>
      <c r="AJ46" s="31">
        <f t="shared" si="26"/>
        <v>0.32164832957940442</v>
      </c>
      <c r="AK46" s="31">
        <f t="shared" si="27"/>
        <v>0</v>
      </c>
      <c r="AL46" s="31">
        <f t="shared" si="28"/>
        <v>0.29717134993573335</v>
      </c>
      <c r="AM46">
        <f t="shared" si="29"/>
        <v>0</v>
      </c>
      <c r="AN46">
        <f t="shared" si="30"/>
        <v>0</v>
      </c>
      <c r="AO46">
        <f t="shared" si="31"/>
        <v>0</v>
      </c>
      <c r="AP46">
        <f t="shared" si="32"/>
        <v>0</v>
      </c>
      <c r="AQ46">
        <f t="shared" si="33"/>
        <v>0.31545919748631579</v>
      </c>
      <c r="AR46">
        <f t="shared" si="34"/>
        <v>0</v>
      </c>
      <c r="AS46">
        <f t="shared" si="35"/>
        <v>0.51328161930843663</v>
      </c>
    </row>
    <row r="47" spans="1:45" x14ac:dyDescent="0.25">
      <c r="A47" s="2">
        <v>44349</v>
      </c>
      <c r="B47" s="21">
        <v>13</v>
      </c>
      <c r="C47" s="17" t="str">
        <f t="shared" si="13"/>
        <v>44349_13</v>
      </c>
      <c r="D47" s="19">
        <v>212.51201628596797</v>
      </c>
      <c r="E47" s="19">
        <v>257.43196558365855</v>
      </c>
      <c r="F47" s="19">
        <v>542.02248172610098</v>
      </c>
      <c r="G47" s="19">
        <v>280.76382118060735</v>
      </c>
      <c r="H47" s="19">
        <v>0.24144359789844061</v>
      </c>
      <c r="I47" s="19">
        <v>2.8621258303064412</v>
      </c>
      <c r="J47" s="19">
        <v>0.5622994512243582</v>
      </c>
      <c r="K47" s="19">
        <v>-7.156677205205769</v>
      </c>
      <c r="L47" s="19">
        <v>-4.6846921875918994</v>
      </c>
      <c r="M47" s="19">
        <v>-11.621771049493923</v>
      </c>
      <c r="N47" s="19">
        <v>-8.7502221037938224</v>
      </c>
      <c r="O47" s="19">
        <v>6.7526018153836437E-2</v>
      </c>
      <c r="P47" s="19">
        <v>0.15619339122448839</v>
      </c>
      <c r="Q47" s="19">
        <v>0.14181525228948214</v>
      </c>
      <c r="R47" s="3">
        <f t="shared" si="14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0.15845762835525964</v>
      </c>
      <c r="W47" s="3">
        <f t="shared" si="7"/>
        <v>0</v>
      </c>
      <c r="X47" s="3">
        <f t="shared" si="8"/>
        <v>0.24180011716145663</v>
      </c>
      <c r="Y47" s="31">
        <f t="shared" si="15"/>
        <v>-3.367657664861335E-2</v>
      </c>
      <c r="Z47" s="31">
        <f t="shared" si="16"/>
        <v>-1.8197787430828977E-2</v>
      </c>
      <c r="AA47" s="31">
        <f t="shared" si="17"/>
        <v>-2.1441492634186946E-2</v>
      </c>
      <c r="AB47" s="31">
        <f t="shared" si="18"/>
        <v>-3.116577508811242E-2</v>
      </c>
      <c r="AC47" s="31">
        <f t="shared" si="19"/>
        <v>0.27967615932496243</v>
      </c>
      <c r="AD47" s="31">
        <f t="shared" si="20"/>
        <v>5.4572510254647023E-2</v>
      </c>
      <c r="AE47" s="31">
        <f t="shared" si="21"/>
        <v>0.25220592333976449</v>
      </c>
      <c r="AF47" s="31">
        <f t="shared" si="22"/>
        <v>0</v>
      </c>
      <c r="AG47" s="31">
        <f t="shared" si="23"/>
        <v>0</v>
      </c>
      <c r="AH47" s="31">
        <f t="shared" si="24"/>
        <v>0</v>
      </c>
      <c r="AI47" s="31">
        <f t="shared" si="25"/>
        <v>0</v>
      </c>
      <c r="AJ47" s="31">
        <f t="shared" si="26"/>
        <v>0.27967615932496243</v>
      </c>
      <c r="AK47" s="31">
        <f t="shared" si="27"/>
        <v>0</v>
      </c>
      <c r="AL47" s="31">
        <f t="shared" si="28"/>
        <v>0.25220592333976449</v>
      </c>
      <c r="AM47">
        <f t="shared" si="29"/>
        <v>0</v>
      </c>
      <c r="AN47">
        <f t="shared" si="30"/>
        <v>0</v>
      </c>
      <c r="AO47">
        <f t="shared" si="31"/>
        <v>0</v>
      </c>
      <c r="AP47">
        <f t="shared" si="32"/>
        <v>0</v>
      </c>
      <c r="AQ47">
        <f t="shared" si="33"/>
        <v>0.17011543129119353</v>
      </c>
      <c r="AR47">
        <f t="shared" si="34"/>
        <v>0</v>
      </c>
      <c r="AS47">
        <f t="shared" si="35"/>
        <v>0.25958946656049059</v>
      </c>
    </row>
    <row r="48" spans="1:45" x14ac:dyDescent="0.25">
      <c r="A48" s="2">
        <v>44349</v>
      </c>
      <c r="B48" s="21">
        <v>14</v>
      </c>
      <c r="C48" s="17" t="str">
        <f t="shared" si="13"/>
        <v>44349_14</v>
      </c>
      <c r="D48" s="19">
        <v>215.0774269793373</v>
      </c>
      <c r="E48" s="19">
        <v>262.84684077207351</v>
      </c>
      <c r="F48" s="19">
        <v>557.5913622953924</v>
      </c>
      <c r="G48" s="19">
        <v>287.06073749932108</v>
      </c>
      <c r="H48" s="19">
        <v>0.24557466325794053</v>
      </c>
      <c r="I48" s="19">
        <v>2.8837758908857691</v>
      </c>
      <c r="J48" s="19">
        <v>0.570547089338174</v>
      </c>
      <c r="K48" s="19">
        <v>-7.7465946415117202</v>
      </c>
      <c r="L48" s="19">
        <v>-5.9579767187921133</v>
      </c>
      <c r="M48" s="19">
        <v>-13.875435345449585</v>
      </c>
      <c r="N48" s="19">
        <v>-9.3296120956773372</v>
      </c>
      <c r="O48" s="19">
        <v>7.4367117557674625E-2</v>
      </c>
      <c r="P48" s="19">
        <v>0.1319413689844465</v>
      </c>
      <c r="Q48" s="19">
        <v>0.15812135604768782</v>
      </c>
      <c r="R48" s="3">
        <f t="shared" si="14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0.21258391610846344</v>
      </c>
      <c r="W48" s="3">
        <f t="shared" si="7"/>
        <v>0</v>
      </c>
      <c r="X48" s="3">
        <f t="shared" si="8"/>
        <v>0.36252633478909668</v>
      </c>
      <c r="Y48" s="31">
        <f t="shared" si="15"/>
        <v>-3.601770185885636E-2</v>
      </c>
      <c r="Z48" s="31">
        <f t="shared" si="16"/>
        <v>-2.2667104163365415E-2</v>
      </c>
      <c r="AA48" s="31">
        <f t="shared" si="17"/>
        <v>-2.4884595213831281E-2</v>
      </c>
      <c r="AB48" s="31">
        <f t="shared" si="18"/>
        <v>-3.2500481176738434E-2</v>
      </c>
      <c r="AC48" s="31">
        <f t="shared" si="19"/>
        <v>0.30282895055652692</v>
      </c>
      <c r="AD48" s="31">
        <f t="shared" si="20"/>
        <v>4.5752989821937901E-2</v>
      </c>
      <c r="AE48" s="31">
        <f t="shared" si="21"/>
        <v>0.27713988731606043</v>
      </c>
      <c r="AF48" s="31">
        <f t="shared" si="22"/>
        <v>0</v>
      </c>
      <c r="AG48" s="31">
        <f t="shared" si="23"/>
        <v>0</v>
      </c>
      <c r="AH48" s="31">
        <f t="shared" si="24"/>
        <v>0</v>
      </c>
      <c r="AI48" s="31">
        <f t="shared" si="25"/>
        <v>0</v>
      </c>
      <c r="AJ48" s="31">
        <f t="shared" si="26"/>
        <v>0.30282895055652692</v>
      </c>
      <c r="AK48" s="31">
        <f t="shared" si="27"/>
        <v>0</v>
      </c>
      <c r="AL48" s="31">
        <f t="shared" si="28"/>
        <v>0.27713988731606043</v>
      </c>
      <c r="AM48">
        <f t="shared" si="29"/>
        <v>0</v>
      </c>
      <c r="AN48">
        <f t="shared" si="30"/>
        <v>0</v>
      </c>
      <c r="AO48">
        <f t="shared" si="31"/>
        <v>0</v>
      </c>
      <c r="AP48">
        <f t="shared" si="32"/>
        <v>0</v>
      </c>
      <c r="AQ48">
        <f t="shared" si="33"/>
        <v>0.22822437339157406</v>
      </c>
      <c r="AR48">
        <f t="shared" si="34"/>
        <v>0</v>
      </c>
      <c r="AS48">
        <f t="shared" si="35"/>
        <v>0.3891975693262088</v>
      </c>
    </row>
    <row r="49" spans="1:45" x14ac:dyDescent="0.25">
      <c r="A49" s="2">
        <v>44349</v>
      </c>
      <c r="B49" s="21">
        <v>15</v>
      </c>
      <c r="C49" s="17" t="str">
        <f t="shared" si="13"/>
        <v>44349_15</v>
      </c>
      <c r="D49" s="19">
        <v>210.23086579593826</v>
      </c>
      <c r="E49" s="19">
        <v>259.53781819316043</v>
      </c>
      <c r="F49" s="19">
        <v>550.25081371326871</v>
      </c>
      <c r="G49" s="19">
        <v>280.98705933468796</v>
      </c>
      <c r="H49" s="19">
        <v>0.23618676216495507</v>
      </c>
      <c r="I49" s="19">
        <v>2.860983218402922</v>
      </c>
      <c r="J49" s="19">
        <v>0.55044112743562668</v>
      </c>
      <c r="K49" s="19">
        <v>-6.9276962218768912</v>
      </c>
      <c r="L49" s="19">
        <v>-3.9496869413955724</v>
      </c>
      <c r="M49" s="19">
        <v>-9.7271447253245853</v>
      </c>
      <c r="N49" s="19">
        <v>-8.2791758532935518</v>
      </c>
      <c r="O49" s="19">
        <v>5.5015741884964491E-2</v>
      </c>
      <c r="P49" s="19">
        <v>0.15410769230014465</v>
      </c>
      <c r="Q49" s="19">
        <v>0.11351584864516895</v>
      </c>
      <c r="R49" s="3">
        <f t="shared" si="14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6.4070593915905527E-2</v>
      </c>
      <c r="W49" s="3">
        <f t="shared" si="7"/>
        <v>0</v>
      </c>
      <c r="X49" s="3">
        <f t="shared" si="8"/>
        <v>2.8233331952805221E-2</v>
      </c>
      <c r="Y49" s="31">
        <f t="shared" si="15"/>
        <v>-3.2952802604168017E-2</v>
      </c>
      <c r="Z49" s="31">
        <f t="shared" si="16"/>
        <v>-1.5218155754303317E-2</v>
      </c>
      <c r="AA49" s="31">
        <f t="shared" si="17"/>
        <v>-1.7677656230406454E-2</v>
      </c>
      <c r="AB49" s="31">
        <f t="shared" si="18"/>
        <v>-2.9464616174484034E-2</v>
      </c>
      <c r="AC49" s="31">
        <f t="shared" si="19"/>
        <v>0.23293321514158771</v>
      </c>
      <c r="AD49" s="31">
        <f t="shared" si="20"/>
        <v>5.3865290543777367E-2</v>
      </c>
      <c r="AE49" s="31">
        <f t="shared" si="21"/>
        <v>0.20622704770265277</v>
      </c>
      <c r="AF49" s="31">
        <f t="shared" si="22"/>
        <v>0</v>
      </c>
      <c r="AG49" s="31">
        <f t="shared" si="23"/>
        <v>0</v>
      </c>
      <c r="AH49" s="31">
        <f t="shared" si="24"/>
        <v>0</v>
      </c>
      <c r="AI49" s="31">
        <f t="shared" si="25"/>
        <v>0</v>
      </c>
      <c r="AJ49" s="31">
        <f t="shared" si="26"/>
        <v>0.23293321514158771</v>
      </c>
      <c r="AK49" s="31">
        <f t="shared" si="27"/>
        <v>0</v>
      </c>
      <c r="AL49" s="31">
        <f t="shared" si="28"/>
        <v>0.20622704770265277</v>
      </c>
      <c r="AM49">
        <f t="shared" si="29"/>
        <v>0</v>
      </c>
      <c r="AN49">
        <f t="shared" si="30"/>
        <v>0</v>
      </c>
      <c r="AO49">
        <f t="shared" si="31"/>
        <v>0</v>
      </c>
      <c r="AP49">
        <f t="shared" si="32"/>
        <v>0</v>
      </c>
      <c r="AQ49">
        <f t="shared" si="33"/>
        <v>6.8784297923801446E-2</v>
      </c>
      <c r="AR49">
        <f t="shared" si="34"/>
        <v>0</v>
      </c>
      <c r="AS49">
        <f t="shared" si="35"/>
        <v>3.0310471586579648E-2</v>
      </c>
    </row>
    <row r="50" spans="1:45" x14ac:dyDescent="0.25">
      <c r="A50" s="2">
        <v>44349</v>
      </c>
      <c r="B50" s="21">
        <v>16</v>
      </c>
      <c r="C50" s="17" t="str">
        <f t="shared" si="13"/>
        <v>44349_16</v>
      </c>
      <c r="D50" s="19">
        <v>204.289013031221</v>
      </c>
      <c r="E50" s="19">
        <v>252.87316275455947</v>
      </c>
      <c r="F50" s="19">
        <v>535.51651980205418</v>
      </c>
      <c r="G50" s="19">
        <v>272.25561985896377</v>
      </c>
      <c r="H50" s="19">
        <v>0.23429374065443645</v>
      </c>
      <c r="I50" s="19">
        <v>2.8050570210912897</v>
      </c>
      <c r="J50" s="19">
        <v>0.54604519626477166</v>
      </c>
      <c r="K50" s="19">
        <v>-7.4541508376639696</v>
      </c>
      <c r="L50" s="19">
        <v>-3.8110570214980992</v>
      </c>
      <c r="M50" s="19">
        <v>-8.7960606793826912</v>
      </c>
      <c r="N50" s="19">
        <v>-8.8810624714255084</v>
      </c>
      <c r="O50" s="19">
        <v>5.8596424775936448E-2</v>
      </c>
      <c r="P50" s="19">
        <v>0.16126737252790682</v>
      </c>
      <c r="Q50" s="19">
        <v>0.12189067229645366</v>
      </c>
      <c r="R50" s="3">
        <f t="shared" si="14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9.66832425252699E-2</v>
      </c>
      <c r="W50" s="3">
        <f t="shared" si="7"/>
        <v>0</v>
      </c>
      <c r="X50" s="3">
        <f t="shared" si="8"/>
        <v>0.10445861137930396</v>
      </c>
      <c r="Y50" s="31">
        <f t="shared" si="15"/>
        <v>-3.6488261052613581E-2</v>
      </c>
      <c r="Z50" s="31">
        <f t="shared" si="16"/>
        <v>-1.5071022088639509E-2</v>
      </c>
      <c r="AA50" s="31">
        <f t="shared" si="17"/>
        <v>-1.6425376910191355E-2</v>
      </c>
      <c r="AB50" s="31">
        <f t="shared" si="18"/>
        <v>-3.262030909050162E-2</v>
      </c>
      <c r="AC50" s="31">
        <f t="shared" si="19"/>
        <v>0.25009812303249385</v>
      </c>
      <c r="AD50" s="31">
        <f t="shared" si="20"/>
        <v>5.749165571870149E-2</v>
      </c>
      <c r="AE50" s="31">
        <f t="shared" si="21"/>
        <v>0.22322451168923046</v>
      </c>
      <c r="AF50" s="31">
        <f t="shared" si="22"/>
        <v>0</v>
      </c>
      <c r="AG50" s="31">
        <f t="shared" si="23"/>
        <v>0</v>
      </c>
      <c r="AH50" s="31">
        <f t="shared" si="24"/>
        <v>0</v>
      </c>
      <c r="AI50" s="31">
        <f t="shared" si="25"/>
        <v>0</v>
      </c>
      <c r="AJ50" s="31">
        <f t="shared" si="26"/>
        <v>0.25009812303249385</v>
      </c>
      <c r="AK50" s="31">
        <f t="shared" si="27"/>
        <v>0</v>
      </c>
      <c r="AL50" s="31">
        <f t="shared" si="28"/>
        <v>0.22322451168923046</v>
      </c>
      <c r="AM50">
        <f t="shared" si="29"/>
        <v>0</v>
      </c>
      <c r="AN50">
        <f t="shared" si="30"/>
        <v>0</v>
      </c>
      <c r="AO50">
        <f t="shared" si="31"/>
        <v>0</v>
      </c>
      <c r="AP50">
        <f t="shared" si="32"/>
        <v>0</v>
      </c>
      <c r="AQ50">
        <f t="shared" si="33"/>
        <v>0.10379627457216974</v>
      </c>
      <c r="AR50">
        <f t="shared" si="34"/>
        <v>0</v>
      </c>
      <c r="AS50">
        <f t="shared" si="35"/>
        <v>0.11214368100366442</v>
      </c>
    </row>
    <row r="51" spans="1:45" x14ac:dyDescent="0.25">
      <c r="A51" s="2">
        <v>44349</v>
      </c>
      <c r="B51" s="21">
        <v>17</v>
      </c>
      <c r="C51" s="17" t="str">
        <f t="shared" si="13"/>
        <v>44349_17</v>
      </c>
      <c r="D51" s="19">
        <v>197.55326630767638</v>
      </c>
      <c r="E51" s="19">
        <v>246.02827081074213</v>
      </c>
      <c r="F51" s="19">
        <v>521.5191727272271</v>
      </c>
      <c r="G51" s="19">
        <v>264.3524768324761</v>
      </c>
      <c r="H51" s="19">
        <v>0.23227923994621963</v>
      </c>
      <c r="I51" s="19">
        <v>2.7196696892743519</v>
      </c>
      <c r="J51" s="19">
        <v>0.53671047290709983</v>
      </c>
      <c r="K51" s="19">
        <v>-8.7271979165540721</v>
      </c>
      <c r="L51" s="19">
        <v>-5.0076297490379229</v>
      </c>
      <c r="M51" s="19">
        <v>-10.977483517102625</v>
      </c>
      <c r="N51" s="19">
        <v>-9.951797606910608</v>
      </c>
      <c r="O51" s="19">
        <v>4.3973356713745512E-2</v>
      </c>
      <c r="P51" s="19">
        <v>0.11864275097999552</v>
      </c>
      <c r="Q51" s="19">
        <v>8.8977937863626483E-2</v>
      </c>
      <c r="R51" s="3">
        <f t="shared" si="14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</v>
      </c>
      <c r="W51" s="3">
        <f t="shared" si="7"/>
        <v>0</v>
      </c>
      <c r="X51" s="3">
        <f t="shared" si="8"/>
        <v>0</v>
      </c>
      <c r="Y51" s="31">
        <f t="shared" si="15"/>
        <v>-4.4176429373544386E-2</v>
      </c>
      <c r="Z51" s="31">
        <f t="shared" si="16"/>
        <v>-2.0353879383601631E-2</v>
      </c>
      <c r="AA51" s="31">
        <f t="shared" si="17"/>
        <v>-2.104905071791912E-2</v>
      </c>
      <c r="AB51" s="31">
        <f t="shared" si="18"/>
        <v>-3.7645940473700207E-2</v>
      </c>
      <c r="AC51" s="31">
        <f t="shared" si="19"/>
        <v>0.18931247030051762</v>
      </c>
      <c r="AD51" s="31">
        <f t="shared" si="20"/>
        <v>4.3623956044327998E-2</v>
      </c>
      <c r="AE51" s="31">
        <f t="shared" si="21"/>
        <v>0.16578386738323966</v>
      </c>
      <c r="AF51" s="31">
        <f t="shared" si="22"/>
        <v>0</v>
      </c>
      <c r="AG51" s="31">
        <f t="shared" si="23"/>
        <v>0</v>
      </c>
      <c r="AH51" s="31">
        <f t="shared" si="24"/>
        <v>0</v>
      </c>
      <c r="AI51" s="31">
        <f t="shared" si="25"/>
        <v>0</v>
      </c>
      <c r="AJ51" s="31">
        <f t="shared" si="26"/>
        <v>0</v>
      </c>
      <c r="AK51" s="31">
        <f t="shared" si="27"/>
        <v>0</v>
      </c>
      <c r="AL51" s="31">
        <f t="shared" si="28"/>
        <v>0</v>
      </c>
      <c r="AM51">
        <f t="shared" si="29"/>
        <v>0</v>
      </c>
      <c r="AN51">
        <f t="shared" si="30"/>
        <v>0</v>
      </c>
      <c r="AO51">
        <f t="shared" si="31"/>
        <v>0</v>
      </c>
      <c r="AP51">
        <f t="shared" si="32"/>
        <v>0</v>
      </c>
      <c r="AQ51">
        <f t="shared" si="33"/>
        <v>0</v>
      </c>
      <c r="AR51">
        <f t="shared" si="34"/>
        <v>0</v>
      </c>
      <c r="AS51">
        <f t="shared" si="35"/>
        <v>0</v>
      </c>
    </row>
    <row r="52" spans="1:45" x14ac:dyDescent="0.25">
      <c r="A52" s="2">
        <v>44349</v>
      </c>
      <c r="B52" s="21">
        <v>18</v>
      </c>
      <c r="C52" s="17" t="str">
        <f t="shared" si="13"/>
        <v>44349_18</v>
      </c>
      <c r="D52" s="19">
        <v>198.08419558715053</v>
      </c>
      <c r="E52" s="19">
        <v>246.87427442847988</v>
      </c>
      <c r="F52" s="19">
        <v>526.47967548219503</v>
      </c>
      <c r="G52" s="19">
        <v>267.83047804154995</v>
      </c>
      <c r="H52" s="19">
        <v>0.20718066872429614</v>
      </c>
      <c r="I52" s="19">
        <v>2.6510020165772339</v>
      </c>
      <c r="J52" s="19">
        <v>0.47703086314524878</v>
      </c>
      <c r="K52" s="19">
        <v>-14.206735277921137</v>
      </c>
      <c r="L52" s="19">
        <v>-12.684019411098934</v>
      </c>
      <c r="M52" s="19">
        <v>-26.903813913113485</v>
      </c>
      <c r="N52" s="19">
        <v>-16.422627477542914</v>
      </c>
      <c r="O52" s="19">
        <v>1.1162963597657134E-2</v>
      </c>
      <c r="P52" s="19">
        <v>-2.7873777225973666E-2</v>
      </c>
      <c r="Q52" s="19">
        <v>1.4164094889178858E-2</v>
      </c>
      <c r="R52" s="3">
        <f t="shared" si="14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</v>
      </c>
      <c r="W52" s="3">
        <f t="shared" si="7"/>
        <v>0</v>
      </c>
      <c r="X52" s="3">
        <f t="shared" si="8"/>
        <v>0</v>
      </c>
      <c r="Y52" s="31">
        <f t="shared" si="15"/>
        <v>-7.1720690466042958E-2</v>
      </c>
      <c r="Z52" s="31">
        <f t="shared" si="16"/>
        <v>-5.1378457477850845E-2</v>
      </c>
      <c r="AA52" s="31">
        <f t="shared" si="17"/>
        <v>-5.110133432686205E-2</v>
      </c>
      <c r="AB52" s="31">
        <f t="shared" si="18"/>
        <v>-6.1317246631636839E-2</v>
      </c>
      <c r="AC52" s="31">
        <f t="shared" si="19"/>
        <v>5.3880333847711195E-2</v>
      </c>
      <c r="AD52" s="31">
        <f t="shared" si="20"/>
        <v>-1.051443078944244E-2</v>
      </c>
      <c r="AE52" s="31">
        <f t="shared" si="21"/>
        <v>2.9692198101794728E-2</v>
      </c>
      <c r="AF52" s="31">
        <f t="shared" si="22"/>
        <v>0</v>
      </c>
      <c r="AG52" s="31">
        <f t="shared" si="23"/>
        <v>0</v>
      </c>
      <c r="AH52" s="31">
        <f t="shared" si="24"/>
        <v>0</v>
      </c>
      <c r="AI52" s="31">
        <f t="shared" si="25"/>
        <v>0</v>
      </c>
      <c r="AJ52" s="31">
        <f t="shared" si="26"/>
        <v>0</v>
      </c>
      <c r="AK52" s="31">
        <f t="shared" si="27"/>
        <v>0</v>
      </c>
      <c r="AL52" s="31">
        <f t="shared" si="28"/>
        <v>0</v>
      </c>
      <c r="AM52">
        <f t="shared" si="29"/>
        <v>0</v>
      </c>
      <c r="AN52">
        <f t="shared" si="30"/>
        <v>0</v>
      </c>
      <c r="AO52">
        <f t="shared" si="31"/>
        <v>0</v>
      </c>
      <c r="AP52">
        <f t="shared" si="32"/>
        <v>0</v>
      </c>
      <c r="AQ52">
        <f t="shared" si="33"/>
        <v>0</v>
      </c>
      <c r="AR52">
        <f t="shared" si="34"/>
        <v>0</v>
      </c>
      <c r="AS52">
        <f t="shared" si="35"/>
        <v>0</v>
      </c>
    </row>
    <row r="53" spans="1:45" x14ac:dyDescent="0.25">
      <c r="A53" s="2">
        <v>44349</v>
      </c>
      <c r="B53" s="21">
        <v>19</v>
      </c>
      <c r="C53" s="17" t="str">
        <f t="shared" si="13"/>
        <v>44349_19</v>
      </c>
      <c r="D53" s="19">
        <v>218.40306497759317</v>
      </c>
      <c r="E53" s="19">
        <v>272.05037272859903</v>
      </c>
      <c r="F53" s="19">
        <v>587.30825487674429</v>
      </c>
      <c r="G53" s="19">
        <v>299.69389970889785</v>
      </c>
      <c r="H53" s="19">
        <v>0.2478924304773511</v>
      </c>
      <c r="I53" s="19">
        <v>2.9459803196205923</v>
      </c>
      <c r="J53" s="19">
        <v>0.56487269041716448</v>
      </c>
      <c r="K53" s="19">
        <v>-20.154035297716455</v>
      </c>
      <c r="L53" s="19">
        <v>-20.128382611837072</v>
      </c>
      <c r="M53" s="19">
        <v>-40.336766916174966</v>
      </c>
      <c r="N53" s="19">
        <v>-22.982645835339145</v>
      </c>
      <c r="O53" s="19">
        <v>-1.9466431377306765E-2</v>
      </c>
      <c r="P53" s="19">
        <v>-0.16252449845961037</v>
      </c>
      <c r="Q53" s="19">
        <v>-5.4817299793345528E-2</v>
      </c>
      <c r="R53" s="3">
        <f t="shared" si="14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  <c r="Y53" s="31">
        <f t="shared" si="15"/>
        <v>-9.2279086375386427E-2</v>
      </c>
      <c r="Z53" s="31">
        <f t="shared" si="16"/>
        <v>-7.3987704592918924E-2</v>
      </c>
      <c r="AA53" s="31">
        <f t="shared" si="17"/>
        <v>-6.8680742320981439E-2</v>
      </c>
      <c r="AB53" s="31">
        <f t="shared" si="18"/>
        <v>-7.6687065895111359E-2</v>
      </c>
      <c r="AC53" s="31">
        <f t="shared" si="19"/>
        <v>-7.8527736162905273E-2</v>
      </c>
      <c r="AD53" s="31">
        <f t="shared" si="20"/>
        <v>-5.5168222739703031E-2</v>
      </c>
      <c r="AE53" s="31">
        <f t="shared" si="21"/>
        <v>-9.7043636067557754E-2</v>
      </c>
      <c r="AF53" s="31">
        <f t="shared" si="22"/>
        <v>0</v>
      </c>
      <c r="AG53" s="31">
        <f t="shared" si="23"/>
        <v>0</v>
      </c>
      <c r="AH53" s="31">
        <f t="shared" si="24"/>
        <v>0</v>
      </c>
      <c r="AI53" s="31">
        <f t="shared" si="25"/>
        <v>0</v>
      </c>
      <c r="AJ53" s="31">
        <f t="shared" si="26"/>
        <v>0</v>
      </c>
      <c r="AK53" s="31">
        <f t="shared" si="27"/>
        <v>0</v>
      </c>
      <c r="AL53" s="31">
        <f t="shared" si="28"/>
        <v>0</v>
      </c>
      <c r="AM53">
        <f t="shared" si="29"/>
        <v>0</v>
      </c>
      <c r="AN53">
        <f t="shared" si="30"/>
        <v>0</v>
      </c>
      <c r="AO53">
        <f t="shared" si="31"/>
        <v>0</v>
      </c>
      <c r="AP53">
        <f t="shared" si="32"/>
        <v>0</v>
      </c>
      <c r="AQ53">
        <f t="shared" si="33"/>
        <v>0</v>
      </c>
      <c r="AR53">
        <f t="shared" si="34"/>
        <v>0</v>
      </c>
      <c r="AS53">
        <f t="shared" si="35"/>
        <v>0</v>
      </c>
    </row>
    <row r="54" spans="1:45" x14ac:dyDescent="0.25">
      <c r="A54" s="2">
        <v>44349</v>
      </c>
      <c r="B54" s="21">
        <v>20</v>
      </c>
      <c r="C54" s="17" t="str">
        <f t="shared" si="13"/>
        <v>44349_20</v>
      </c>
      <c r="D54" s="19">
        <v>221.32258022921241</v>
      </c>
      <c r="E54" s="19">
        <v>279.49760961016688</v>
      </c>
      <c r="F54" s="19">
        <v>606.78439196993668</v>
      </c>
      <c r="G54" s="19">
        <v>307.43783590348153</v>
      </c>
      <c r="H54" s="19">
        <v>0.26257684847650864</v>
      </c>
      <c r="I54" s="19">
        <v>3.0529338386141327</v>
      </c>
      <c r="J54" s="19">
        <v>0.59634549692938044</v>
      </c>
      <c r="K54" s="19">
        <v>-22.635627777776559</v>
      </c>
      <c r="L54" s="19">
        <v>-22.552012734962688</v>
      </c>
      <c r="M54" s="19">
        <v>-45.2366429582083</v>
      </c>
      <c r="N54" s="19">
        <v>-25.596958398554236</v>
      </c>
      <c r="O54" s="19">
        <v>-1.640449946406625E-2</v>
      </c>
      <c r="P54" s="19">
        <v>-0.18057806680981886</v>
      </c>
      <c r="Q54" s="19">
        <v>-4.7175231764696547E-2</v>
      </c>
      <c r="R54" s="3">
        <f t="shared" si="14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  <c r="Y54" s="31">
        <f t="shared" si="15"/>
        <v>-0.1022743714370852</v>
      </c>
      <c r="Z54" s="31">
        <f t="shared" si="16"/>
        <v>-8.0687676600946306E-2</v>
      </c>
      <c r="AA54" s="31">
        <f t="shared" si="17"/>
        <v>-7.4551428080321419E-2</v>
      </c>
      <c r="AB54" s="31">
        <f t="shared" si="18"/>
        <v>-8.3258972739419956E-2</v>
      </c>
      <c r="AC54" s="31">
        <f t="shared" si="19"/>
        <v>-6.2475041342168726E-2</v>
      </c>
      <c r="AD54" s="31">
        <f t="shared" si="20"/>
        <v>-5.9149027249077744E-2</v>
      </c>
      <c r="AE54" s="31">
        <f t="shared" si="21"/>
        <v>-7.9107215544687956E-2</v>
      </c>
      <c r="AF54" s="31">
        <f t="shared" si="22"/>
        <v>0</v>
      </c>
      <c r="AG54" s="31">
        <f t="shared" si="23"/>
        <v>0</v>
      </c>
      <c r="AH54" s="31">
        <f t="shared" si="24"/>
        <v>0</v>
      </c>
      <c r="AI54" s="31">
        <f t="shared" si="25"/>
        <v>0</v>
      </c>
      <c r="AJ54" s="31">
        <f t="shared" si="26"/>
        <v>0</v>
      </c>
      <c r="AK54" s="31">
        <f t="shared" si="27"/>
        <v>0</v>
      </c>
      <c r="AL54" s="31">
        <f t="shared" si="28"/>
        <v>0</v>
      </c>
      <c r="AM54">
        <f t="shared" si="29"/>
        <v>0</v>
      </c>
      <c r="AN54">
        <f t="shared" si="30"/>
        <v>0</v>
      </c>
      <c r="AO54">
        <f t="shared" si="31"/>
        <v>0</v>
      </c>
      <c r="AP54">
        <f t="shared" si="32"/>
        <v>0</v>
      </c>
      <c r="AQ54">
        <f t="shared" si="33"/>
        <v>0</v>
      </c>
      <c r="AR54">
        <f t="shared" si="34"/>
        <v>0</v>
      </c>
      <c r="AS54">
        <f t="shared" si="35"/>
        <v>0</v>
      </c>
    </row>
    <row r="55" spans="1:45" x14ac:dyDescent="0.25">
      <c r="A55" s="2">
        <v>44349</v>
      </c>
      <c r="B55" s="21">
        <v>21</v>
      </c>
      <c r="C55" s="17" t="str">
        <f t="shared" si="13"/>
        <v>44349_21</v>
      </c>
      <c r="D55" s="19">
        <v>218.16413608335529</v>
      </c>
      <c r="E55" s="19">
        <v>275.82835871451687</v>
      </c>
      <c r="F55" s="19">
        <v>600.53620722625215</v>
      </c>
      <c r="G55" s="19">
        <v>304.27828862293961</v>
      </c>
      <c r="H55" s="19">
        <v>0.24806575482064958</v>
      </c>
      <c r="I55" s="19">
        <v>3.0143348706035846</v>
      </c>
      <c r="J55" s="19">
        <v>0.56450592412287548</v>
      </c>
      <c r="K55" s="19">
        <v>-18.804704548797591</v>
      </c>
      <c r="L55" s="19">
        <v>-19.128303935045441</v>
      </c>
      <c r="M55" s="19">
        <v>-38.818080665381117</v>
      </c>
      <c r="N55" s="19">
        <v>-20.867571434464338</v>
      </c>
      <c r="O55" s="19">
        <v>-2.8948184286711455E-2</v>
      </c>
      <c r="P55" s="19">
        <v>-0.17107199089484951</v>
      </c>
      <c r="Q55" s="19">
        <v>-7.5941601531764116E-2</v>
      </c>
      <c r="R55" s="3">
        <f t="shared" si="14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  <c r="Y55" s="31">
        <f t="shared" si="15"/>
        <v>-8.6195214696574901E-2</v>
      </c>
      <c r="Z55" s="31">
        <f t="shared" si="16"/>
        <v>-6.9348576136956566E-2</v>
      </c>
      <c r="AA55" s="31">
        <f t="shared" si="17"/>
        <v>-6.4639034579902346E-2</v>
      </c>
      <c r="AB55" s="31">
        <f t="shared" si="18"/>
        <v>-6.8580546870116471E-2</v>
      </c>
      <c r="AC55" s="31">
        <f t="shared" si="19"/>
        <v>-0.11669560882210792</v>
      </c>
      <c r="AD55" s="31">
        <f t="shared" si="20"/>
        <v>-5.6752815542552633E-2</v>
      </c>
      <c r="AE55" s="31">
        <f t="shared" si="21"/>
        <v>-0.13452755460407528</v>
      </c>
      <c r="AF55" s="31">
        <f t="shared" si="22"/>
        <v>0</v>
      </c>
      <c r="AG55" s="31">
        <f t="shared" si="23"/>
        <v>0</v>
      </c>
      <c r="AH55" s="31">
        <f t="shared" si="24"/>
        <v>0</v>
      </c>
      <c r="AI55" s="31">
        <f t="shared" si="25"/>
        <v>0</v>
      </c>
      <c r="AJ55" s="31">
        <f t="shared" si="26"/>
        <v>0</v>
      </c>
      <c r="AK55" s="31">
        <f t="shared" si="27"/>
        <v>0</v>
      </c>
      <c r="AL55" s="31">
        <f t="shared" si="28"/>
        <v>0</v>
      </c>
      <c r="AM55">
        <f t="shared" si="29"/>
        <v>0</v>
      </c>
      <c r="AN55">
        <f t="shared" si="30"/>
        <v>0</v>
      </c>
      <c r="AO55">
        <f t="shared" si="31"/>
        <v>0</v>
      </c>
      <c r="AP55">
        <f t="shared" si="32"/>
        <v>0</v>
      </c>
      <c r="AQ55">
        <f t="shared" si="33"/>
        <v>0</v>
      </c>
      <c r="AR55">
        <f t="shared" si="34"/>
        <v>0</v>
      </c>
      <c r="AS55">
        <f t="shared" si="35"/>
        <v>0</v>
      </c>
    </row>
    <row r="56" spans="1:45" x14ac:dyDescent="0.25">
      <c r="A56" s="2">
        <v>44349</v>
      </c>
      <c r="B56" s="21">
        <v>22</v>
      </c>
      <c r="C56" s="17" t="str">
        <f t="shared" si="13"/>
        <v>44349_22</v>
      </c>
      <c r="D56" s="19">
        <v>209.63478743770173</v>
      </c>
      <c r="E56" s="19">
        <v>266.76845382335819</v>
      </c>
      <c r="F56" s="19">
        <v>580.78358512205205</v>
      </c>
      <c r="G56" s="19">
        <v>292.80347961872297</v>
      </c>
      <c r="H56" s="19">
        <v>0.24551800660716694</v>
      </c>
      <c r="I56" s="19">
        <v>2.9294026589180762</v>
      </c>
      <c r="J56" s="19">
        <v>0.56011547773374049</v>
      </c>
      <c r="K56" s="19">
        <v>-16.765032223412629</v>
      </c>
      <c r="L56" s="19">
        <v>-18.409021175593214</v>
      </c>
      <c r="M56" s="19">
        <v>-37.725240161624519</v>
      </c>
      <c r="N56" s="19">
        <v>-18.979840103095114</v>
      </c>
      <c r="O56" s="19">
        <v>-2.7173153339255469E-2</v>
      </c>
      <c r="P56" s="19">
        <v>-0.17362049533194515</v>
      </c>
      <c r="Q56" s="19">
        <v>-7.1230537442958708E-2</v>
      </c>
      <c r="R56" s="3">
        <f t="shared" si="14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  <c r="Y56" s="31">
        <f t="shared" si="15"/>
        <v>-7.9972567665539673E-2</v>
      </c>
      <c r="Z56" s="31">
        <f t="shared" si="16"/>
        <v>-6.9007489123068588E-2</v>
      </c>
      <c r="AA56" s="31">
        <f t="shared" si="17"/>
        <v>-6.495576171233651E-2</v>
      </c>
      <c r="AB56" s="31">
        <f t="shared" si="18"/>
        <v>-6.4821087945436659E-2</v>
      </c>
      <c r="AC56" s="31">
        <f t="shared" si="19"/>
        <v>-0.11067682454237658</v>
      </c>
      <c r="AD56" s="31">
        <f t="shared" si="20"/>
        <v>-5.9268224804598507E-2</v>
      </c>
      <c r="AE56" s="31">
        <f t="shared" si="21"/>
        <v>-0.12717116429483716</v>
      </c>
      <c r="AF56" s="31">
        <f t="shared" si="22"/>
        <v>0</v>
      </c>
      <c r="AG56" s="31">
        <f t="shared" si="23"/>
        <v>0</v>
      </c>
      <c r="AH56" s="31">
        <f t="shared" si="24"/>
        <v>0</v>
      </c>
      <c r="AI56" s="31">
        <f t="shared" si="25"/>
        <v>0</v>
      </c>
      <c r="AJ56" s="31">
        <f t="shared" si="26"/>
        <v>0</v>
      </c>
      <c r="AK56" s="31">
        <f t="shared" si="27"/>
        <v>0</v>
      </c>
      <c r="AL56" s="31">
        <f t="shared" si="28"/>
        <v>0</v>
      </c>
      <c r="AM56">
        <f t="shared" si="29"/>
        <v>0</v>
      </c>
      <c r="AN56">
        <f t="shared" si="30"/>
        <v>0</v>
      </c>
      <c r="AO56">
        <f t="shared" si="31"/>
        <v>0</v>
      </c>
      <c r="AP56">
        <f t="shared" si="32"/>
        <v>0</v>
      </c>
      <c r="AQ56">
        <f t="shared" si="33"/>
        <v>0</v>
      </c>
      <c r="AR56">
        <f t="shared" si="34"/>
        <v>0</v>
      </c>
      <c r="AS56">
        <f t="shared" si="35"/>
        <v>0</v>
      </c>
    </row>
    <row r="57" spans="1:45" x14ac:dyDescent="0.25">
      <c r="A57" s="2">
        <v>44349</v>
      </c>
      <c r="B57" s="21">
        <v>23</v>
      </c>
      <c r="C57" s="17" t="str">
        <f t="shared" si="13"/>
        <v>44349_23</v>
      </c>
      <c r="D57" s="19">
        <v>192.97902098193222</v>
      </c>
      <c r="E57" s="19">
        <v>248.69358767141921</v>
      </c>
      <c r="F57" s="19">
        <v>540.9211560352295</v>
      </c>
      <c r="G57" s="19">
        <v>270.72334302903852</v>
      </c>
      <c r="H57" s="19">
        <v>0.2375438709587108</v>
      </c>
      <c r="I57" s="19">
        <v>2.734680580351418</v>
      </c>
      <c r="J57" s="19">
        <v>0.54349114055796299</v>
      </c>
      <c r="K57" s="19">
        <v>-17.753608703564058</v>
      </c>
      <c r="L57" s="19">
        <v>-18.988431682285004</v>
      </c>
      <c r="M57" s="19">
        <v>-38.713128567027326</v>
      </c>
      <c r="N57" s="19">
        <v>-19.476588963252645</v>
      </c>
      <c r="O57" s="19">
        <v>-1.2550226293936005E-2</v>
      </c>
      <c r="P57" s="19">
        <v>-0.17787646797561946</v>
      </c>
      <c r="Q57" s="19">
        <v>-3.8369956314901428E-2</v>
      </c>
      <c r="R57" s="3">
        <f t="shared" si="14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  <c r="Y57" s="31">
        <f t="shared" si="15"/>
        <v>-9.1997609964174554E-2</v>
      </c>
      <c r="Z57" s="31">
        <f t="shared" si="16"/>
        <v>-7.6352719264209737E-2</v>
      </c>
      <c r="AA57" s="31">
        <f t="shared" si="17"/>
        <v>-7.1568893423917021E-2</v>
      </c>
      <c r="AB57" s="31">
        <f t="shared" si="18"/>
        <v>-7.1942776508797518E-2</v>
      </c>
      <c r="AC57" s="31">
        <f t="shared" si="19"/>
        <v>-5.2833298721975654E-2</v>
      </c>
      <c r="AD57" s="31">
        <f t="shared" si="20"/>
        <v>-6.5044696354541548E-2</v>
      </c>
      <c r="AE57" s="31">
        <f t="shared" si="21"/>
        <v>-7.0599046518973196E-2</v>
      </c>
      <c r="AF57" s="31">
        <f t="shared" si="22"/>
        <v>0</v>
      </c>
      <c r="AG57" s="31">
        <f t="shared" si="23"/>
        <v>0</v>
      </c>
      <c r="AH57" s="31">
        <f t="shared" si="24"/>
        <v>0</v>
      </c>
      <c r="AI57" s="31">
        <f t="shared" si="25"/>
        <v>0</v>
      </c>
      <c r="AJ57" s="31">
        <f t="shared" si="26"/>
        <v>0</v>
      </c>
      <c r="AK57" s="31">
        <f t="shared" si="27"/>
        <v>0</v>
      </c>
      <c r="AL57" s="31">
        <f t="shared" si="28"/>
        <v>0</v>
      </c>
      <c r="AM57">
        <f t="shared" si="29"/>
        <v>0</v>
      </c>
      <c r="AN57">
        <f t="shared" si="30"/>
        <v>0</v>
      </c>
      <c r="AO57">
        <f t="shared" si="31"/>
        <v>0</v>
      </c>
      <c r="AP57">
        <f t="shared" si="32"/>
        <v>0</v>
      </c>
      <c r="AQ57">
        <f t="shared" si="33"/>
        <v>0</v>
      </c>
      <c r="AR57">
        <f t="shared" si="34"/>
        <v>0</v>
      </c>
      <c r="AS57">
        <f t="shared" si="35"/>
        <v>0</v>
      </c>
    </row>
    <row r="58" spans="1:45" x14ac:dyDescent="0.25">
      <c r="A58" s="2">
        <v>44349</v>
      </c>
      <c r="B58" s="21">
        <v>24</v>
      </c>
      <c r="C58" s="17" t="str">
        <f t="shared" si="13"/>
        <v>44349_24</v>
      </c>
      <c r="D58" s="19">
        <v>172.01209044732141</v>
      </c>
      <c r="E58" s="19">
        <v>221.7611486365245</v>
      </c>
      <c r="F58" s="19">
        <v>481.61140137468902</v>
      </c>
      <c r="G58" s="19">
        <v>239.93159910197306</v>
      </c>
      <c r="H58" s="19">
        <v>0.21782521660723414</v>
      </c>
      <c r="I58" s="19">
        <v>2.4622509723661423</v>
      </c>
      <c r="J58" s="19">
        <v>0.50303380231611827</v>
      </c>
      <c r="K58" s="19">
        <v>-19.955931161423699</v>
      </c>
      <c r="L58" s="19">
        <v>-21.455423575699079</v>
      </c>
      <c r="M58" s="19">
        <v>-43.679124912665664</v>
      </c>
      <c r="N58" s="19">
        <v>-22.593059307401631</v>
      </c>
      <c r="O58" s="19">
        <v>-1.4203555965314543E-2</v>
      </c>
      <c r="P58" s="19">
        <v>-0.19499148175308256</v>
      </c>
      <c r="Q58" s="19">
        <v>-4.2152798903969724E-2</v>
      </c>
      <c r="R58" s="3">
        <f t="shared" si="14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  <c r="Y58" s="31">
        <f t="shared" si="15"/>
        <v>-0.11601470053371155</v>
      </c>
      <c r="Z58" s="31">
        <f t="shared" si="16"/>
        <v>-9.6750146306580451E-2</v>
      </c>
      <c r="AA58" s="31">
        <f t="shared" si="17"/>
        <v>-9.0693710298365066E-2</v>
      </c>
      <c r="AB58" s="31">
        <f t="shared" si="18"/>
        <v>-9.416458437306284E-2</v>
      </c>
      <c r="AC58" s="31">
        <f t="shared" si="19"/>
        <v>-6.5206206088275417E-2</v>
      </c>
      <c r="AD58" s="31">
        <f t="shared" si="20"/>
        <v>-7.919236663584385E-2</v>
      </c>
      <c r="AE58" s="31">
        <f t="shared" si="21"/>
        <v>-8.3797149833441831E-2</v>
      </c>
      <c r="AF58" s="31">
        <f t="shared" si="22"/>
        <v>0</v>
      </c>
      <c r="AG58" s="31">
        <f t="shared" si="23"/>
        <v>0</v>
      </c>
      <c r="AH58" s="31">
        <f t="shared" si="24"/>
        <v>0</v>
      </c>
      <c r="AI58" s="31">
        <f t="shared" si="25"/>
        <v>0</v>
      </c>
      <c r="AJ58" s="31">
        <f t="shared" si="26"/>
        <v>0</v>
      </c>
      <c r="AK58" s="31">
        <f t="shared" si="27"/>
        <v>0</v>
      </c>
      <c r="AL58" s="31">
        <f t="shared" si="28"/>
        <v>0</v>
      </c>
      <c r="AM58">
        <f t="shared" si="29"/>
        <v>0</v>
      </c>
      <c r="AN58">
        <f t="shared" si="30"/>
        <v>0</v>
      </c>
      <c r="AO58">
        <f t="shared" si="31"/>
        <v>0</v>
      </c>
      <c r="AP58">
        <f t="shared" si="32"/>
        <v>0</v>
      </c>
      <c r="AQ58">
        <f t="shared" si="33"/>
        <v>0</v>
      </c>
      <c r="AR58">
        <f t="shared" si="34"/>
        <v>0</v>
      </c>
      <c r="AS58">
        <f t="shared" si="35"/>
        <v>0</v>
      </c>
    </row>
    <row r="59" spans="1:45" x14ac:dyDescent="0.25">
      <c r="A59" s="2">
        <v>44350</v>
      </c>
      <c r="B59" s="21">
        <v>1</v>
      </c>
      <c r="C59" s="17" t="str">
        <f t="shared" si="13"/>
        <v>44350_1</v>
      </c>
      <c r="D59" s="19">
        <v>150.48193334392283</v>
      </c>
      <c r="E59" s="19">
        <v>193.07189609812772</v>
      </c>
      <c r="F59" s="19">
        <v>416.33074391052349</v>
      </c>
      <c r="G59" s="19">
        <v>206.92115955540402</v>
      </c>
      <c r="H59" s="19">
        <v>0.1984159737841871</v>
      </c>
      <c r="I59" s="19">
        <v>2.1629276641378929</v>
      </c>
      <c r="J59" s="19">
        <v>0.46176909029009816</v>
      </c>
      <c r="K59" s="19">
        <v>-20.231099044237798</v>
      </c>
      <c r="L59" s="19">
        <v>-21.869313960611084</v>
      </c>
      <c r="M59" s="19">
        <v>-44.961191891082102</v>
      </c>
      <c r="N59" s="19">
        <v>-23.359480923108134</v>
      </c>
      <c r="O59" s="19">
        <v>-1.7659474040590793E-2</v>
      </c>
      <c r="P59" s="19">
        <v>-0.19034442350169237</v>
      </c>
      <c r="Q59" s="19">
        <v>-5.0586882402946468E-2</v>
      </c>
      <c r="R59" s="3">
        <f t="shared" si="14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  <c r="Y59" s="31">
        <f t="shared" si="15"/>
        <v>-0.13444204626212575</v>
      </c>
      <c r="Z59" s="31">
        <f t="shared" si="16"/>
        <v>-0.11327031226489911</v>
      </c>
      <c r="AA59" s="31">
        <f t="shared" si="17"/>
        <v>-0.10799392682070345</v>
      </c>
      <c r="AB59" s="31">
        <f t="shared" si="18"/>
        <v>-0.11289073081408832</v>
      </c>
      <c r="AC59" s="31">
        <f t="shared" si="19"/>
        <v>-8.9002279926305897E-2</v>
      </c>
      <c r="AD59" s="31">
        <f t="shared" si="20"/>
        <v>-8.8003138827835226E-2</v>
      </c>
      <c r="AE59" s="31">
        <f t="shared" si="21"/>
        <v>-0.10955017013192929</v>
      </c>
      <c r="AF59" s="31">
        <f t="shared" si="22"/>
        <v>0</v>
      </c>
      <c r="AG59" s="31">
        <f t="shared" si="23"/>
        <v>0</v>
      </c>
      <c r="AH59" s="31">
        <f t="shared" si="24"/>
        <v>0</v>
      </c>
      <c r="AI59" s="31">
        <f t="shared" si="25"/>
        <v>0</v>
      </c>
      <c r="AJ59" s="31">
        <f t="shared" si="26"/>
        <v>0</v>
      </c>
      <c r="AK59" s="31">
        <f t="shared" si="27"/>
        <v>0</v>
      </c>
      <c r="AL59" s="31">
        <f t="shared" si="28"/>
        <v>0</v>
      </c>
      <c r="AM59">
        <f t="shared" si="29"/>
        <v>0</v>
      </c>
      <c r="AN59">
        <f t="shared" si="30"/>
        <v>0</v>
      </c>
      <c r="AO59">
        <f t="shared" si="31"/>
        <v>0</v>
      </c>
      <c r="AP59">
        <f t="shared" si="32"/>
        <v>0</v>
      </c>
      <c r="AQ59">
        <f t="shared" si="33"/>
        <v>0</v>
      </c>
      <c r="AR59">
        <f t="shared" si="34"/>
        <v>0</v>
      </c>
      <c r="AS59">
        <f t="shared" si="35"/>
        <v>0</v>
      </c>
    </row>
    <row r="60" spans="1:45" x14ac:dyDescent="0.25">
      <c r="A60" s="2">
        <v>44350</v>
      </c>
      <c r="B60" s="21">
        <v>2</v>
      </c>
      <c r="C60" s="17" t="str">
        <f t="shared" si="13"/>
        <v>44350_2</v>
      </c>
      <c r="D60" s="19">
        <v>132.44340986793975</v>
      </c>
      <c r="E60" s="19">
        <v>167.55752713481064</v>
      </c>
      <c r="F60" s="19">
        <v>358.97080136401104</v>
      </c>
      <c r="G60" s="19">
        <v>179.81455864184326</v>
      </c>
      <c r="H60" s="19">
        <v>0.17928639688725187</v>
      </c>
      <c r="I60" s="19">
        <v>1.8832628593342993</v>
      </c>
      <c r="J60" s="19">
        <v>0.41968714855436406</v>
      </c>
      <c r="K60" s="19">
        <v>-21.418968865444242</v>
      </c>
      <c r="L60" s="19">
        <v>-23.397676407730714</v>
      </c>
      <c r="M60" s="19">
        <v>-48.301092820115805</v>
      </c>
      <c r="N60" s="19">
        <v>-24.752271239177666</v>
      </c>
      <c r="O60" s="19">
        <v>-1.7186572523833068E-2</v>
      </c>
      <c r="P60" s="19">
        <v>-0.20526963730561437</v>
      </c>
      <c r="Q60" s="19">
        <v>-5.0027012020374698E-2</v>
      </c>
      <c r="R60" s="3">
        <f t="shared" si="14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  <c r="Y60" s="31">
        <f t="shared" si="15"/>
        <v>-0.16172166578013392</v>
      </c>
      <c r="Z60" s="31">
        <f t="shared" si="16"/>
        <v>-0.13963966171991665</v>
      </c>
      <c r="AA60" s="31">
        <f t="shared" si="17"/>
        <v>-0.13455437778388143</v>
      </c>
      <c r="AB60" s="31">
        <f t="shared" si="18"/>
        <v>-0.13765443369065311</v>
      </c>
      <c r="AC60" s="31">
        <f t="shared" si="19"/>
        <v>-9.5860995715370503E-2</v>
      </c>
      <c r="AD60" s="31">
        <f t="shared" si="20"/>
        <v>-0.10899680641404123</v>
      </c>
      <c r="AE60" s="31">
        <f t="shared" si="21"/>
        <v>-0.11920072414105494</v>
      </c>
      <c r="AF60" s="31">
        <f t="shared" si="22"/>
        <v>0</v>
      </c>
      <c r="AG60" s="31">
        <f t="shared" si="23"/>
        <v>0</v>
      </c>
      <c r="AH60" s="31">
        <f t="shared" si="24"/>
        <v>0</v>
      </c>
      <c r="AI60" s="31">
        <f t="shared" si="25"/>
        <v>0</v>
      </c>
      <c r="AJ60" s="31">
        <f t="shared" si="26"/>
        <v>0</v>
      </c>
      <c r="AK60" s="31">
        <f t="shared" si="27"/>
        <v>0</v>
      </c>
      <c r="AL60" s="31">
        <f t="shared" si="28"/>
        <v>0</v>
      </c>
      <c r="AM60">
        <f t="shared" si="29"/>
        <v>0</v>
      </c>
      <c r="AN60">
        <f t="shared" si="30"/>
        <v>0</v>
      </c>
      <c r="AO60">
        <f t="shared" si="31"/>
        <v>0</v>
      </c>
      <c r="AP60">
        <f t="shared" si="32"/>
        <v>0</v>
      </c>
      <c r="AQ60">
        <f t="shared" si="33"/>
        <v>0</v>
      </c>
      <c r="AR60">
        <f t="shared" si="34"/>
        <v>0</v>
      </c>
      <c r="AS60">
        <f t="shared" si="35"/>
        <v>0</v>
      </c>
    </row>
    <row r="61" spans="1:45" x14ac:dyDescent="0.25">
      <c r="A61" s="2">
        <v>44350</v>
      </c>
      <c r="B61" s="21">
        <v>3</v>
      </c>
      <c r="C61" s="17" t="str">
        <f t="shared" si="13"/>
        <v>44350_3</v>
      </c>
      <c r="D61" s="19">
        <v>123.11865874827193</v>
      </c>
      <c r="E61" s="19">
        <v>153.75594404181408</v>
      </c>
      <c r="F61" s="19">
        <v>326.91878589207482</v>
      </c>
      <c r="G61" s="19">
        <v>165.23001200782093</v>
      </c>
      <c r="H61" s="19">
        <v>0.16333614775763122</v>
      </c>
      <c r="I61" s="19">
        <v>1.7273441716640099</v>
      </c>
      <c r="J61" s="19">
        <v>0.38325855555810828</v>
      </c>
      <c r="K61" s="19">
        <v>-21.885032850759288</v>
      </c>
      <c r="L61" s="19">
        <v>-24.227979261746526</v>
      </c>
      <c r="M61" s="19">
        <v>-50.269038287537164</v>
      </c>
      <c r="N61" s="19">
        <v>-25.367264250910896</v>
      </c>
      <c r="O61" s="19">
        <v>-3.1299210317588311E-2</v>
      </c>
      <c r="P61" s="19">
        <v>-0.23172432298100307</v>
      </c>
      <c r="Q61" s="19">
        <v>-8.2472088714914876E-2</v>
      </c>
      <c r="R61" s="3">
        <f t="shared" si="14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  <c r="Y61" s="31">
        <f t="shared" si="15"/>
        <v>-0.17775561456939981</v>
      </c>
      <c r="Z61" s="31">
        <f t="shared" si="16"/>
        <v>-0.15757426103252115</v>
      </c>
      <c r="AA61" s="31">
        <f t="shared" si="17"/>
        <v>-0.15376613537324343</v>
      </c>
      <c r="AB61" s="31">
        <f t="shared" si="18"/>
        <v>-0.15352697698593748</v>
      </c>
      <c r="AC61" s="31">
        <f t="shared" si="19"/>
        <v>-0.19162451635649025</v>
      </c>
      <c r="AD61" s="31">
        <f t="shared" si="20"/>
        <v>-0.13415063817755271</v>
      </c>
      <c r="AE61" s="31">
        <f t="shared" si="21"/>
        <v>-0.21518655622655958</v>
      </c>
      <c r="AF61" s="31">
        <f t="shared" si="22"/>
        <v>0</v>
      </c>
      <c r="AG61" s="31">
        <f t="shared" si="23"/>
        <v>0</v>
      </c>
      <c r="AH61" s="31">
        <f t="shared" si="24"/>
        <v>0</v>
      </c>
      <c r="AI61" s="31">
        <f t="shared" si="25"/>
        <v>0</v>
      </c>
      <c r="AJ61" s="31">
        <f t="shared" si="26"/>
        <v>0</v>
      </c>
      <c r="AK61" s="31">
        <f t="shared" si="27"/>
        <v>0</v>
      </c>
      <c r="AL61" s="31">
        <f t="shared" si="28"/>
        <v>0</v>
      </c>
      <c r="AM61">
        <f t="shared" si="29"/>
        <v>0</v>
      </c>
      <c r="AN61">
        <f t="shared" si="30"/>
        <v>0</v>
      </c>
      <c r="AO61">
        <f t="shared" si="31"/>
        <v>0</v>
      </c>
      <c r="AP61">
        <f t="shared" si="32"/>
        <v>0</v>
      </c>
      <c r="AQ61">
        <f t="shared" si="33"/>
        <v>0</v>
      </c>
      <c r="AR61">
        <f t="shared" si="34"/>
        <v>0</v>
      </c>
      <c r="AS61">
        <f t="shared" si="35"/>
        <v>0</v>
      </c>
    </row>
    <row r="62" spans="1:45" x14ac:dyDescent="0.25">
      <c r="A62" s="2">
        <v>44350</v>
      </c>
      <c r="B62" s="21">
        <v>4</v>
      </c>
      <c r="C62" s="17" t="str">
        <f t="shared" si="13"/>
        <v>44350_4</v>
      </c>
      <c r="D62" s="19">
        <v>118.01566321427634</v>
      </c>
      <c r="E62" s="19">
        <v>146.53041152900977</v>
      </c>
      <c r="F62" s="19">
        <v>309.93833750615084</v>
      </c>
      <c r="G62" s="19">
        <v>157.73132098100973</v>
      </c>
      <c r="H62" s="19">
        <v>0.15876904463846586</v>
      </c>
      <c r="I62" s="19">
        <v>1.6566029858378459</v>
      </c>
      <c r="J62" s="19">
        <v>0.37350172501346346</v>
      </c>
      <c r="K62" s="19">
        <v>-22.034523826794885</v>
      </c>
      <c r="L62" s="19">
        <v>-24.207287153905057</v>
      </c>
      <c r="M62" s="19">
        <v>-50.589162814963359</v>
      </c>
      <c r="N62" s="19">
        <v>-25.377597205857757</v>
      </c>
      <c r="O62" s="19">
        <v>-3.2858695897400821E-2</v>
      </c>
      <c r="P62" s="19">
        <v>-0.23194064897346636</v>
      </c>
      <c r="Q62" s="19">
        <v>-8.615197267813314E-2</v>
      </c>
      <c r="R62" s="3">
        <f t="shared" si="14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  <c r="Y62" s="31">
        <f t="shared" si="15"/>
        <v>-0.18670846925452325</v>
      </c>
      <c r="Z62" s="31">
        <f t="shared" si="16"/>
        <v>-0.16520316090910966</v>
      </c>
      <c r="AA62" s="31">
        <f t="shared" si="17"/>
        <v>-0.16322331474711288</v>
      </c>
      <c r="AB62" s="31">
        <f t="shared" si="18"/>
        <v>-0.16089129950869507</v>
      </c>
      <c r="AC62" s="31">
        <f t="shared" si="19"/>
        <v>-0.20695908306448271</v>
      </c>
      <c r="AD62" s="31">
        <f t="shared" si="20"/>
        <v>-0.14000979773446426</v>
      </c>
      <c r="AE62" s="31">
        <f t="shared" si="21"/>
        <v>-0.23066017345710427</v>
      </c>
      <c r="AF62" s="31">
        <f t="shared" si="22"/>
        <v>0</v>
      </c>
      <c r="AG62" s="31">
        <f t="shared" si="23"/>
        <v>0</v>
      </c>
      <c r="AH62" s="31">
        <f t="shared" si="24"/>
        <v>0</v>
      </c>
      <c r="AI62" s="31">
        <f t="shared" si="25"/>
        <v>0</v>
      </c>
      <c r="AJ62" s="31">
        <f t="shared" si="26"/>
        <v>0</v>
      </c>
      <c r="AK62" s="31">
        <f t="shared" si="27"/>
        <v>0</v>
      </c>
      <c r="AL62" s="31">
        <f t="shared" si="28"/>
        <v>0</v>
      </c>
      <c r="AM62">
        <f t="shared" si="29"/>
        <v>0</v>
      </c>
      <c r="AN62">
        <f t="shared" si="30"/>
        <v>0</v>
      </c>
      <c r="AO62">
        <f t="shared" si="31"/>
        <v>0</v>
      </c>
      <c r="AP62">
        <f t="shared" si="32"/>
        <v>0</v>
      </c>
      <c r="AQ62">
        <f t="shared" si="33"/>
        <v>0</v>
      </c>
      <c r="AR62">
        <f t="shared" si="34"/>
        <v>0</v>
      </c>
      <c r="AS62">
        <f t="shared" si="35"/>
        <v>0</v>
      </c>
    </row>
    <row r="63" spans="1:45" x14ac:dyDescent="0.25">
      <c r="A63" s="2">
        <v>44350</v>
      </c>
      <c r="B63" s="21">
        <v>5</v>
      </c>
      <c r="C63" s="17" t="str">
        <f t="shared" si="13"/>
        <v>44350_5</v>
      </c>
      <c r="D63" s="19">
        <v>116.78394761832467</v>
      </c>
      <c r="E63" s="19">
        <v>144.05799695646917</v>
      </c>
      <c r="F63" s="19">
        <v>304.34475552085979</v>
      </c>
      <c r="G63" s="19">
        <v>155.01007264527098</v>
      </c>
      <c r="H63" s="19">
        <v>0.15992490107349128</v>
      </c>
      <c r="I63" s="19">
        <v>1.6326262144777774</v>
      </c>
      <c r="J63" s="19">
        <v>0.37640987150313748</v>
      </c>
      <c r="K63" s="19">
        <v>-22.481124528307753</v>
      </c>
      <c r="L63" s="19">
        <v>-25.140900775300924</v>
      </c>
      <c r="M63" s="19">
        <v>-52.093238209939713</v>
      </c>
      <c r="N63" s="19">
        <v>-26.162717601581345</v>
      </c>
      <c r="O63" s="19">
        <v>-3.2763974844385084E-2</v>
      </c>
      <c r="P63" s="19">
        <v>-0.24096855956911792</v>
      </c>
      <c r="Q63" s="19">
        <v>-8.5415788574710189E-2</v>
      </c>
      <c r="R63" s="3">
        <f t="shared" si="14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  <c r="Y63" s="31">
        <f t="shared" si="15"/>
        <v>-0.1925018376821869</v>
      </c>
      <c r="Z63" s="31">
        <f t="shared" si="16"/>
        <v>-0.17451929991014586</v>
      </c>
      <c r="AA63" s="31">
        <f t="shared" si="17"/>
        <v>-0.17116522386195429</v>
      </c>
      <c r="AB63" s="31">
        <f t="shared" si="18"/>
        <v>-0.16878075827661071</v>
      </c>
      <c r="AC63" s="31">
        <f t="shared" si="19"/>
        <v>-0.20487100272976785</v>
      </c>
      <c r="AD63" s="31">
        <f t="shared" si="20"/>
        <v>-0.14759566974501614</v>
      </c>
      <c r="AE63" s="31">
        <f t="shared" si="21"/>
        <v>-0.22692228616007012</v>
      </c>
      <c r="AF63" s="31">
        <f t="shared" si="22"/>
        <v>0</v>
      </c>
      <c r="AG63" s="31">
        <f t="shared" si="23"/>
        <v>0</v>
      </c>
      <c r="AH63" s="31">
        <f t="shared" si="24"/>
        <v>0</v>
      </c>
      <c r="AI63" s="31">
        <f t="shared" si="25"/>
        <v>0</v>
      </c>
      <c r="AJ63" s="31">
        <f t="shared" si="26"/>
        <v>0</v>
      </c>
      <c r="AK63" s="31">
        <f t="shared" si="27"/>
        <v>0</v>
      </c>
      <c r="AL63" s="31">
        <f t="shared" si="28"/>
        <v>0</v>
      </c>
      <c r="AM63">
        <f t="shared" si="29"/>
        <v>0</v>
      </c>
      <c r="AN63">
        <f t="shared" si="30"/>
        <v>0</v>
      </c>
      <c r="AO63">
        <f t="shared" si="31"/>
        <v>0</v>
      </c>
      <c r="AP63">
        <f t="shared" si="32"/>
        <v>0</v>
      </c>
      <c r="AQ63">
        <f t="shared" si="33"/>
        <v>0</v>
      </c>
      <c r="AR63">
        <f t="shared" si="34"/>
        <v>0</v>
      </c>
      <c r="AS63">
        <f t="shared" si="35"/>
        <v>0</v>
      </c>
    </row>
    <row r="64" spans="1:45" x14ac:dyDescent="0.25">
      <c r="A64" s="2">
        <v>44350</v>
      </c>
      <c r="B64" s="21">
        <v>6</v>
      </c>
      <c r="C64" s="17" t="str">
        <f t="shared" si="13"/>
        <v>44350_6</v>
      </c>
      <c r="D64" s="19">
        <v>118.97348682421283</v>
      </c>
      <c r="E64" s="19">
        <v>147.53273719457081</v>
      </c>
      <c r="F64" s="19">
        <v>312.19162418802995</v>
      </c>
      <c r="G64" s="19">
        <v>158.37407966253556</v>
      </c>
      <c r="H64" s="19">
        <v>0.16966969517761896</v>
      </c>
      <c r="I64" s="19">
        <v>1.6823440706141264</v>
      </c>
      <c r="J64" s="19">
        <v>0.3981051699202231</v>
      </c>
      <c r="K64" s="19">
        <v>-21.805258010033334</v>
      </c>
      <c r="L64" s="19">
        <v>-24.517706152579265</v>
      </c>
      <c r="M64" s="19">
        <v>-50.730020342601257</v>
      </c>
      <c r="N64" s="19">
        <v>-25.245700150196903</v>
      </c>
      <c r="O64" s="19">
        <v>-2.0926565570583085E-2</v>
      </c>
      <c r="P64" s="19">
        <v>-0.22393188542882078</v>
      </c>
      <c r="Q64" s="19">
        <v>-5.8110621532781424E-2</v>
      </c>
      <c r="R64" s="3">
        <f t="shared" si="14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  <c r="Y64" s="31">
        <f t="shared" si="15"/>
        <v>-0.18327829663638678</v>
      </c>
      <c r="Z64" s="31">
        <f t="shared" si="16"/>
        <v>-0.16618485238462391</v>
      </c>
      <c r="AA64" s="31">
        <f t="shared" si="17"/>
        <v>-0.16249641698281778</v>
      </c>
      <c r="AB64" s="31">
        <f t="shared" si="18"/>
        <v>-0.15940550501692316</v>
      </c>
      <c r="AC64" s="31">
        <f t="shared" si="19"/>
        <v>-0.12333708473205</v>
      </c>
      <c r="AD64" s="31">
        <f t="shared" si="20"/>
        <v>-0.13310706729989913</v>
      </c>
      <c r="AE64" s="31">
        <f t="shared" si="21"/>
        <v>-0.14596801529712941</v>
      </c>
      <c r="AF64" s="31">
        <f t="shared" si="22"/>
        <v>0</v>
      </c>
      <c r="AG64" s="31">
        <f t="shared" si="23"/>
        <v>0</v>
      </c>
      <c r="AH64" s="31">
        <f t="shared" si="24"/>
        <v>0</v>
      </c>
      <c r="AI64" s="31">
        <f t="shared" si="25"/>
        <v>0</v>
      </c>
      <c r="AJ64" s="31">
        <f t="shared" si="26"/>
        <v>0</v>
      </c>
      <c r="AK64" s="31">
        <f t="shared" si="27"/>
        <v>0</v>
      </c>
      <c r="AL64" s="31">
        <f t="shared" si="28"/>
        <v>0</v>
      </c>
      <c r="AM64">
        <f t="shared" si="29"/>
        <v>0</v>
      </c>
      <c r="AN64">
        <f t="shared" si="30"/>
        <v>0</v>
      </c>
      <c r="AO64">
        <f t="shared" si="31"/>
        <v>0</v>
      </c>
      <c r="AP64">
        <f t="shared" si="32"/>
        <v>0</v>
      </c>
      <c r="AQ64">
        <f t="shared" si="33"/>
        <v>0</v>
      </c>
      <c r="AR64">
        <f t="shared" si="34"/>
        <v>0</v>
      </c>
      <c r="AS64">
        <f t="shared" si="35"/>
        <v>0</v>
      </c>
    </row>
    <row r="65" spans="1:45" x14ac:dyDescent="0.25">
      <c r="A65" s="2">
        <v>44350</v>
      </c>
      <c r="B65" s="21">
        <v>7</v>
      </c>
      <c r="C65" s="17" t="str">
        <f t="shared" si="13"/>
        <v>44350_7</v>
      </c>
      <c r="D65" s="19">
        <v>132.8000645307722</v>
      </c>
      <c r="E65" s="19">
        <v>164.07155298081565</v>
      </c>
      <c r="F65" s="19">
        <v>348.06527254951209</v>
      </c>
      <c r="G65" s="19">
        <v>177.51591531671079</v>
      </c>
      <c r="H65" s="19">
        <v>0.17375342947376951</v>
      </c>
      <c r="I65" s="19">
        <v>1.839341546611545</v>
      </c>
      <c r="J65" s="19">
        <v>0.40678766993742316</v>
      </c>
      <c r="K65" s="19">
        <v>-23.760793223915304</v>
      </c>
      <c r="L65" s="19">
        <v>-27.349500376819819</v>
      </c>
      <c r="M65" s="19">
        <v>-56.677175126951518</v>
      </c>
      <c r="N65" s="19">
        <v>-28.273421518386009</v>
      </c>
      <c r="O65" s="19">
        <v>-2.6684924116322856E-2</v>
      </c>
      <c r="P65" s="19">
        <v>-0.25901700691096702</v>
      </c>
      <c r="Q65" s="19">
        <v>-7.0657816534887646E-2</v>
      </c>
      <c r="R65" s="3">
        <f t="shared" si="14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  <c r="Y65" s="31">
        <f t="shared" si="15"/>
        <v>-0.17892154877989155</v>
      </c>
      <c r="Z65" s="31">
        <f t="shared" si="16"/>
        <v>-0.16669251847709216</v>
      </c>
      <c r="AA65" s="31">
        <f t="shared" si="17"/>
        <v>-0.1628349036713774</v>
      </c>
      <c r="AB65" s="31">
        <f t="shared" si="18"/>
        <v>-0.15927260081408845</v>
      </c>
      <c r="AC65" s="31">
        <f t="shared" si="19"/>
        <v>-0.15357926572811223</v>
      </c>
      <c r="AD65" s="31">
        <f t="shared" si="20"/>
        <v>-0.14082050578813432</v>
      </c>
      <c r="AE65" s="31">
        <f t="shared" si="21"/>
        <v>-0.17369704579727566</v>
      </c>
      <c r="AF65" s="31">
        <f t="shared" si="22"/>
        <v>0</v>
      </c>
      <c r="AG65" s="31">
        <f t="shared" si="23"/>
        <v>0</v>
      </c>
      <c r="AH65" s="31">
        <f t="shared" si="24"/>
        <v>0</v>
      </c>
      <c r="AI65" s="31">
        <f t="shared" si="25"/>
        <v>0</v>
      </c>
      <c r="AJ65" s="31">
        <f t="shared" si="26"/>
        <v>0</v>
      </c>
      <c r="AK65" s="31">
        <f t="shared" si="27"/>
        <v>0</v>
      </c>
      <c r="AL65" s="31">
        <f t="shared" si="28"/>
        <v>0</v>
      </c>
      <c r="AM65">
        <f t="shared" si="29"/>
        <v>0</v>
      </c>
      <c r="AN65">
        <f t="shared" si="30"/>
        <v>0</v>
      </c>
      <c r="AO65">
        <f t="shared" si="31"/>
        <v>0</v>
      </c>
      <c r="AP65">
        <f t="shared" si="32"/>
        <v>0</v>
      </c>
      <c r="AQ65">
        <f t="shared" si="33"/>
        <v>0</v>
      </c>
      <c r="AR65">
        <f t="shared" si="34"/>
        <v>0</v>
      </c>
      <c r="AS65">
        <f t="shared" si="35"/>
        <v>0</v>
      </c>
    </row>
    <row r="66" spans="1:45" x14ac:dyDescent="0.25">
      <c r="A66" s="2">
        <v>44350</v>
      </c>
      <c r="B66" s="21">
        <v>8</v>
      </c>
      <c r="C66" s="17" t="str">
        <f t="shared" si="13"/>
        <v>44350_8</v>
      </c>
      <c r="D66" s="19">
        <v>158.89763455602787</v>
      </c>
      <c r="E66" s="19">
        <v>193.01932298591373</v>
      </c>
      <c r="F66" s="19">
        <v>407.45917908335281</v>
      </c>
      <c r="G66" s="19">
        <v>211.93558081092129</v>
      </c>
      <c r="H66" s="19">
        <v>0.17730570916807389</v>
      </c>
      <c r="I66" s="19">
        <v>2.1261221432871058</v>
      </c>
      <c r="J66" s="19">
        <v>0.41261368151568201</v>
      </c>
      <c r="K66" s="19">
        <v>-24.196463772847864</v>
      </c>
      <c r="L66" s="19">
        <v>-27.329650493205989</v>
      </c>
      <c r="M66" s="19">
        <v>-57.14340405983728</v>
      </c>
      <c r="N66" s="19">
        <v>-29.135282798195703</v>
      </c>
      <c r="O66" s="19">
        <v>-3.1128372603307669E-2</v>
      </c>
      <c r="P66" s="19">
        <v>-0.24409320859700073</v>
      </c>
      <c r="Q66" s="19">
        <v>-8.098419140317363E-2</v>
      </c>
      <c r="R66" s="3">
        <f t="shared" si="14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  <c r="Y66" s="31">
        <f t="shared" si="15"/>
        <v>-0.15227705459841887</v>
      </c>
      <c r="Z66" s="31">
        <f t="shared" si="16"/>
        <v>-0.14159023081435462</v>
      </c>
      <c r="AA66" s="31">
        <f t="shared" si="17"/>
        <v>-0.14024326114922941</v>
      </c>
      <c r="AB66" s="31">
        <f t="shared" si="18"/>
        <v>-0.13747235214925424</v>
      </c>
      <c r="AC66" s="31">
        <f t="shared" si="19"/>
        <v>-0.17556328416813732</v>
      </c>
      <c r="AD66" s="31">
        <f t="shared" si="20"/>
        <v>-0.11480676656686278</v>
      </c>
      <c r="AE66" s="31">
        <f t="shared" si="21"/>
        <v>-0.19627122180168352</v>
      </c>
      <c r="AF66" s="31">
        <f t="shared" si="22"/>
        <v>0</v>
      </c>
      <c r="AG66" s="31">
        <f t="shared" si="23"/>
        <v>0</v>
      </c>
      <c r="AH66" s="31">
        <f t="shared" si="24"/>
        <v>0</v>
      </c>
      <c r="AI66" s="31">
        <f t="shared" si="25"/>
        <v>0</v>
      </c>
      <c r="AJ66" s="31">
        <f t="shared" si="26"/>
        <v>0</v>
      </c>
      <c r="AK66" s="31">
        <f t="shared" si="27"/>
        <v>0</v>
      </c>
      <c r="AL66" s="31">
        <f t="shared" si="28"/>
        <v>0</v>
      </c>
      <c r="AM66">
        <f t="shared" si="29"/>
        <v>0</v>
      </c>
      <c r="AN66">
        <f t="shared" si="30"/>
        <v>0</v>
      </c>
      <c r="AO66">
        <f t="shared" si="31"/>
        <v>0</v>
      </c>
      <c r="AP66">
        <f t="shared" si="32"/>
        <v>0</v>
      </c>
      <c r="AQ66">
        <f t="shared" si="33"/>
        <v>0</v>
      </c>
      <c r="AR66">
        <f t="shared" si="34"/>
        <v>0</v>
      </c>
      <c r="AS66">
        <f t="shared" si="35"/>
        <v>0</v>
      </c>
    </row>
    <row r="67" spans="1:45" x14ac:dyDescent="0.25">
      <c r="A67" s="2">
        <v>44350</v>
      </c>
      <c r="B67" s="21">
        <v>9</v>
      </c>
      <c r="C67" s="17" t="str">
        <f t="shared" si="13"/>
        <v>44350_9</v>
      </c>
      <c r="D67" s="19">
        <v>184.68080014812702</v>
      </c>
      <c r="E67" s="19">
        <v>227.44149875178803</v>
      </c>
      <c r="F67" s="19">
        <v>478.67697425788543</v>
      </c>
      <c r="G67" s="19">
        <v>246.52303368341887</v>
      </c>
      <c r="H67" s="19">
        <v>0.21255744595228901</v>
      </c>
      <c r="I67" s="19">
        <v>2.5803462075782151</v>
      </c>
      <c r="J67" s="19">
        <v>0.49052388314526152</v>
      </c>
      <c r="K67" s="19">
        <v>-16.833354591472833</v>
      </c>
      <c r="L67" s="19">
        <v>-16.842958183791435</v>
      </c>
      <c r="M67" s="19">
        <v>-36.454555858133894</v>
      </c>
      <c r="N67" s="19">
        <v>-20.06317621411965</v>
      </c>
      <c r="O67" s="19">
        <v>-8.1310624914039003E-4</v>
      </c>
      <c r="P67" s="19">
        <v>-6.8077396308224611E-2</v>
      </c>
      <c r="Q67" s="19">
        <v>-1.088258158186989E-2</v>
      </c>
      <c r="R67" s="3">
        <f t="shared" si="14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  <c r="Y67" s="31">
        <f t="shared" si="15"/>
        <v>-9.1148373723588458E-2</v>
      </c>
      <c r="Z67" s="31">
        <f t="shared" si="16"/>
        <v>-7.4054023897250743E-2</v>
      </c>
      <c r="AA67" s="31">
        <f t="shared" si="17"/>
        <v>-7.6156902919032279E-2</v>
      </c>
      <c r="AB67" s="31">
        <f t="shared" si="18"/>
        <v>-8.1384590779798996E-2</v>
      </c>
      <c r="AC67" s="31">
        <f t="shared" si="19"/>
        <v>-3.8253482276170234E-3</v>
      </c>
      <c r="AD67" s="31">
        <f t="shared" si="20"/>
        <v>-2.6383047402045588E-2</v>
      </c>
      <c r="AE67" s="31">
        <f t="shared" si="21"/>
        <v>-2.2185630416383155E-2</v>
      </c>
      <c r="AF67" s="31">
        <f t="shared" si="22"/>
        <v>0</v>
      </c>
      <c r="AG67" s="31">
        <f t="shared" si="23"/>
        <v>0</v>
      </c>
      <c r="AH67" s="31">
        <f t="shared" si="24"/>
        <v>0</v>
      </c>
      <c r="AI67" s="31">
        <f t="shared" si="25"/>
        <v>0</v>
      </c>
      <c r="AJ67" s="31">
        <f t="shared" si="26"/>
        <v>0</v>
      </c>
      <c r="AK67" s="31">
        <f t="shared" si="27"/>
        <v>0</v>
      </c>
      <c r="AL67" s="31">
        <f t="shared" si="28"/>
        <v>0</v>
      </c>
      <c r="AM67">
        <f t="shared" si="29"/>
        <v>0</v>
      </c>
      <c r="AN67">
        <f t="shared" si="30"/>
        <v>0</v>
      </c>
      <c r="AO67">
        <f t="shared" si="31"/>
        <v>0</v>
      </c>
      <c r="AP67">
        <f t="shared" si="32"/>
        <v>0</v>
      </c>
      <c r="AQ67">
        <f t="shared" si="33"/>
        <v>0</v>
      </c>
      <c r="AR67">
        <f t="shared" si="34"/>
        <v>0</v>
      </c>
      <c r="AS67">
        <f t="shared" si="35"/>
        <v>0</v>
      </c>
    </row>
    <row r="68" spans="1:45" x14ac:dyDescent="0.25">
      <c r="A68" s="2">
        <v>44350</v>
      </c>
      <c r="B68" s="21">
        <v>10</v>
      </c>
      <c r="C68" s="17" t="str">
        <f t="shared" si="13"/>
        <v>44350_10</v>
      </c>
      <c r="D68" s="19">
        <v>200.32801895685202</v>
      </c>
      <c r="E68" s="19">
        <v>249.30411892896433</v>
      </c>
      <c r="F68" s="19">
        <v>524.64737290999381</v>
      </c>
      <c r="G68" s="19">
        <v>268.0452134343721</v>
      </c>
      <c r="H68" s="19">
        <v>0.24281512676124209</v>
      </c>
      <c r="I68" s="19">
        <v>2.8536612351839343</v>
      </c>
      <c r="J68" s="19">
        <v>0.55985852817762205</v>
      </c>
      <c r="K68" s="19">
        <v>-11.818329574057334</v>
      </c>
      <c r="L68" s="19">
        <v>-10.036623305905577</v>
      </c>
      <c r="M68" s="19">
        <v>-22.715629183112085</v>
      </c>
      <c r="N68" s="19">
        <v>-14.544653126078854</v>
      </c>
      <c r="O68" s="19">
        <v>4.3165219872962068E-2</v>
      </c>
      <c r="P68" s="19">
        <v>8.0180448765097251E-2</v>
      </c>
      <c r="Q68" s="19">
        <v>8.9068646165642501E-2</v>
      </c>
      <c r="R68" s="3">
        <f t="shared" si="14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</v>
      </c>
      <c r="W68" s="3">
        <f t="shared" si="7"/>
        <v>0</v>
      </c>
      <c r="X68" s="3">
        <f t="shared" si="8"/>
        <v>0</v>
      </c>
      <c r="Y68" s="31">
        <f t="shared" si="15"/>
        <v>-5.8994890657820778E-2</v>
      </c>
      <c r="Z68" s="31">
        <f t="shared" si="16"/>
        <v>-4.0258553886008477E-2</v>
      </c>
      <c r="AA68" s="31">
        <f t="shared" si="17"/>
        <v>-4.3296946398717749E-2</v>
      </c>
      <c r="AB68" s="31">
        <f t="shared" si="18"/>
        <v>-5.4261939393444723E-2</v>
      </c>
      <c r="AC68" s="31">
        <f t="shared" si="19"/>
        <v>0.1777698961704558</v>
      </c>
      <c r="AD68" s="31">
        <f t="shared" si="20"/>
        <v>2.8097395646168623E-2</v>
      </c>
      <c r="AE68" s="31">
        <f t="shared" si="21"/>
        <v>0.15909134483593035</v>
      </c>
      <c r="AF68" s="31">
        <f t="shared" si="22"/>
        <v>0</v>
      </c>
      <c r="AG68" s="31">
        <f t="shared" si="23"/>
        <v>0</v>
      </c>
      <c r="AH68" s="31">
        <f t="shared" si="24"/>
        <v>0</v>
      </c>
      <c r="AI68" s="31">
        <f t="shared" si="25"/>
        <v>0</v>
      </c>
      <c r="AJ68" s="31">
        <f t="shared" si="26"/>
        <v>0</v>
      </c>
      <c r="AK68" s="31">
        <f t="shared" si="27"/>
        <v>0</v>
      </c>
      <c r="AL68" s="31">
        <f t="shared" si="28"/>
        <v>0</v>
      </c>
      <c r="AM68">
        <f t="shared" si="29"/>
        <v>0</v>
      </c>
      <c r="AN68">
        <f t="shared" si="30"/>
        <v>0</v>
      </c>
      <c r="AO68">
        <f t="shared" si="31"/>
        <v>0</v>
      </c>
      <c r="AP68">
        <f t="shared" si="32"/>
        <v>0</v>
      </c>
      <c r="AQ68">
        <f t="shared" si="33"/>
        <v>0</v>
      </c>
      <c r="AR68">
        <f t="shared" si="34"/>
        <v>0</v>
      </c>
      <c r="AS68">
        <f t="shared" si="35"/>
        <v>0</v>
      </c>
    </row>
    <row r="69" spans="1:45" x14ac:dyDescent="0.25">
      <c r="A69" s="2">
        <v>44350</v>
      </c>
      <c r="B69" s="21">
        <v>11</v>
      </c>
      <c r="C69" s="17" t="str">
        <f t="shared" si="13"/>
        <v>44350_11</v>
      </c>
      <c r="D69" s="19">
        <v>205.31644496664498</v>
      </c>
      <c r="E69" s="19">
        <v>255.62640019819418</v>
      </c>
      <c r="F69" s="19">
        <v>538.68779072541258</v>
      </c>
      <c r="G69" s="19">
        <v>274.76043161029031</v>
      </c>
      <c r="H69" s="19">
        <v>0.26134855911765298</v>
      </c>
      <c r="I69" s="19">
        <v>2.926652024783388</v>
      </c>
      <c r="J69" s="19">
        <v>0.60141718980391368</v>
      </c>
      <c r="K69" s="19">
        <v>-13.00721713614932</v>
      </c>
      <c r="L69" s="19">
        <v>-10.934777969350103</v>
      </c>
      <c r="M69" s="19">
        <v>-24.754585694175194</v>
      </c>
      <c r="N69" s="19">
        <v>-17.077947255123938</v>
      </c>
      <c r="O69" s="19">
        <v>5.9013010404964407E-2</v>
      </c>
      <c r="P69" s="19">
        <v>0.11597930949572578</v>
      </c>
      <c r="Q69" s="19">
        <v>0.12410639609267585</v>
      </c>
      <c r="R69" s="3">
        <f t="shared" si="14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5.5544550415270261E-2</v>
      </c>
      <c r="W69" s="3">
        <f t="shared" si="7"/>
        <v>0</v>
      </c>
      <c r="X69" s="3">
        <f t="shared" si="8"/>
        <v>3.1489706132403539E-2</v>
      </c>
      <c r="Y69" s="31">
        <f t="shared" si="15"/>
        <v>-6.3352047315364479E-2</v>
      </c>
      <c r="Z69" s="31">
        <f t="shared" si="16"/>
        <v>-4.2776403223110243E-2</v>
      </c>
      <c r="AA69" s="31">
        <f t="shared" si="17"/>
        <v>-4.5953493137165687E-2</v>
      </c>
      <c r="AB69" s="31">
        <f t="shared" si="18"/>
        <v>-6.2155773868293546E-2</v>
      </c>
      <c r="AC69" s="31">
        <f t="shared" si="19"/>
        <v>0.22580193517882813</v>
      </c>
      <c r="AD69" s="31">
        <f t="shared" si="20"/>
        <v>3.9628663918222333E-2</v>
      </c>
      <c r="AE69" s="31">
        <f t="shared" si="21"/>
        <v>0.20635658274606275</v>
      </c>
      <c r="AF69" s="31">
        <f t="shared" si="22"/>
        <v>0</v>
      </c>
      <c r="AG69" s="31">
        <f t="shared" si="23"/>
        <v>0</v>
      </c>
      <c r="AH69" s="31">
        <f t="shared" si="24"/>
        <v>0</v>
      </c>
      <c r="AI69" s="31">
        <f t="shared" si="25"/>
        <v>0</v>
      </c>
      <c r="AJ69" s="31">
        <f t="shared" si="26"/>
        <v>0.22580193517882813</v>
      </c>
      <c r="AK69" s="31">
        <f t="shared" si="27"/>
        <v>0</v>
      </c>
      <c r="AL69" s="31">
        <f t="shared" si="28"/>
        <v>0.20635658274606275</v>
      </c>
      <c r="AM69">
        <f t="shared" si="29"/>
        <v>0</v>
      </c>
      <c r="AN69">
        <f t="shared" si="30"/>
        <v>0</v>
      </c>
      <c r="AO69">
        <f t="shared" si="31"/>
        <v>0</v>
      </c>
      <c r="AP69">
        <f t="shared" si="32"/>
        <v>0</v>
      </c>
      <c r="AQ69">
        <f t="shared" si="33"/>
        <v>5.9630989355619203E-2</v>
      </c>
      <c r="AR69">
        <f t="shared" si="34"/>
        <v>0</v>
      </c>
      <c r="AS69">
        <f t="shared" si="35"/>
        <v>3.3806418760330886E-2</v>
      </c>
    </row>
    <row r="70" spans="1:45" x14ac:dyDescent="0.25">
      <c r="A70" s="2">
        <v>44350</v>
      </c>
      <c r="B70" s="21">
        <v>12</v>
      </c>
      <c r="C70" s="17" t="str">
        <f t="shared" si="13"/>
        <v>44350_12</v>
      </c>
      <c r="D70" s="19">
        <v>207.78929311964725</v>
      </c>
      <c r="E70" s="19">
        <v>257.08631690760234</v>
      </c>
      <c r="F70" s="19">
        <v>541.38259625315254</v>
      </c>
      <c r="G70" s="19">
        <v>276.77848845965173</v>
      </c>
      <c r="H70" s="19">
        <v>0.24695476138768085</v>
      </c>
      <c r="I70" s="19">
        <v>2.9166868052495607</v>
      </c>
      <c r="J70" s="19">
        <v>0.5703752598357672</v>
      </c>
      <c r="K70" s="19">
        <v>-10.272643496078075</v>
      </c>
      <c r="L70" s="19">
        <v>-7.4918889292778621</v>
      </c>
      <c r="M70" s="19">
        <v>-17.760474572949619</v>
      </c>
      <c r="N70" s="19">
        <v>-13.397154289110933</v>
      </c>
      <c r="O70" s="19">
        <v>5.4390087524091545E-2</v>
      </c>
      <c r="P70" s="19">
        <v>0.15404099818432151</v>
      </c>
      <c r="Q70" s="19">
        <v>0.11290873644128381</v>
      </c>
      <c r="R70" s="3">
        <f t="shared" si="14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4.1177877025876566E-2</v>
      </c>
      <c r="W70" s="3">
        <f t="shared" si="7"/>
        <v>0</v>
      </c>
      <c r="X70" s="3">
        <f t="shared" si="8"/>
        <v>0</v>
      </c>
      <c r="Y70" s="31">
        <f t="shared" si="15"/>
        <v>-4.9437790281922654E-2</v>
      </c>
      <c r="Z70" s="31">
        <f t="shared" si="16"/>
        <v>-2.9141531215644088E-2</v>
      </c>
      <c r="AA70" s="31">
        <f t="shared" si="17"/>
        <v>-3.2805773026077761E-2</v>
      </c>
      <c r="AB70" s="31">
        <f t="shared" si="18"/>
        <v>-4.8403885589771711E-2</v>
      </c>
      <c r="AC70" s="31">
        <f t="shared" si="19"/>
        <v>0.22024312152745865</v>
      </c>
      <c r="AD70" s="31">
        <f t="shared" si="20"/>
        <v>5.2813691859912019E-2</v>
      </c>
      <c r="AE70" s="31">
        <f t="shared" si="21"/>
        <v>0.19795517862011502</v>
      </c>
      <c r="AF70" s="31">
        <f t="shared" si="22"/>
        <v>0</v>
      </c>
      <c r="AG70" s="31">
        <f t="shared" si="23"/>
        <v>0</v>
      </c>
      <c r="AH70" s="31">
        <f t="shared" si="24"/>
        <v>0</v>
      </c>
      <c r="AI70" s="31">
        <f t="shared" si="25"/>
        <v>0</v>
      </c>
      <c r="AJ70" s="31">
        <f t="shared" si="26"/>
        <v>0.22024312152745865</v>
      </c>
      <c r="AK70" s="31">
        <f t="shared" si="27"/>
        <v>0</v>
      </c>
      <c r="AL70" s="31">
        <f t="shared" si="28"/>
        <v>0</v>
      </c>
      <c r="AM70">
        <f t="shared" si="29"/>
        <v>0</v>
      </c>
      <c r="AN70">
        <f t="shared" si="30"/>
        <v>0</v>
      </c>
      <c r="AO70">
        <f t="shared" si="31"/>
        <v>0</v>
      </c>
      <c r="AP70">
        <f t="shared" si="32"/>
        <v>0</v>
      </c>
      <c r="AQ70">
        <f t="shared" si="33"/>
        <v>4.4207352985289182E-2</v>
      </c>
      <c r="AR70">
        <f t="shared" si="34"/>
        <v>0</v>
      </c>
      <c r="AS70">
        <f t="shared" si="35"/>
        <v>0</v>
      </c>
    </row>
    <row r="71" spans="1:45" x14ac:dyDescent="0.25">
      <c r="A71" s="2">
        <v>44350</v>
      </c>
      <c r="B71" s="21">
        <v>13</v>
      </c>
      <c r="C71" s="17" t="str">
        <f t="shared" si="13"/>
        <v>44350_13</v>
      </c>
      <c r="D71" s="19">
        <v>212.12137517877935</v>
      </c>
      <c r="E71" s="19">
        <v>260.62859410934169</v>
      </c>
      <c r="F71" s="19">
        <v>549.40941127439942</v>
      </c>
      <c r="G71" s="19">
        <v>281.38674619603677</v>
      </c>
      <c r="H71" s="19">
        <v>0.24253852820138186</v>
      </c>
      <c r="I71" s="19">
        <v>2.9355673692802768</v>
      </c>
      <c r="J71" s="19">
        <v>0.56411950843364933</v>
      </c>
      <c r="K71" s="19">
        <v>-7.7460623318165798</v>
      </c>
      <c r="L71" s="19">
        <v>-5.2016082144509923</v>
      </c>
      <c r="M71" s="19">
        <v>-12.952883821873829</v>
      </c>
      <c r="N71" s="19">
        <v>-10.462179020805021</v>
      </c>
      <c r="O71" s="19">
        <v>6.0225010011868862E-2</v>
      </c>
      <c r="P71" s="19">
        <v>0.18177831916020626</v>
      </c>
      <c r="Q71" s="19">
        <v>0.12546845961063979</v>
      </c>
      <c r="R71" s="3">
        <f t="shared" si="14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9.6515436108807348E-2</v>
      </c>
      <c r="W71" s="3">
        <f t="shared" si="7"/>
        <v>0</v>
      </c>
      <c r="X71" s="3">
        <f t="shared" si="8"/>
        <v>0.10415322361924602</v>
      </c>
      <c r="Y71" s="31">
        <f t="shared" si="15"/>
        <v>-3.651712292213867E-2</v>
      </c>
      <c r="Z71" s="31">
        <f t="shared" si="16"/>
        <v>-1.9957933749467097E-2</v>
      </c>
      <c r="AA71" s="31">
        <f t="shared" si="17"/>
        <v>-2.3576013726864582E-2</v>
      </c>
      <c r="AB71" s="31">
        <f t="shared" si="18"/>
        <v>-3.7180781121496816E-2</v>
      </c>
      <c r="AC71" s="31">
        <f t="shared" si="19"/>
        <v>0.24831110528494471</v>
      </c>
      <c r="AD71" s="31">
        <f t="shared" si="20"/>
        <v>6.1922720991674424E-2</v>
      </c>
      <c r="AE71" s="31">
        <f t="shared" si="21"/>
        <v>0.22241467939837636</v>
      </c>
      <c r="AF71" s="31">
        <f t="shared" si="22"/>
        <v>0</v>
      </c>
      <c r="AG71" s="31">
        <f t="shared" si="23"/>
        <v>0</v>
      </c>
      <c r="AH71" s="31">
        <f t="shared" si="24"/>
        <v>0</v>
      </c>
      <c r="AI71" s="31">
        <f t="shared" si="25"/>
        <v>0</v>
      </c>
      <c r="AJ71" s="31">
        <f t="shared" si="26"/>
        <v>0.24831110528494471</v>
      </c>
      <c r="AK71" s="31">
        <f t="shared" si="27"/>
        <v>0</v>
      </c>
      <c r="AL71" s="31">
        <f t="shared" si="28"/>
        <v>0.22241467939837636</v>
      </c>
      <c r="AM71">
        <f t="shared" si="29"/>
        <v>0</v>
      </c>
      <c r="AN71">
        <f t="shared" si="30"/>
        <v>0</v>
      </c>
      <c r="AO71">
        <f t="shared" si="31"/>
        <v>0</v>
      </c>
      <c r="AP71">
        <f t="shared" si="32"/>
        <v>0</v>
      </c>
      <c r="AQ71">
        <f t="shared" si="33"/>
        <v>0.10361612255799239</v>
      </c>
      <c r="AR71">
        <f t="shared" si="34"/>
        <v>0</v>
      </c>
      <c r="AS71">
        <f t="shared" si="35"/>
        <v>0.11181582572113556</v>
      </c>
    </row>
    <row r="72" spans="1:45" x14ac:dyDescent="0.25">
      <c r="A72" s="2">
        <v>44350</v>
      </c>
      <c r="B72" s="21">
        <v>14</v>
      </c>
      <c r="C72" s="17" t="str">
        <f t="shared" si="13"/>
        <v>44350_14</v>
      </c>
      <c r="D72" s="19">
        <v>213.98055888318885</v>
      </c>
      <c r="E72" s="19">
        <v>263.11812556745622</v>
      </c>
      <c r="F72" s="19">
        <v>556.96834472201817</v>
      </c>
      <c r="G72" s="19">
        <v>285.4324146555972</v>
      </c>
      <c r="H72" s="19">
        <v>0.2544173269349308</v>
      </c>
      <c r="I72" s="19">
        <v>2.9482954314568262</v>
      </c>
      <c r="J72" s="19">
        <v>0.59033478871574541</v>
      </c>
      <c r="K72" s="19">
        <v>-7.2784784201776667</v>
      </c>
      <c r="L72" s="19">
        <v>-5.7338542620905635</v>
      </c>
      <c r="M72" s="19">
        <v>-13.274696499630378</v>
      </c>
      <c r="N72" s="19">
        <v>-9.8239128809394956</v>
      </c>
      <c r="O72" s="19">
        <v>7.4061504090698407E-2</v>
      </c>
      <c r="P72" s="19">
        <v>0.17485897109983972</v>
      </c>
      <c r="Q72" s="19">
        <v>0.15721519801600037</v>
      </c>
      <c r="R72" s="3">
        <f t="shared" si="14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0.19091750480247777</v>
      </c>
      <c r="W72" s="3">
        <f t="shared" si="7"/>
        <v>0</v>
      </c>
      <c r="X72" s="3">
        <f t="shared" si="8"/>
        <v>0.32246405512747606</v>
      </c>
      <c r="Y72" s="31">
        <f t="shared" si="15"/>
        <v>-3.4014671511120594E-2</v>
      </c>
      <c r="Z72" s="31">
        <f t="shared" si="16"/>
        <v>-2.1791939455803707E-2</v>
      </c>
      <c r="AA72" s="31">
        <f t="shared" si="17"/>
        <v>-2.3833843746103298E-2</v>
      </c>
      <c r="AB72" s="31">
        <f t="shared" si="18"/>
        <v>-3.4417649771113175E-2</v>
      </c>
      <c r="AC72" s="31">
        <f t="shared" si="19"/>
        <v>0.29110243780542594</v>
      </c>
      <c r="AD72" s="31">
        <f t="shared" si="20"/>
        <v>5.9308497118091573E-2</v>
      </c>
      <c r="AE72" s="31">
        <f t="shared" si="21"/>
        <v>0.2663153197493528</v>
      </c>
      <c r="AF72" s="31">
        <f t="shared" si="22"/>
        <v>0</v>
      </c>
      <c r="AG72" s="31">
        <f t="shared" si="23"/>
        <v>0</v>
      </c>
      <c r="AH72" s="31">
        <f t="shared" si="24"/>
        <v>0</v>
      </c>
      <c r="AI72" s="31">
        <f t="shared" si="25"/>
        <v>0</v>
      </c>
      <c r="AJ72" s="31">
        <f t="shared" si="26"/>
        <v>0.29110243780542594</v>
      </c>
      <c r="AK72" s="31">
        <f t="shared" si="27"/>
        <v>0</v>
      </c>
      <c r="AL72" s="31">
        <f t="shared" si="28"/>
        <v>0.2663153197493528</v>
      </c>
      <c r="AM72">
        <f t="shared" si="29"/>
        <v>0</v>
      </c>
      <c r="AN72">
        <f t="shared" si="30"/>
        <v>0</v>
      </c>
      <c r="AO72">
        <f t="shared" si="31"/>
        <v>0</v>
      </c>
      <c r="AP72">
        <f t="shared" si="32"/>
        <v>0</v>
      </c>
      <c r="AQ72">
        <f t="shared" si="33"/>
        <v>0.20496339625692739</v>
      </c>
      <c r="AR72">
        <f t="shared" si="34"/>
        <v>0</v>
      </c>
      <c r="AS72">
        <f t="shared" si="35"/>
        <v>0.34618788873282391</v>
      </c>
    </row>
    <row r="73" spans="1:45" x14ac:dyDescent="0.25">
      <c r="A73" s="2">
        <v>44350</v>
      </c>
      <c r="B73" s="21">
        <v>15</v>
      </c>
      <c r="C73" s="17" t="str">
        <f t="shared" si="13"/>
        <v>44350_15</v>
      </c>
      <c r="D73" s="19">
        <v>208.91444779404605</v>
      </c>
      <c r="E73" s="19">
        <v>259.52441732082303</v>
      </c>
      <c r="F73" s="19">
        <v>548.83022949162967</v>
      </c>
      <c r="G73" s="19">
        <v>278.6091594134262</v>
      </c>
      <c r="H73" s="19">
        <v>0.22983936486976192</v>
      </c>
      <c r="I73" s="19">
        <v>2.9074640233698519</v>
      </c>
      <c r="J73" s="19">
        <v>0.53395893111309378</v>
      </c>
      <c r="K73" s="19">
        <v>-6.7972483707381057</v>
      </c>
      <c r="L73" s="19">
        <v>-4.0178178010277721</v>
      </c>
      <c r="M73" s="19">
        <v>-9.9275158524951443</v>
      </c>
      <c r="N73" s="19">
        <v>-9.4187508244558042</v>
      </c>
      <c r="O73" s="19">
        <v>5.8871705370249244E-2</v>
      </c>
      <c r="P73" s="19">
        <v>0.19485970010128281</v>
      </c>
      <c r="Q73" s="19">
        <v>0.12261461735562797</v>
      </c>
      <c r="R73" s="3">
        <f t="shared" si="14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0.10628886744829724</v>
      </c>
      <c r="W73" s="3">
        <f t="shared" si="7"/>
        <v>0</v>
      </c>
      <c r="X73" s="3">
        <f t="shared" si="8"/>
        <v>0.13033266004259686</v>
      </c>
      <c r="Y73" s="31">
        <f t="shared" si="15"/>
        <v>-3.2536037801650902E-2</v>
      </c>
      <c r="Z73" s="31">
        <f t="shared" si="16"/>
        <v>-1.5481463526651374E-2</v>
      </c>
      <c r="AA73" s="31">
        <f t="shared" si="17"/>
        <v>-1.8088500448837887E-2</v>
      </c>
      <c r="AB73" s="31">
        <f t="shared" si="18"/>
        <v>-3.3806321530439658E-2</v>
      </c>
      <c r="AC73" s="31">
        <f t="shared" si="19"/>
        <v>0.25614283003091659</v>
      </c>
      <c r="AD73" s="31">
        <f t="shared" si="20"/>
        <v>6.7020502587486416E-2</v>
      </c>
      <c r="AE73" s="31">
        <f t="shared" si="21"/>
        <v>0.22963304893135666</v>
      </c>
      <c r="AF73" s="31">
        <f t="shared" si="22"/>
        <v>0</v>
      </c>
      <c r="AG73" s="31">
        <f t="shared" si="23"/>
        <v>0</v>
      </c>
      <c r="AH73" s="31">
        <f t="shared" si="24"/>
        <v>0</v>
      </c>
      <c r="AI73" s="31">
        <f t="shared" si="25"/>
        <v>0</v>
      </c>
      <c r="AJ73" s="31">
        <f t="shared" si="26"/>
        <v>0.25614283003091659</v>
      </c>
      <c r="AK73" s="31">
        <f t="shared" si="27"/>
        <v>0</v>
      </c>
      <c r="AL73" s="31">
        <f t="shared" si="28"/>
        <v>0.22963304893135666</v>
      </c>
      <c r="AM73">
        <f t="shared" si="29"/>
        <v>0</v>
      </c>
      <c r="AN73">
        <f t="shared" si="30"/>
        <v>0</v>
      </c>
      <c r="AO73">
        <f t="shared" si="31"/>
        <v>0</v>
      </c>
      <c r="AP73">
        <f t="shared" si="32"/>
        <v>0</v>
      </c>
      <c r="AQ73">
        <f t="shared" si="33"/>
        <v>0.11410858988045314</v>
      </c>
      <c r="AR73">
        <f t="shared" si="34"/>
        <v>0</v>
      </c>
      <c r="AS73">
        <f t="shared" si="35"/>
        <v>0.13992129570920045</v>
      </c>
    </row>
    <row r="74" spans="1:45" x14ac:dyDescent="0.25">
      <c r="A74" s="2">
        <v>44350</v>
      </c>
      <c r="B74" s="21">
        <v>16</v>
      </c>
      <c r="C74" s="17" t="str">
        <f t="shared" si="13"/>
        <v>44350_16</v>
      </c>
      <c r="D74" s="19">
        <v>203.29815460675405</v>
      </c>
      <c r="E74" s="19">
        <v>253.72399606758384</v>
      </c>
      <c r="F74" s="19">
        <v>535.79978995222234</v>
      </c>
      <c r="G74" s="19">
        <v>270.98727017502478</v>
      </c>
      <c r="H74" s="19">
        <v>0.23903200790972695</v>
      </c>
      <c r="I74" s="19">
        <v>2.8692717569152029</v>
      </c>
      <c r="J74" s="19">
        <v>0.55642182616954106</v>
      </c>
      <c r="K74" s="19">
        <v>-6.8523318128934383</v>
      </c>
      <c r="L74" s="19">
        <v>-2.827070562753482</v>
      </c>
      <c r="M74" s="19">
        <v>-7.1351874278213465</v>
      </c>
      <c r="N74" s="19">
        <v>-8.8550116017185907</v>
      </c>
      <c r="O74" s="19">
        <v>7.3643512630701041E-2</v>
      </c>
      <c r="P74" s="19">
        <v>0.2207092652338809</v>
      </c>
      <c r="Q74" s="19">
        <v>0.1567300281805066</v>
      </c>
      <c r="R74" s="3">
        <f t="shared" si="14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0.2255744218586789</v>
      </c>
      <c r="W74" s="3">
        <f t="shared" si="7"/>
        <v>0</v>
      </c>
      <c r="X74" s="3">
        <f t="shared" si="8"/>
        <v>0.37433592569113089</v>
      </c>
      <c r="Y74" s="31">
        <f t="shared" si="15"/>
        <v>-3.3705823971437995E-2</v>
      </c>
      <c r="Z74" s="31">
        <f t="shared" si="16"/>
        <v>-1.1142306626766362E-2</v>
      </c>
      <c r="AA74" s="31">
        <f t="shared" si="17"/>
        <v>-1.3316891050774014E-2</v>
      </c>
      <c r="AB74" s="31">
        <f t="shared" si="18"/>
        <v>-3.2676854510543363E-2</v>
      </c>
      <c r="AC74" s="31">
        <f t="shared" si="19"/>
        <v>0.30809059119192655</v>
      </c>
      <c r="AD74" s="31">
        <f t="shared" si="20"/>
        <v>7.6921701369677423E-2</v>
      </c>
      <c r="AE74" s="31">
        <f t="shared" si="21"/>
        <v>0.28167483878094879</v>
      </c>
      <c r="AF74" s="31">
        <f t="shared" si="22"/>
        <v>0</v>
      </c>
      <c r="AG74" s="31">
        <f t="shared" si="23"/>
        <v>0</v>
      </c>
      <c r="AH74" s="31">
        <f t="shared" si="24"/>
        <v>0</v>
      </c>
      <c r="AI74" s="31">
        <f t="shared" si="25"/>
        <v>0</v>
      </c>
      <c r="AJ74" s="31">
        <f t="shared" si="26"/>
        <v>0.30809059119192655</v>
      </c>
      <c r="AK74" s="31">
        <f t="shared" si="27"/>
        <v>0</v>
      </c>
      <c r="AL74" s="31">
        <f t="shared" si="28"/>
        <v>0.28167483878094879</v>
      </c>
      <c r="AM74">
        <f t="shared" si="29"/>
        <v>0</v>
      </c>
      <c r="AN74">
        <f t="shared" si="30"/>
        <v>0</v>
      </c>
      <c r="AO74">
        <f t="shared" si="31"/>
        <v>0</v>
      </c>
      <c r="AP74">
        <f t="shared" si="32"/>
        <v>0</v>
      </c>
      <c r="AQ74">
        <f t="shared" si="33"/>
        <v>0.24217159153950732</v>
      </c>
      <c r="AR74">
        <f t="shared" si="34"/>
        <v>0</v>
      </c>
      <c r="AS74">
        <f t="shared" si="35"/>
        <v>0.40187599743676961</v>
      </c>
    </row>
    <row r="75" spans="1:45" x14ac:dyDescent="0.25">
      <c r="A75" s="2">
        <v>44350</v>
      </c>
      <c r="B75" s="21">
        <v>17</v>
      </c>
      <c r="C75" s="17" t="str">
        <f t="shared" si="13"/>
        <v>44350_17</v>
      </c>
      <c r="D75" s="19">
        <v>197.64633267076721</v>
      </c>
      <c r="E75" s="19">
        <v>248.69598760788958</v>
      </c>
      <c r="F75" s="19">
        <v>526.18444854013364</v>
      </c>
      <c r="G75" s="19">
        <v>265.40718242493818</v>
      </c>
      <c r="H75" s="19">
        <v>0.23665546708234658</v>
      </c>
      <c r="I75" s="19">
        <v>2.812693566847781</v>
      </c>
      <c r="J75" s="19">
        <v>0.55068333478573284</v>
      </c>
      <c r="K75" s="19">
        <v>-9.3953291213878654</v>
      </c>
      <c r="L75" s="19">
        <v>-5.4808041120227795</v>
      </c>
      <c r="M75" s="19">
        <v>-12.723289841393306</v>
      </c>
      <c r="N75" s="19">
        <v>-11.631514382829803</v>
      </c>
      <c r="O75" s="19">
        <v>4.8497736877416035E-2</v>
      </c>
      <c r="P75" s="19">
        <v>0.1601623578965671</v>
      </c>
      <c r="Q75" s="19">
        <v>9.937257372007198E-2</v>
      </c>
      <c r="R75" s="3">
        <f t="shared" ref="R75:R138" si="36">MAX(0,(K75-D75*0.2)*$T$5)+MAX(0,(K75-D75*0.3)*($U$5-$T$5))+MAX(0,(K75-D75*0.5)*($W$5-$V$5))+MAX(0,(K75-D75*0.8)*($X$5-$W$5))</f>
        <v>0</v>
      </c>
      <c r="S75" s="3">
        <f t="shared" ref="S75:S138" si="37">MAX(0,(L75-E75*0.2)*$T$5)+MAX(0,(L75-E75*0.3)*($U$5-$T$5))+MAX(0,(L75-E75*0.5)*($W$5-$V$5))+MAX(0,(L75-E75*0.8)*($X$5-$W$5))</f>
        <v>0</v>
      </c>
      <c r="T75" s="3">
        <f t="shared" ref="T75:T138" si="38">MAX(0,(M75-F75*0.2)*$T$5)+MAX(0,(M75-F75*0.3)*($U$5-$T$5))+MAX(0,(M75-F75*0.5)*($W$5-$V$5))+MAX(0,(M75-F75*0.8)*($X$5-$W$5))</f>
        <v>0</v>
      </c>
      <c r="U75" s="3">
        <f t="shared" ref="U75:U138" si="39">MAX(0,(N75-G75*0.2)*$T$5)+MAX(0,(N75-G75*0.3)*($U$5-$T$5))+MAX(0,(N75-G75*0.5)*($W$5-$V$5))+MAX(0,(N75-G75*0.8)*($X$5-$W$5))</f>
        <v>0</v>
      </c>
      <c r="V75" s="3">
        <f t="shared" ref="V75:V138" si="40">MAX(0,(O75-H75*0.2)*$T$5)+MAX(0,(O75-H75*0.3)*($U$5-$T$5))+MAX(0,(O75-H75*0.5)*($W$5-$V$5))+MAX(0,(O75-H75*0.8)*($X$5-$W$5))</f>
        <v>9.6096421878180769E-3</v>
      </c>
      <c r="W75" s="3">
        <f t="shared" ref="W75:W138" si="41">MAX(0,(P75-I75*0.2)*$T$5)+MAX(0,(P75-I75*0.3)*($U$5-$T$5))+MAX(0,(P75-I75*0.5)*($W$5-$V$5))+MAX(0,(P75-I75*0.8)*($X$5-$W$5))</f>
        <v>0</v>
      </c>
      <c r="X75" s="3">
        <f t="shared" ref="X75:X138" si="42">MAX(0,(Q75-J75*0.2)*$T$5)+MAX(0,(Q75-J75*0.3)*($U$5-$T$5))+MAX(0,(Q75-J75*0.5)*($W$5-$V$5))+MAX(0,(Q75-J75*0.8)*($X$5-$W$5))</f>
        <v>0</v>
      </c>
      <c r="Y75" s="31">
        <f t="shared" si="15"/>
        <v>-4.7536066034871982E-2</v>
      </c>
      <c r="Z75" s="31">
        <f t="shared" si="16"/>
        <v>-2.2038168628052718E-2</v>
      </c>
      <c r="AA75" s="31">
        <f t="shared" si="17"/>
        <v>-2.4180284834896378E-2</v>
      </c>
      <c r="AB75" s="31">
        <f t="shared" si="18"/>
        <v>-4.3825168092877065E-2</v>
      </c>
      <c r="AC75" s="31">
        <f t="shared" si="19"/>
        <v>0.20492971269723836</v>
      </c>
      <c r="AD75" s="31">
        <f t="shared" si="20"/>
        <v>5.6942697130019378E-2</v>
      </c>
      <c r="AE75" s="31">
        <f t="shared" si="21"/>
        <v>0.180453206848428</v>
      </c>
      <c r="AF75" s="31">
        <f t="shared" si="22"/>
        <v>0</v>
      </c>
      <c r="AG75" s="31">
        <f t="shared" si="23"/>
        <v>0</v>
      </c>
      <c r="AH75" s="31">
        <f t="shared" si="24"/>
        <v>0</v>
      </c>
      <c r="AI75" s="31">
        <f t="shared" si="25"/>
        <v>0</v>
      </c>
      <c r="AJ75" s="31">
        <f t="shared" si="26"/>
        <v>0.20492971269723836</v>
      </c>
      <c r="AK75" s="31">
        <f t="shared" si="27"/>
        <v>0</v>
      </c>
      <c r="AL75" s="31">
        <f t="shared" si="28"/>
        <v>0</v>
      </c>
      <c r="AM75">
        <f t="shared" si="29"/>
        <v>0</v>
      </c>
      <c r="AN75">
        <f t="shared" si="30"/>
        <v>0</v>
      </c>
      <c r="AO75">
        <f t="shared" si="31"/>
        <v>0</v>
      </c>
      <c r="AP75">
        <f t="shared" si="32"/>
        <v>0</v>
      </c>
      <c r="AQ75">
        <f t="shared" si="33"/>
        <v>1.0316628125151786E-2</v>
      </c>
      <c r="AR75">
        <f t="shared" si="34"/>
        <v>0</v>
      </c>
      <c r="AS75">
        <f t="shared" si="35"/>
        <v>0</v>
      </c>
    </row>
    <row r="76" spans="1:45" x14ac:dyDescent="0.25">
      <c r="A76" s="2">
        <v>44350</v>
      </c>
      <c r="B76" s="21">
        <v>18</v>
      </c>
      <c r="C76" s="17" t="str">
        <f t="shared" ref="C76:C139" si="43">CONCATENATE(A76,"_",B76)</f>
        <v>44350_18</v>
      </c>
      <c r="D76" s="19">
        <v>198.08521427582306</v>
      </c>
      <c r="E76" s="19">
        <v>248.66472071159458</v>
      </c>
      <c r="F76" s="19">
        <v>529.88272425434127</v>
      </c>
      <c r="G76" s="19">
        <v>268.60356477437932</v>
      </c>
      <c r="H76" s="19">
        <v>0.22946896353518487</v>
      </c>
      <c r="I76" s="19">
        <v>2.7191844826652565</v>
      </c>
      <c r="J76" s="19">
        <v>0.52868402628732658</v>
      </c>
      <c r="K76" s="19">
        <v>-15.012894700115858</v>
      </c>
      <c r="L76" s="19">
        <v>-13.80259247340131</v>
      </c>
      <c r="M76" s="19">
        <v>-29.53908462550185</v>
      </c>
      <c r="N76" s="19">
        <v>-18.429168295560224</v>
      </c>
      <c r="O76" s="19">
        <v>2.3297022020638238E-2</v>
      </c>
      <c r="P76" s="19">
        <v>-9.6402033482239063E-4</v>
      </c>
      <c r="Q76" s="19">
        <v>4.1442227584866542E-2</v>
      </c>
      <c r="R76" s="3">
        <f t="shared" si="36"/>
        <v>0</v>
      </c>
      <c r="S76" s="3">
        <f t="shared" si="37"/>
        <v>0</v>
      </c>
      <c r="T76" s="3">
        <f t="shared" si="38"/>
        <v>0</v>
      </c>
      <c r="U76" s="3">
        <f t="shared" si="39"/>
        <v>0</v>
      </c>
      <c r="V76" s="3">
        <f t="shared" si="40"/>
        <v>0</v>
      </c>
      <c r="W76" s="3">
        <f t="shared" si="41"/>
        <v>0</v>
      </c>
      <c r="X76" s="3">
        <f t="shared" si="42"/>
        <v>0</v>
      </c>
      <c r="Y76" s="31">
        <f t="shared" ref="Y76:Y139" si="44">+K76/D76</f>
        <v>-7.5790082339064466E-2</v>
      </c>
      <c r="Z76" s="31">
        <f t="shared" ref="Z76:Z139" si="45">+L76/E76</f>
        <v>-5.5506838420435939E-2</v>
      </c>
      <c r="AA76" s="31">
        <f t="shared" ref="AA76:AA139" si="46">+M76/F76</f>
        <v>-5.5746457231776486E-2</v>
      </c>
      <c r="AB76" s="31">
        <f t="shared" ref="AB76:AB139" si="47">+N76/G76</f>
        <v>-6.8611033926672907E-2</v>
      </c>
      <c r="AC76" s="31">
        <f t="shared" ref="AC76:AC139" si="48">+O76/H76</f>
        <v>0.10152580837829106</v>
      </c>
      <c r="AD76" s="31">
        <f t="shared" ref="AD76:AD139" si="49">+P76/I76</f>
        <v>-3.5452553549345395E-4</v>
      </c>
      <c r="AE76" s="31">
        <f t="shared" ref="AE76:AE139" si="50">+Q76/J76</f>
        <v>7.8387516028985763E-2</v>
      </c>
      <c r="AF76" s="31">
        <f t="shared" ref="AF76:AF139" si="51">+IF(Y76&gt;20%,Y76,0)</f>
        <v>0</v>
      </c>
      <c r="AG76" s="31">
        <f t="shared" ref="AG76:AG139" si="52">+IF(Z76&gt;20%,Z76,0)</f>
        <v>0</v>
      </c>
      <c r="AH76" s="31">
        <f t="shared" ref="AH76:AH139" si="53">+IF(AA76&gt;20%,AA76,0)</f>
        <v>0</v>
      </c>
      <c r="AI76" s="31">
        <f t="shared" ref="AI76:AI139" si="54">+IF(AB76&gt;20%,AB76,0)</f>
        <v>0</v>
      </c>
      <c r="AJ76" s="31">
        <f t="shared" ref="AJ76:AJ139" si="55">+IF(AC76&gt;20%,AC76,0)</f>
        <v>0</v>
      </c>
      <c r="AK76" s="31">
        <f t="shared" ref="AK76:AK139" si="56">+IF(AD76&gt;20%,AD76,0)</f>
        <v>0</v>
      </c>
      <c r="AL76" s="31">
        <f t="shared" ref="AL76:AL139" si="57">+IF(AE76&gt;20%,AE76,0)</f>
        <v>0</v>
      </c>
      <c r="AM76">
        <f t="shared" ref="AM76:AM139" si="58">+IF(AND(AF76&gt;0.2,AF76&lt;=0.3),(K76-((D76*20)/100))*$AO$5,IF(AND(AF76&gt;0.3,AF76&lt;=0.4),(D76*30/100-D76*20/100)*$AO$5+(K76-D76*30/100)*$AP$5,IF(AND(AF76&gt;0.4,AF76&lt;=0.5),(D76*30/100-D76*20/100)*$AO$5+(D76*40/100-D76*30/100)*$AP$5+(K76-D76*40/100)*$AQ$5,0)))</f>
        <v>0</v>
      </c>
      <c r="AN76">
        <f t="shared" ref="AN76:AN139" si="59">+IF(AND(AG76&gt;0.2,AG76&lt;=0.3),(L76-((E76*20)/100))*$AO$5,IF(AND(AG76&gt;0.3,AG76&lt;=0.4),(E76*30/100-E76*20/100)*$AO$5+(L76-E76*30/100)*$AP$5,IF(AND(AG76&gt;0.4,AG76&lt;=0.5),(E76*30/100-E76*20/100)*$AO$5+(E76*40/100-E76*30/100)*$AP$5+(L76-E76*40/100)*$AQ$5,0)))</f>
        <v>0</v>
      </c>
      <c r="AO76">
        <f t="shared" ref="AO76:AO139" si="60">+IF(AND(AH76&gt;0.2,AH76&lt;=0.3),(M76-((F76*20)/100))*$AO$5,IF(AND(AH76&gt;0.3,AH76&lt;=0.4),(F76*30/100-F76*20/100)*$AO$5+(M76-F76*30/100)*$AP$5,IF(AND(AH76&gt;0.4,AH76&lt;=0.5),(F76*30/100-F76*20/100)*$AO$5+(F76*40/100-F76*30/100)*$AP$5+(M76-F76*40/100)*$AQ$5,0)))</f>
        <v>0</v>
      </c>
      <c r="AP76">
        <f t="shared" ref="AP76:AP139" si="61">+IF(AND(AI76&gt;0.2,AI76&lt;=0.3),(N76-((G76*20)/100))*$AO$5,IF(AND(AI76&gt;0.3,AI76&lt;=0.4),(G76*30/100-G76*20/100)*$AO$5+(N76-G76*30/100)*$AP$5,IF(AND(AI76&gt;0.4,AI76&lt;=0.5),(G76*30/100-G76*20/100)*$AO$5+(G76*40/100-G76*30/100)*$AP$5+(N76-G76*40/100)*$AQ$5,0)))</f>
        <v>0</v>
      </c>
      <c r="AQ76">
        <f t="shared" ref="AQ76:AQ139" si="62">+IF(AND(AJ76&gt;0.2,AJ76&lt;=0.3),(O76-((H76*20)/100))*$AO$5,IF(AND(AJ76&gt;0.3,AJ76&lt;=0.4),(H76*30/100-H76*20/100)*$AO$5+(O76-H76*30/100)*$AP$5,IF(AND(AJ76&gt;0.4,AJ76&lt;=0.5),(H76*30/100-H76*20/100)*$AO$5+(H76*40/100-H76*30/100)*$AP$5+(O76-H76*40/100)*$AQ$5,0)))</f>
        <v>0</v>
      </c>
      <c r="AR76">
        <f t="shared" ref="AR76:AR139" si="63">+IF(AND(AK76&gt;0.2,AK76&lt;=0.3),(P76-((I76*20)/100))*$AO$5,IF(AND(AK76&gt;0.3,AK76&lt;=0.4),(I76*30/100-I76*20/100)*$AO$5+(P76-I76*30/100)*$AP$5,IF(AND(AK76&gt;0.4,AK76&lt;=0.5),(I76*30/100-I76*20/100)*$AO$5+(I76*40/100-I76*30/100)*$AP$5+(P76-I76*40/100)*$AQ$5,0)))</f>
        <v>0</v>
      </c>
      <c r="AS76">
        <f t="shared" ref="AS76:AS139" si="64">+IF(AND(AL76&gt;0.2,AL76&lt;=0.3),(Q76-((J76*20)/100))*$AO$5,IF(AND(AL76&gt;0.3,AL76&lt;=0.4),(J76*30/100-J76*20/100)*$AO$5+(Q76-J76*30/100)*$AP$5,IF(AND(AL76&gt;0.4,AL76&lt;=0.5),(J76*30/100-J76*20/100)*$AO$5+(J76*40/100-J76*30/100)*$AP$5+(Q76-J76*40/100)*$AQ$5,0)))</f>
        <v>0</v>
      </c>
    </row>
    <row r="77" spans="1:45" x14ac:dyDescent="0.25">
      <c r="A77" s="2">
        <v>44350</v>
      </c>
      <c r="B77" s="21">
        <v>19</v>
      </c>
      <c r="C77" s="17" t="str">
        <f t="shared" si="43"/>
        <v>44350_19</v>
      </c>
      <c r="D77" s="19">
        <v>218.52336013259929</v>
      </c>
      <c r="E77" s="19">
        <v>273.93558899591881</v>
      </c>
      <c r="F77" s="19">
        <v>591.32059505343864</v>
      </c>
      <c r="G77" s="19">
        <v>300.58290704047977</v>
      </c>
      <c r="H77" s="19">
        <v>0.26960299492330131</v>
      </c>
      <c r="I77" s="19">
        <v>2.9922461649313434</v>
      </c>
      <c r="J77" s="19">
        <v>0.61666360650787266</v>
      </c>
      <c r="K77" s="19">
        <v>-19.778439076726968</v>
      </c>
      <c r="L77" s="19">
        <v>-20.153925645965252</v>
      </c>
      <c r="M77" s="19">
        <v>-40.640660076193889</v>
      </c>
      <c r="N77" s="19">
        <v>-23.456087384805002</v>
      </c>
      <c r="O77" s="19">
        <v>-8.5963686531166546E-3</v>
      </c>
      <c r="P77" s="19">
        <v>-0.13569311110379864</v>
      </c>
      <c r="Q77" s="19">
        <v>-3.0030582078834109E-2</v>
      </c>
      <c r="R77" s="3">
        <f t="shared" si="36"/>
        <v>0</v>
      </c>
      <c r="S77" s="3">
        <f t="shared" si="37"/>
        <v>0</v>
      </c>
      <c r="T77" s="3">
        <f t="shared" si="38"/>
        <v>0</v>
      </c>
      <c r="U77" s="3">
        <f t="shared" si="39"/>
        <v>0</v>
      </c>
      <c r="V77" s="3">
        <f t="shared" si="40"/>
        <v>0</v>
      </c>
      <c r="W77" s="3">
        <f t="shared" si="41"/>
        <v>0</v>
      </c>
      <c r="X77" s="3">
        <f t="shared" si="42"/>
        <v>0</v>
      </c>
      <c r="Y77" s="31">
        <f t="shared" si="44"/>
        <v>-9.0509495482430216E-2</v>
      </c>
      <c r="Z77" s="31">
        <f t="shared" si="45"/>
        <v>-7.3571768165784091E-2</v>
      </c>
      <c r="AA77" s="31">
        <f t="shared" si="46"/>
        <v>-6.8728639618109572E-2</v>
      </c>
      <c r="AB77" s="31">
        <f t="shared" si="47"/>
        <v>-7.8035333465073409E-2</v>
      </c>
      <c r="AC77" s="31">
        <f t="shared" si="48"/>
        <v>-3.1885286198553596E-2</v>
      </c>
      <c r="AD77" s="31">
        <f t="shared" si="49"/>
        <v>-4.5348244637791052E-2</v>
      </c>
      <c r="AE77" s="31">
        <f t="shared" si="50"/>
        <v>-4.8698482871229277E-2</v>
      </c>
      <c r="AF77" s="31">
        <f t="shared" si="51"/>
        <v>0</v>
      </c>
      <c r="AG77" s="31">
        <f t="shared" si="52"/>
        <v>0</v>
      </c>
      <c r="AH77" s="31">
        <f t="shared" si="53"/>
        <v>0</v>
      </c>
      <c r="AI77" s="31">
        <f t="shared" si="54"/>
        <v>0</v>
      </c>
      <c r="AJ77" s="31">
        <f t="shared" si="55"/>
        <v>0</v>
      </c>
      <c r="AK77" s="31">
        <f t="shared" si="56"/>
        <v>0</v>
      </c>
      <c r="AL77" s="31">
        <f t="shared" si="57"/>
        <v>0</v>
      </c>
      <c r="AM77">
        <f t="shared" si="58"/>
        <v>0</v>
      </c>
      <c r="AN77">
        <f t="shared" si="59"/>
        <v>0</v>
      </c>
      <c r="AO77">
        <f t="shared" si="60"/>
        <v>0</v>
      </c>
      <c r="AP77">
        <f t="shared" si="61"/>
        <v>0</v>
      </c>
      <c r="AQ77">
        <f t="shared" si="62"/>
        <v>0</v>
      </c>
      <c r="AR77">
        <f t="shared" si="63"/>
        <v>0</v>
      </c>
      <c r="AS77">
        <f t="shared" si="64"/>
        <v>0</v>
      </c>
    </row>
    <row r="78" spans="1:45" x14ac:dyDescent="0.25">
      <c r="A78" s="2">
        <v>44350</v>
      </c>
      <c r="B78" s="21">
        <v>20</v>
      </c>
      <c r="C78" s="17" t="str">
        <f t="shared" si="43"/>
        <v>44350_20</v>
      </c>
      <c r="D78" s="19">
        <v>222.9280359061035</v>
      </c>
      <c r="E78" s="19">
        <v>281.86055556962157</v>
      </c>
      <c r="F78" s="19">
        <v>612.26600531067595</v>
      </c>
      <c r="G78" s="19">
        <v>309.73535035395315</v>
      </c>
      <c r="H78" s="19">
        <v>0.27744924432612533</v>
      </c>
      <c r="I78" s="19">
        <v>3.0925994413909264</v>
      </c>
      <c r="J78" s="19">
        <v>0.63206719824722701</v>
      </c>
      <c r="K78" s="19">
        <v>-20.978647898320418</v>
      </c>
      <c r="L78" s="19">
        <v>-21.369711221484927</v>
      </c>
      <c r="M78" s="19">
        <v>-43.120954886381746</v>
      </c>
      <c r="N78" s="19">
        <v>-24.306295577917677</v>
      </c>
      <c r="O78" s="19">
        <v>-1.4313857272928093E-2</v>
      </c>
      <c r="P78" s="19">
        <v>-0.15500272480418908</v>
      </c>
      <c r="Q78" s="19">
        <v>-4.1900036926093759E-2</v>
      </c>
      <c r="R78" s="3">
        <f t="shared" si="36"/>
        <v>0</v>
      </c>
      <c r="S78" s="3">
        <f t="shared" si="37"/>
        <v>0</v>
      </c>
      <c r="T78" s="3">
        <f t="shared" si="38"/>
        <v>0</v>
      </c>
      <c r="U78" s="3">
        <f t="shared" si="39"/>
        <v>0</v>
      </c>
      <c r="V78" s="3">
        <f t="shared" si="40"/>
        <v>0</v>
      </c>
      <c r="W78" s="3">
        <f t="shared" si="41"/>
        <v>0</v>
      </c>
      <c r="X78" s="3">
        <f t="shared" si="42"/>
        <v>0</v>
      </c>
      <c r="Y78" s="31">
        <f t="shared" si="44"/>
        <v>-9.4105022784826173E-2</v>
      </c>
      <c r="Z78" s="31">
        <f t="shared" si="45"/>
        <v>-7.5816607890728638E-2</v>
      </c>
      <c r="AA78" s="31">
        <f t="shared" si="46"/>
        <v>-7.0428464935761562E-2</v>
      </c>
      <c r="AB78" s="31">
        <f t="shared" si="47"/>
        <v>-7.8474399354614879E-2</v>
      </c>
      <c r="AC78" s="31">
        <f t="shared" si="48"/>
        <v>-5.1590903798256489E-2</v>
      </c>
      <c r="AD78" s="31">
        <f t="shared" si="49"/>
        <v>-5.0120530557450763E-2</v>
      </c>
      <c r="AE78" s="31">
        <f t="shared" si="50"/>
        <v>-6.6290478357816887E-2</v>
      </c>
      <c r="AF78" s="31">
        <f t="shared" si="51"/>
        <v>0</v>
      </c>
      <c r="AG78" s="31">
        <f t="shared" si="52"/>
        <v>0</v>
      </c>
      <c r="AH78" s="31">
        <f t="shared" si="53"/>
        <v>0</v>
      </c>
      <c r="AI78" s="31">
        <f t="shared" si="54"/>
        <v>0</v>
      </c>
      <c r="AJ78" s="31">
        <f t="shared" si="55"/>
        <v>0</v>
      </c>
      <c r="AK78" s="31">
        <f t="shared" si="56"/>
        <v>0</v>
      </c>
      <c r="AL78" s="31">
        <f t="shared" si="57"/>
        <v>0</v>
      </c>
      <c r="AM78">
        <f t="shared" si="58"/>
        <v>0</v>
      </c>
      <c r="AN78">
        <f t="shared" si="59"/>
        <v>0</v>
      </c>
      <c r="AO78">
        <f t="shared" si="60"/>
        <v>0</v>
      </c>
      <c r="AP78">
        <f t="shared" si="61"/>
        <v>0</v>
      </c>
      <c r="AQ78">
        <f t="shared" si="62"/>
        <v>0</v>
      </c>
      <c r="AR78">
        <f t="shared" si="63"/>
        <v>0</v>
      </c>
      <c r="AS78">
        <f t="shared" si="64"/>
        <v>0</v>
      </c>
    </row>
    <row r="79" spans="1:45" x14ac:dyDescent="0.25">
      <c r="A79" s="2">
        <v>44350</v>
      </c>
      <c r="B79" s="21">
        <v>21</v>
      </c>
      <c r="C79" s="17" t="str">
        <f t="shared" si="43"/>
        <v>44350_21</v>
      </c>
      <c r="D79" s="19">
        <v>215.06193732085688</v>
      </c>
      <c r="E79" s="19">
        <v>274.13827878954487</v>
      </c>
      <c r="F79" s="19">
        <v>596.81448164891151</v>
      </c>
      <c r="G79" s="19">
        <v>300.73130465967438</v>
      </c>
      <c r="H79" s="19">
        <v>0.26146272547025595</v>
      </c>
      <c r="I79" s="19">
        <v>3.0153525254306492</v>
      </c>
      <c r="J79" s="19">
        <v>0.5964815552876862</v>
      </c>
      <c r="K79" s="19">
        <v>-15.273472480427801</v>
      </c>
      <c r="L79" s="19">
        <v>-15.262310286840464</v>
      </c>
      <c r="M79" s="19">
        <v>-30.938297542647913</v>
      </c>
      <c r="N79" s="19">
        <v>-16.095269959645179</v>
      </c>
      <c r="O79" s="19">
        <v>-2.7221543643402502E-2</v>
      </c>
      <c r="P79" s="19">
        <v>-0.13771396346634091</v>
      </c>
      <c r="Q79" s="19">
        <v>-7.2026470065051015E-2</v>
      </c>
      <c r="R79" s="3">
        <f t="shared" si="36"/>
        <v>0</v>
      </c>
      <c r="S79" s="3">
        <f t="shared" si="37"/>
        <v>0</v>
      </c>
      <c r="T79" s="3">
        <f t="shared" si="38"/>
        <v>0</v>
      </c>
      <c r="U79" s="3">
        <f t="shared" si="39"/>
        <v>0</v>
      </c>
      <c r="V79" s="3">
        <f t="shared" si="40"/>
        <v>0</v>
      </c>
      <c r="W79" s="3">
        <f t="shared" si="41"/>
        <v>0</v>
      </c>
      <c r="X79" s="3">
        <f t="shared" si="42"/>
        <v>0</v>
      </c>
      <c r="Y79" s="31">
        <f t="shared" si="44"/>
        <v>-7.1018947707333649E-2</v>
      </c>
      <c r="Z79" s="31">
        <f t="shared" si="45"/>
        <v>-5.5673765642036778E-2</v>
      </c>
      <c r="AA79" s="31">
        <f t="shared" si="46"/>
        <v>-5.1839052995446597E-2</v>
      </c>
      <c r="AB79" s="31">
        <f t="shared" si="47"/>
        <v>-5.3520434056107173E-2</v>
      </c>
      <c r="AC79" s="31">
        <f t="shared" si="48"/>
        <v>-0.10411252156284598</v>
      </c>
      <c r="AD79" s="31">
        <f t="shared" si="49"/>
        <v>-4.5670933101486288E-2</v>
      </c>
      <c r="AE79" s="31">
        <f t="shared" si="50"/>
        <v>-0.12075221677275882</v>
      </c>
      <c r="AF79" s="31">
        <f t="shared" si="51"/>
        <v>0</v>
      </c>
      <c r="AG79" s="31">
        <f t="shared" si="52"/>
        <v>0</v>
      </c>
      <c r="AH79" s="31">
        <f t="shared" si="53"/>
        <v>0</v>
      </c>
      <c r="AI79" s="31">
        <f t="shared" si="54"/>
        <v>0</v>
      </c>
      <c r="AJ79" s="31">
        <f t="shared" si="55"/>
        <v>0</v>
      </c>
      <c r="AK79" s="31">
        <f t="shared" si="56"/>
        <v>0</v>
      </c>
      <c r="AL79" s="31">
        <f t="shared" si="57"/>
        <v>0</v>
      </c>
      <c r="AM79">
        <f t="shared" si="58"/>
        <v>0</v>
      </c>
      <c r="AN79">
        <f t="shared" si="59"/>
        <v>0</v>
      </c>
      <c r="AO79">
        <f t="shared" si="60"/>
        <v>0</v>
      </c>
      <c r="AP79">
        <f t="shared" si="61"/>
        <v>0</v>
      </c>
      <c r="AQ79">
        <f t="shared" si="62"/>
        <v>0</v>
      </c>
      <c r="AR79">
        <f t="shared" si="63"/>
        <v>0</v>
      </c>
      <c r="AS79">
        <f t="shared" si="64"/>
        <v>0</v>
      </c>
    </row>
    <row r="80" spans="1:45" x14ac:dyDescent="0.25">
      <c r="A80" s="2">
        <v>44350</v>
      </c>
      <c r="B80" s="21">
        <v>22</v>
      </c>
      <c r="C80" s="17" t="str">
        <f t="shared" si="43"/>
        <v>44350_22</v>
      </c>
      <c r="D80" s="19">
        <v>204.19542605852794</v>
      </c>
      <c r="E80" s="19">
        <v>262.06378444875287</v>
      </c>
      <c r="F80" s="19">
        <v>570.9682541545219</v>
      </c>
      <c r="G80" s="19">
        <v>286.27376902510184</v>
      </c>
      <c r="H80" s="19">
        <v>0.25063856989463007</v>
      </c>
      <c r="I80" s="19">
        <v>2.8968917289487703</v>
      </c>
      <c r="J80" s="19">
        <v>0.56998056605791869</v>
      </c>
      <c r="K80" s="19">
        <v>-17.073838656817031</v>
      </c>
      <c r="L80" s="19">
        <v>-17.604409673181195</v>
      </c>
      <c r="M80" s="19">
        <v>-36.092455516655079</v>
      </c>
      <c r="N80" s="19">
        <v>-18.58058901479184</v>
      </c>
      <c r="O80" s="19">
        <v>-3.1377877221158985E-2</v>
      </c>
      <c r="P80" s="19">
        <v>-0.16709194250878648</v>
      </c>
      <c r="Q80" s="19">
        <v>-8.1138138355380418E-2</v>
      </c>
      <c r="R80" s="3">
        <f t="shared" si="36"/>
        <v>0</v>
      </c>
      <c r="S80" s="3">
        <f t="shared" si="37"/>
        <v>0</v>
      </c>
      <c r="T80" s="3">
        <f t="shared" si="38"/>
        <v>0</v>
      </c>
      <c r="U80" s="3">
        <f t="shared" si="39"/>
        <v>0</v>
      </c>
      <c r="V80" s="3">
        <f t="shared" si="40"/>
        <v>0</v>
      </c>
      <c r="W80" s="3">
        <f t="shared" si="41"/>
        <v>0</v>
      </c>
      <c r="X80" s="3">
        <f t="shared" si="42"/>
        <v>0</v>
      </c>
      <c r="Y80" s="31">
        <f t="shared" si="44"/>
        <v>-8.3615186619915793E-2</v>
      </c>
      <c r="Z80" s="31">
        <f t="shared" si="45"/>
        <v>-6.7176049182880421E-2</v>
      </c>
      <c r="AA80" s="31">
        <f t="shared" si="46"/>
        <v>-6.3212718490102474E-2</v>
      </c>
      <c r="AB80" s="31">
        <f t="shared" si="47"/>
        <v>-6.4904965194916633E-2</v>
      </c>
      <c r="AC80" s="31">
        <f t="shared" si="48"/>
        <v>-0.12519173419458318</v>
      </c>
      <c r="AD80" s="31">
        <f t="shared" si="49"/>
        <v>-5.7679733363532062E-2</v>
      </c>
      <c r="AE80" s="31">
        <f t="shared" si="50"/>
        <v>-0.14235246460514506</v>
      </c>
      <c r="AF80" s="31">
        <f t="shared" si="51"/>
        <v>0</v>
      </c>
      <c r="AG80" s="31">
        <f t="shared" si="52"/>
        <v>0</v>
      </c>
      <c r="AH80" s="31">
        <f t="shared" si="53"/>
        <v>0</v>
      </c>
      <c r="AI80" s="31">
        <f t="shared" si="54"/>
        <v>0</v>
      </c>
      <c r="AJ80" s="31">
        <f t="shared" si="55"/>
        <v>0</v>
      </c>
      <c r="AK80" s="31">
        <f t="shared" si="56"/>
        <v>0</v>
      </c>
      <c r="AL80" s="31">
        <f t="shared" si="57"/>
        <v>0</v>
      </c>
      <c r="AM80">
        <f t="shared" si="58"/>
        <v>0</v>
      </c>
      <c r="AN80">
        <f t="shared" si="59"/>
        <v>0</v>
      </c>
      <c r="AO80">
        <f t="shared" si="60"/>
        <v>0</v>
      </c>
      <c r="AP80">
        <f t="shared" si="61"/>
        <v>0</v>
      </c>
      <c r="AQ80">
        <f t="shared" si="62"/>
        <v>0</v>
      </c>
      <c r="AR80">
        <f t="shared" si="63"/>
        <v>0</v>
      </c>
      <c r="AS80">
        <f t="shared" si="64"/>
        <v>0</v>
      </c>
    </row>
    <row r="81" spans="1:45" x14ac:dyDescent="0.25">
      <c r="A81" s="2">
        <v>44350</v>
      </c>
      <c r="B81" s="21">
        <v>23</v>
      </c>
      <c r="C81" s="17" t="str">
        <f t="shared" si="43"/>
        <v>44350_23</v>
      </c>
      <c r="D81" s="19">
        <v>191.63882829862752</v>
      </c>
      <c r="E81" s="19">
        <v>247.11671187062151</v>
      </c>
      <c r="F81" s="19">
        <v>538.29299403723292</v>
      </c>
      <c r="G81" s="19">
        <v>268.96119870807394</v>
      </c>
      <c r="H81" s="19">
        <v>0.24213515828331916</v>
      </c>
      <c r="I81" s="19">
        <v>2.7390145850035466</v>
      </c>
      <c r="J81" s="19">
        <v>0.55380667389637273</v>
      </c>
      <c r="K81" s="19">
        <v>-19.385765384944218</v>
      </c>
      <c r="L81" s="19">
        <v>-20.552558529307607</v>
      </c>
      <c r="M81" s="19">
        <v>-41.682876969310087</v>
      </c>
      <c r="N81" s="19">
        <v>-21.82994176343907</v>
      </c>
      <c r="O81" s="19">
        <v>-2.1550761411126093E-2</v>
      </c>
      <c r="P81" s="19">
        <v>-0.19306567055063803</v>
      </c>
      <c r="Q81" s="19">
        <v>-5.8707659708544968E-2</v>
      </c>
      <c r="R81" s="3">
        <f t="shared" si="36"/>
        <v>0</v>
      </c>
      <c r="S81" s="3">
        <f t="shared" si="37"/>
        <v>0</v>
      </c>
      <c r="T81" s="3">
        <f t="shared" si="38"/>
        <v>0</v>
      </c>
      <c r="U81" s="3">
        <f t="shared" si="39"/>
        <v>0</v>
      </c>
      <c r="V81" s="3">
        <f t="shared" si="40"/>
        <v>0</v>
      </c>
      <c r="W81" s="3">
        <f t="shared" si="41"/>
        <v>0</v>
      </c>
      <c r="X81" s="3">
        <f t="shared" si="42"/>
        <v>0</v>
      </c>
      <c r="Y81" s="31">
        <f t="shared" si="44"/>
        <v>-0.10115781627894171</v>
      </c>
      <c r="Z81" s="31">
        <f t="shared" si="45"/>
        <v>-8.3169439953004645E-2</v>
      </c>
      <c r="AA81" s="31">
        <f t="shared" si="46"/>
        <v>-7.7435295333654189E-2</v>
      </c>
      <c r="AB81" s="31">
        <f t="shared" si="47"/>
        <v>-8.1163907166895588E-2</v>
      </c>
      <c r="AC81" s="31">
        <f t="shared" si="48"/>
        <v>-8.9003024442695061E-2</v>
      </c>
      <c r="AD81" s="31">
        <f t="shared" si="49"/>
        <v>-7.048727363764222E-2</v>
      </c>
      <c r="AE81" s="31">
        <f t="shared" si="50"/>
        <v>-0.10600749769861068</v>
      </c>
      <c r="AF81" s="31">
        <f t="shared" si="51"/>
        <v>0</v>
      </c>
      <c r="AG81" s="31">
        <f t="shared" si="52"/>
        <v>0</v>
      </c>
      <c r="AH81" s="31">
        <f t="shared" si="53"/>
        <v>0</v>
      </c>
      <c r="AI81" s="31">
        <f t="shared" si="54"/>
        <v>0</v>
      </c>
      <c r="AJ81" s="31">
        <f t="shared" si="55"/>
        <v>0</v>
      </c>
      <c r="AK81" s="31">
        <f t="shared" si="56"/>
        <v>0</v>
      </c>
      <c r="AL81" s="31">
        <f t="shared" si="57"/>
        <v>0</v>
      </c>
      <c r="AM81">
        <f t="shared" si="58"/>
        <v>0</v>
      </c>
      <c r="AN81">
        <f t="shared" si="59"/>
        <v>0</v>
      </c>
      <c r="AO81">
        <f t="shared" si="60"/>
        <v>0</v>
      </c>
      <c r="AP81">
        <f t="shared" si="61"/>
        <v>0</v>
      </c>
      <c r="AQ81">
        <f t="shared" si="62"/>
        <v>0</v>
      </c>
      <c r="AR81">
        <f t="shared" si="63"/>
        <v>0</v>
      </c>
      <c r="AS81">
        <f t="shared" si="64"/>
        <v>0</v>
      </c>
    </row>
    <row r="82" spans="1:45" x14ac:dyDescent="0.25">
      <c r="A82" s="2">
        <v>44350</v>
      </c>
      <c r="B82" s="21">
        <v>24</v>
      </c>
      <c r="C82" s="17" t="str">
        <f t="shared" si="43"/>
        <v>44350_24</v>
      </c>
      <c r="D82" s="19">
        <v>170.67365757649455</v>
      </c>
      <c r="E82" s="19">
        <v>220.80238387397659</v>
      </c>
      <c r="F82" s="19">
        <v>479.67485503610948</v>
      </c>
      <c r="G82" s="19">
        <v>238.50200295294781</v>
      </c>
      <c r="H82" s="19">
        <v>0.22218866407857757</v>
      </c>
      <c r="I82" s="19">
        <v>2.4657952224925528</v>
      </c>
      <c r="J82" s="19">
        <v>0.51071879014558907</v>
      </c>
      <c r="K82" s="19">
        <v>-20.663613158958022</v>
      </c>
      <c r="L82" s="19">
        <v>-21.577415301116371</v>
      </c>
      <c r="M82" s="19">
        <v>-43.894340604674554</v>
      </c>
      <c r="N82" s="19">
        <v>-23.388818872992509</v>
      </c>
      <c r="O82" s="19">
        <v>-2.3391401903693015E-2</v>
      </c>
      <c r="P82" s="19">
        <v>-0.19745467574052483</v>
      </c>
      <c r="Q82" s="19">
        <v>-6.3148487521223609E-2</v>
      </c>
      <c r="R82" s="3">
        <f t="shared" si="36"/>
        <v>0</v>
      </c>
      <c r="S82" s="3">
        <f t="shared" si="37"/>
        <v>0</v>
      </c>
      <c r="T82" s="3">
        <f t="shared" si="38"/>
        <v>0</v>
      </c>
      <c r="U82" s="3">
        <f t="shared" si="39"/>
        <v>0</v>
      </c>
      <c r="V82" s="3">
        <f t="shared" si="40"/>
        <v>0</v>
      </c>
      <c r="W82" s="3">
        <f t="shared" si="41"/>
        <v>0</v>
      </c>
      <c r="X82" s="3">
        <f t="shared" si="42"/>
        <v>0</v>
      </c>
      <c r="Y82" s="31">
        <f t="shared" si="44"/>
        <v>-0.121070899003244</v>
      </c>
      <c r="Z82" s="31">
        <f t="shared" si="45"/>
        <v>-9.7722746115964598E-2</v>
      </c>
      <c r="AA82" s="31">
        <f t="shared" si="46"/>
        <v>-9.1508529462880073E-2</v>
      </c>
      <c r="AB82" s="31">
        <f t="shared" si="47"/>
        <v>-9.8065502945091435E-2</v>
      </c>
      <c r="AC82" s="31">
        <f t="shared" si="48"/>
        <v>-0.10527720665092341</v>
      </c>
      <c r="AD82" s="31">
        <f t="shared" si="49"/>
        <v>-8.0077483296008445E-2</v>
      </c>
      <c r="AE82" s="31">
        <f t="shared" si="50"/>
        <v>-0.12364629760973168</v>
      </c>
      <c r="AF82" s="31">
        <f t="shared" si="51"/>
        <v>0</v>
      </c>
      <c r="AG82" s="31">
        <f t="shared" si="52"/>
        <v>0</v>
      </c>
      <c r="AH82" s="31">
        <f t="shared" si="53"/>
        <v>0</v>
      </c>
      <c r="AI82" s="31">
        <f t="shared" si="54"/>
        <v>0</v>
      </c>
      <c r="AJ82" s="31">
        <f t="shared" si="55"/>
        <v>0</v>
      </c>
      <c r="AK82" s="31">
        <f t="shared" si="56"/>
        <v>0</v>
      </c>
      <c r="AL82" s="31">
        <f t="shared" si="57"/>
        <v>0</v>
      </c>
      <c r="AM82">
        <f t="shared" si="58"/>
        <v>0</v>
      </c>
      <c r="AN82">
        <f t="shared" si="59"/>
        <v>0</v>
      </c>
      <c r="AO82">
        <f t="shared" si="60"/>
        <v>0</v>
      </c>
      <c r="AP82">
        <f t="shared" si="61"/>
        <v>0</v>
      </c>
      <c r="AQ82">
        <f t="shared" si="62"/>
        <v>0</v>
      </c>
      <c r="AR82">
        <f t="shared" si="63"/>
        <v>0</v>
      </c>
      <c r="AS82">
        <f t="shared" si="64"/>
        <v>0</v>
      </c>
    </row>
    <row r="83" spans="1:45" x14ac:dyDescent="0.25">
      <c r="A83" s="2">
        <v>44351</v>
      </c>
      <c r="B83" s="21">
        <v>1</v>
      </c>
      <c r="C83" s="17" t="str">
        <f t="shared" si="43"/>
        <v>44351_1</v>
      </c>
      <c r="D83" s="19">
        <v>148.74299214908012</v>
      </c>
      <c r="E83" s="19">
        <v>191.01516655189701</v>
      </c>
      <c r="F83" s="19">
        <v>412.26274235933664</v>
      </c>
      <c r="G83" s="19">
        <v>205.29568722000968</v>
      </c>
      <c r="H83" s="19">
        <v>0.20090981455460052</v>
      </c>
      <c r="I83" s="19">
        <v>2.1473865022910168</v>
      </c>
      <c r="J83" s="19">
        <v>0.46607166973994335</v>
      </c>
      <c r="K83" s="19">
        <v>-19.308446446036097</v>
      </c>
      <c r="L83" s="19">
        <v>-20.376870016731264</v>
      </c>
      <c r="M83" s="19">
        <v>-41.26063737862561</v>
      </c>
      <c r="N83" s="19">
        <v>-20.933549266222567</v>
      </c>
      <c r="O83" s="19">
        <v>-1.9860325269706474E-2</v>
      </c>
      <c r="P83" s="19">
        <v>-0.18323192035957059</v>
      </c>
      <c r="Q83" s="19">
        <v>-5.5400695071012293E-2</v>
      </c>
      <c r="R83" s="3">
        <f t="shared" si="36"/>
        <v>0</v>
      </c>
      <c r="S83" s="3">
        <f t="shared" si="37"/>
        <v>0</v>
      </c>
      <c r="T83" s="3">
        <f t="shared" si="38"/>
        <v>0</v>
      </c>
      <c r="U83" s="3">
        <f t="shared" si="39"/>
        <v>0</v>
      </c>
      <c r="V83" s="3">
        <f t="shared" si="40"/>
        <v>0</v>
      </c>
      <c r="W83" s="3">
        <f t="shared" si="41"/>
        <v>0</v>
      </c>
      <c r="X83" s="3">
        <f t="shared" si="42"/>
        <v>0</v>
      </c>
      <c r="Y83" s="31">
        <f t="shared" si="44"/>
        <v>-0.12981079758489655</v>
      </c>
      <c r="Z83" s="31">
        <f t="shared" si="45"/>
        <v>-0.10667671255934047</v>
      </c>
      <c r="AA83" s="31">
        <f t="shared" si="46"/>
        <v>-0.10008335253022209</v>
      </c>
      <c r="AB83" s="31">
        <f t="shared" si="47"/>
        <v>-0.10196779849441583</v>
      </c>
      <c r="AC83" s="31">
        <f t="shared" si="48"/>
        <v>-9.8851941672113322E-2</v>
      </c>
      <c r="AD83" s="31">
        <f t="shared" si="49"/>
        <v>-8.5327871887097645E-2</v>
      </c>
      <c r="AE83" s="31">
        <f t="shared" si="50"/>
        <v>-0.11886733021538197</v>
      </c>
      <c r="AF83" s="31">
        <f t="shared" si="51"/>
        <v>0</v>
      </c>
      <c r="AG83" s="31">
        <f t="shared" si="52"/>
        <v>0</v>
      </c>
      <c r="AH83" s="31">
        <f t="shared" si="53"/>
        <v>0</v>
      </c>
      <c r="AI83" s="31">
        <f t="shared" si="54"/>
        <v>0</v>
      </c>
      <c r="AJ83" s="31">
        <f t="shared" si="55"/>
        <v>0</v>
      </c>
      <c r="AK83" s="31">
        <f t="shared" si="56"/>
        <v>0</v>
      </c>
      <c r="AL83" s="31">
        <f t="shared" si="57"/>
        <v>0</v>
      </c>
      <c r="AM83">
        <f t="shared" si="58"/>
        <v>0</v>
      </c>
      <c r="AN83">
        <f t="shared" si="59"/>
        <v>0</v>
      </c>
      <c r="AO83">
        <f t="shared" si="60"/>
        <v>0</v>
      </c>
      <c r="AP83">
        <f t="shared" si="61"/>
        <v>0</v>
      </c>
      <c r="AQ83">
        <f t="shared" si="62"/>
        <v>0</v>
      </c>
      <c r="AR83">
        <f t="shared" si="63"/>
        <v>0</v>
      </c>
      <c r="AS83">
        <f t="shared" si="64"/>
        <v>0</v>
      </c>
    </row>
    <row r="84" spans="1:45" x14ac:dyDescent="0.25">
      <c r="A84" s="2">
        <v>44351</v>
      </c>
      <c r="B84" s="21">
        <v>2</v>
      </c>
      <c r="C84" s="17" t="str">
        <f t="shared" si="43"/>
        <v>44351_2</v>
      </c>
      <c r="D84" s="19">
        <v>133.205146613533</v>
      </c>
      <c r="E84" s="19">
        <v>168.47698858942763</v>
      </c>
      <c r="F84" s="19">
        <v>360.27775449231791</v>
      </c>
      <c r="G84" s="19">
        <v>180.90817845307311</v>
      </c>
      <c r="H84" s="19">
        <v>0.18589654465430458</v>
      </c>
      <c r="I84" s="19">
        <v>1.8924296526139628</v>
      </c>
      <c r="J84" s="19">
        <v>0.433959184415109</v>
      </c>
      <c r="K84" s="19">
        <v>-19.282909572758193</v>
      </c>
      <c r="L84" s="19">
        <v>-21.004156855133488</v>
      </c>
      <c r="M84" s="19">
        <v>-42.902859200478417</v>
      </c>
      <c r="N84" s="19">
        <v>-21.111844060018761</v>
      </c>
      <c r="O84" s="19">
        <v>-2.004131789859416E-2</v>
      </c>
      <c r="P84" s="19">
        <v>-0.19710153498800181</v>
      </c>
      <c r="Q84" s="19">
        <v>-5.663216106998184E-2</v>
      </c>
      <c r="R84" s="3">
        <f t="shared" si="36"/>
        <v>0</v>
      </c>
      <c r="S84" s="3">
        <f t="shared" si="37"/>
        <v>0</v>
      </c>
      <c r="T84" s="3">
        <f t="shared" si="38"/>
        <v>0</v>
      </c>
      <c r="U84" s="3">
        <f t="shared" si="39"/>
        <v>0</v>
      </c>
      <c r="V84" s="3">
        <f t="shared" si="40"/>
        <v>0</v>
      </c>
      <c r="W84" s="3">
        <f t="shared" si="41"/>
        <v>0</v>
      </c>
      <c r="X84" s="3">
        <f t="shared" si="42"/>
        <v>0</v>
      </c>
      <c r="Y84" s="31">
        <f t="shared" si="44"/>
        <v>-0.14476099507403825</v>
      </c>
      <c r="Z84" s="31">
        <f t="shared" si="45"/>
        <v>-0.1246707757005312</v>
      </c>
      <c r="AA84" s="31">
        <f t="shared" si="46"/>
        <v>-0.1190827317688115</v>
      </c>
      <c r="AB84" s="31">
        <f t="shared" si="47"/>
        <v>-0.11669922410663758</v>
      </c>
      <c r="AC84" s="31">
        <f t="shared" si="48"/>
        <v>-0.10780898556163716</v>
      </c>
      <c r="AD84" s="31">
        <f t="shared" si="49"/>
        <v>-0.10415263506136184</v>
      </c>
      <c r="AE84" s="31">
        <f t="shared" si="50"/>
        <v>-0.13050112338631747</v>
      </c>
      <c r="AF84" s="31">
        <f t="shared" si="51"/>
        <v>0</v>
      </c>
      <c r="AG84" s="31">
        <f t="shared" si="52"/>
        <v>0</v>
      </c>
      <c r="AH84" s="31">
        <f t="shared" si="53"/>
        <v>0</v>
      </c>
      <c r="AI84" s="31">
        <f t="shared" si="54"/>
        <v>0</v>
      </c>
      <c r="AJ84" s="31">
        <f t="shared" si="55"/>
        <v>0</v>
      </c>
      <c r="AK84" s="31">
        <f t="shared" si="56"/>
        <v>0</v>
      </c>
      <c r="AL84" s="31">
        <f t="shared" si="57"/>
        <v>0</v>
      </c>
      <c r="AM84">
        <f t="shared" si="58"/>
        <v>0</v>
      </c>
      <c r="AN84">
        <f t="shared" si="59"/>
        <v>0</v>
      </c>
      <c r="AO84">
        <f t="shared" si="60"/>
        <v>0</v>
      </c>
      <c r="AP84">
        <f t="shared" si="61"/>
        <v>0</v>
      </c>
      <c r="AQ84">
        <f t="shared" si="62"/>
        <v>0</v>
      </c>
      <c r="AR84">
        <f t="shared" si="63"/>
        <v>0</v>
      </c>
      <c r="AS84">
        <f t="shared" si="64"/>
        <v>0</v>
      </c>
    </row>
    <row r="85" spans="1:45" x14ac:dyDescent="0.25">
      <c r="A85" s="2">
        <v>44351</v>
      </c>
      <c r="B85" s="21">
        <v>3</v>
      </c>
      <c r="C85" s="17" t="str">
        <f t="shared" si="43"/>
        <v>44351_3</v>
      </c>
      <c r="D85" s="19">
        <v>125.49458878017626</v>
      </c>
      <c r="E85" s="19">
        <v>153.23779648351254</v>
      </c>
      <c r="F85" s="19">
        <v>326.59326744453074</v>
      </c>
      <c r="G85" s="19">
        <v>165.41559079298801</v>
      </c>
      <c r="H85" s="19">
        <v>0.17853832419844501</v>
      </c>
      <c r="I85" s="19">
        <v>1.575082974102024</v>
      </c>
      <c r="J85" s="19">
        <v>0.41782567235476958</v>
      </c>
      <c r="K85" s="19">
        <v>-19.729477470910695</v>
      </c>
      <c r="L85" s="19">
        <v>-21.278412011984635</v>
      </c>
      <c r="M85" s="19">
        <v>-43.396585754085471</v>
      </c>
      <c r="N85" s="19">
        <v>-21.412605133577522</v>
      </c>
      <c r="O85" s="19">
        <v>-2.0427881534540667E-2</v>
      </c>
      <c r="P85" s="19">
        <v>-0.20726861494897686</v>
      </c>
      <c r="Q85" s="19">
        <v>-5.6940074769953011E-2</v>
      </c>
      <c r="R85" s="3">
        <f t="shared" si="36"/>
        <v>0</v>
      </c>
      <c r="S85" s="3">
        <f t="shared" si="37"/>
        <v>0</v>
      </c>
      <c r="T85" s="3">
        <f t="shared" si="38"/>
        <v>0</v>
      </c>
      <c r="U85" s="3">
        <f t="shared" si="39"/>
        <v>0</v>
      </c>
      <c r="V85" s="3">
        <f t="shared" si="40"/>
        <v>0</v>
      </c>
      <c r="W85" s="3">
        <f t="shared" si="41"/>
        <v>0</v>
      </c>
      <c r="X85" s="3">
        <f t="shared" si="42"/>
        <v>0</v>
      </c>
      <c r="Y85" s="31">
        <f t="shared" si="44"/>
        <v>-0.15721377043172766</v>
      </c>
      <c r="Z85" s="31">
        <f t="shared" si="45"/>
        <v>-0.13885877048795897</v>
      </c>
      <c r="AA85" s="31">
        <f t="shared" si="46"/>
        <v>-0.13287654731417889</v>
      </c>
      <c r="AB85" s="31">
        <f t="shared" si="47"/>
        <v>-0.12944732132519884</v>
      </c>
      <c r="AC85" s="31">
        <f t="shared" si="48"/>
        <v>-0.11441734779494803</v>
      </c>
      <c r="AD85" s="31">
        <f t="shared" si="49"/>
        <v>-0.13159218806688167</v>
      </c>
      <c r="AE85" s="31">
        <f t="shared" si="50"/>
        <v>-0.1362771091806107</v>
      </c>
      <c r="AF85" s="31">
        <f t="shared" si="51"/>
        <v>0</v>
      </c>
      <c r="AG85" s="31">
        <f t="shared" si="52"/>
        <v>0</v>
      </c>
      <c r="AH85" s="31">
        <f t="shared" si="53"/>
        <v>0</v>
      </c>
      <c r="AI85" s="31">
        <f t="shared" si="54"/>
        <v>0</v>
      </c>
      <c r="AJ85" s="31">
        <f t="shared" si="55"/>
        <v>0</v>
      </c>
      <c r="AK85" s="31">
        <f t="shared" si="56"/>
        <v>0</v>
      </c>
      <c r="AL85" s="31">
        <f t="shared" si="57"/>
        <v>0</v>
      </c>
      <c r="AM85">
        <f t="shared" si="58"/>
        <v>0</v>
      </c>
      <c r="AN85">
        <f t="shared" si="59"/>
        <v>0</v>
      </c>
      <c r="AO85">
        <f t="shared" si="60"/>
        <v>0</v>
      </c>
      <c r="AP85">
        <f t="shared" si="61"/>
        <v>0</v>
      </c>
      <c r="AQ85">
        <f t="shared" si="62"/>
        <v>0</v>
      </c>
      <c r="AR85">
        <f t="shared" si="63"/>
        <v>0</v>
      </c>
      <c r="AS85">
        <f t="shared" si="64"/>
        <v>0</v>
      </c>
    </row>
    <row r="86" spans="1:45" x14ac:dyDescent="0.25">
      <c r="A86" s="2">
        <v>44351</v>
      </c>
      <c r="B86" s="21">
        <v>4</v>
      </c>
      <c r="C86" s="17" t="str">
        <f t="shared" si="43"/>
        <v>44351_4</v>
      </c>
      <c r="D86" s="19">
        <v>121.61293267172798</v>
      </c>
      <c r="E86" s="19">
        <v>144.98031369762742</v>
      </c>
      <c r="F86" s="19">
        <v>307.58057173964932</v>
      </c>
      <c r="G86" s="19">
        <v>156.51403490948877</v>
      </c>
      <c r="H86" s="19">
        <v>0.16996721671676296</v>
      </c>
      <c r="I86" s="19">
        <v>1.4167777166528188</v>
      </c>
      <c r="J86" s="19">
        <v>0.398469912891251</v>
      </c>
      <c r="K86" s="19">
        <v>-20.216437687435914</v>
      </c>
      <c r="L86" s="19">
        <v>-21.62177269684657</v>
      </c>
      <c r="M86" s="19">
        <v>-44.772720698709691</v>
      </c>
      <c r="N86" s="19">
        <v>-22.462399306696039</v>
      </c>
      <c r="O86" s="19">
        <v>-3.133035495197764E-2</v>
      </c>
      <c r="P86" s="19">
        <v>-0.21401526925499914</v>
      </c>
      <c r="Q86" s="19">
        <v>-8.2741264350751104E-2</v>
      </c>
      <c r="R86" s="3">
        <f t="shared" si="36"/>
        <v>0</v>
      </c>
      <c r="S86" s="3">
        <f t="shared" si="37"/>
        <v>0</v>
      </c>
      <c r="T86" s="3">
        <f t="shared" si="38"/>
        <v>0</v>
      </c>
      <c r="U86" s="3">
        <f t="shared" si="39"/>
        <v>0</v>
      </c>
      <c r="V86" s="3">
        <f t="shared" si="40"/>
        <v>0</v>
      </c>
      <c r="W86" s="3">
        <f t="shared" si="41"/>
        <v>0</v>
      </c>
      <c r="X86" s="3">
        <f t="shared" si="42"/>
        <v>0</v>
      </c>
      <c r="Y86" s="31">
        <f t="shared" si="44"/>
        <v>-0.16623591951364675</v>
      </c>
      <c r="Z86" s="31">
        <f t="shared" si="45"/>
        <v>-0.14913592159788799</v>
      </c>
      <c r="AA86" s="31">
        <f t="shared" si="46"/>
        <v>-0.14556420272411558</v>
      </c>
      <c r="AB86" s="31">
        <f t="shared" si="47"/>
        <v>-0.14351683744966337</v>
      </c>
      <c r="AC86" s="31">
        <f t="shared" si="48"/>
        <v>-0.18433175265902729</v>
      </c>
      <c r="AD86" s="31">
        <f t="shared" si="49"/>
        <v>-0.15105776067724783</v>
      </c>
      <c r="AE86" s="31">
        <f t="shared" si="50"/>
        <v>-0.2076474576220578</v>
      </c>
      <c r="AF86" s="31">
        <f t="shared" si="51"/>
        <v>0</v>
      </c>
      <c r="AG86" s="31">
        <f t="shared" si="52"/>
        <v>0</v>
      </c>
      <c r="AH86" s="31">
        <f t="shared" si="53"/>
        <v>0</v>
      </c>
      <c r="AI86" s="31">
        <f t="shared" si="54"/>
        <v>0</v>
      </c>
      <c r="AJ86" s="31">
        <f t="shared" si="55"/>
        <v>0</v>
      </c>
      <c r="AK86" s="31">
        <f t="shared" si="56"/>
        <v>0</v>
      </c>
      <c r="AL86" s="31">
        <f t="shared" si="57"/>
        <v>0</v>
      </c>
      <c r="AM86">
        <f t="shared" si="58"/>
        <v>0</v>
      </c>
      <c r="AN86">
        <f t="shared" si="59"/>
        <v>0</v>
      </c>
      <c r="AO86">
        <f t="shared" si="60"/>
        <v>0</v>
      </c>
      <c r="AP86">
        <f t="shared" si="61"/>
        <v>0</v>
      </c>
      <c r="AQ86">
        <f t="shared" si="62"/>
        <v>0</v>
      </c>
      <c r="AR86">
        <f t="shared" si="63"/>
        <v>0</v>
      </c>
      <c r="AS86">
        <f t="shared" si="64"/>
        <v>0</v>
      </c>
    </row>
    <row r="87" spans="1:45" x14ac:dyDescent="0.25">
      <c r="A87" s="2">
        <v>44351</v>
      </c>
      <c r="B87" s="21">
        <v>5</v>
      </c>
      <c r="C87" s="17" t="str">
        <f t="shared" si="43"/>
        <v>44351_5</v>
      </c>
      <c r="D87" s="19">
        <v>118.82708889029732</v>
      </c>
      <c r="E87" s="19">
        <v>141.74189001379287</v>
      </c>
      <c r="F87" s="19">
        <v>300.70949461980535</v>
      </c>
      <c r="G87" s="19">
        <v>152.77889518720892</v>
      </c>
      <c r="H87" s="19">
        <v>0.16798586545279851</v>
      </c>
      <c r="I87" s="19">
        <v>1.3926716394867762</v>
      </c>
      <c r="J87" s="19">
        <v>0.39406795009760304</v>
      </c>
      <c r="K87" s="19">
        <v>-20.717964022777483</v>
      </c>
      <c r="L87" s="19">
        <v>-22.178294755474884</v>
      </c>
      <c r="M87" s="19">
        <v>-45.558938336132748</v>
      </c>
      <c r="N87" s="19">
        <v>-22.922898769067498</v>
      </c>
      <c r="O87" s="19">
        <v>-2.8914694625874024E-2</v>
      </c>
      <c r="P87" s="19">
        <v>-0.21228705773497028</v>
      </c>
      <c r="Q87" s="19">
        <v>-7.6794262839077754E-2</v>
      </c>
      <c r="R87" s="3">
        <f t="shared" si="36"/>
        <v>0</v>
      </c>
      <c r="S87" s="3">
        <f t="shared" si="37"/>
        <v>0</v>
      </c>
      <c r="T87" s="3">
        <f t="shared" si="38"/>
        <v>0</v>
      </c>
      <c r="U87" s="3">
        <f t="shared" si="39"/>
        <v>0</v>
      </c>
      <c r="V87" s="3">
        <f t="shared" si="40"/>
        <v>0</v>
      </c>
      <c r="W87" s="3">
        <f t="shared" si="41"/>
        <v>0</v>
      </c>
      <c r="X87" s="3">
        <f t="shared" si="42"/>
        <v>0</v>
      </c>
      <c r="Y87" s="31">
        <f t="shared" si="44"/>
        <v>-0.17435388021585357</v>
      </c>
      <c r="Z87" s="31">
        <f t="shared" si="45"/>
        <v>-0.15646958533794575</v>
      </c>
      <c r="AA87" s="31">
        <f t="shared" si="46"/>
        <v>-0.15150482160110731</v>
      </c>
      <c r="AB87" s="31">
        <f t="shared" si="47"/>
        <v>-0.1500396945597671</v>
      </c>
      <c r="AC87" s="31">
        <f t="shared" si="48"/>
        <v>-0.17212575919965492</v>
      </c>
      <c r="AD87" s="31">
        <f t="shared" si="49"/>
        <v>-0.15243152205871138</v>
      </c>
      <c r="AE87" s="31">
        <f t="shared" si="50"/>
        <v>-0.19487568786057657</v>
      </c>
      <c r="AF87" s="31">
        <f t="shared" si="51"/>
        <v>0</v>
      </c>
      <c r="AG87" s="31">
        <f t="shared" si="52"/>
        <v>0</v>
      </c>
      <c r="AH87" s="31">
        <f t="shared" si="53"/>
        <v>0</v>
      </c>
      <c r="AI87" s="31">
        <f t="shared" si="54"/>
        <v>0</v>
      </c>
      <c r="AJ87" s="31">
        <f t="shared" si="55"/>
        <v>0</v>
      </c>
      <c r="AK87" s="31">
        <f t="shared" si="56"/>
        <v>0</v>
      </c>
      <c r="AL87" s="31">
        <f t="shared" si="57"/>
        <v>0</v>
      </c>
      <c r="AM87">
        <f t="shared" si="58"/>
        <v>0</v>
      </c>
      <c r="AN87">
        <f t="shared" si="59"/>
        <v>0</v>
      </c>
      <c r="AO87">
        <f t="shared" si="60"/>
        <v>0</v>
      </c>
      <c r="AP87">
        <f t="shared" si="61"/>
        <v>0</v>
      </c>
      <c r="AQ87">
        <f t="shared" si="62"/>
        <v>0</v>
      </c>
      <c r="AR87">
        <f t="shared" si="63"/>
        <v>0</v>
      </c>
      <c r="AS87">
        <f t="shared" si="64"/>
        <v>0</v>
      </c>
    </row>
    <row r="88" spans="1:45" x14ac:dyDescent="0.25">
      <c r="A88" s="2">
        <v>44351</v>
      </c>
      <c r="B88" s="21">
        <v>6</v>
      </c>
      <c r="C88" s="17" t="str">
        <f t="shared" si="43"/>
        <v>44351_6</v>
      </c>
      <c r="D88" s="19">
        <v>121.34833312521971</v>
      </c>
      <c r="E88" s="19">
        <v>145.20357921581819</v>
      </c>
      <c r="F88" s="19">
        <v>308.33847823870843</v>
      </c>
      <c r="G88" s="19">
        <v>156.34619931195076</v>
      </c>
      <c r="H88" s="19">
        <v>0.17482687720456119</v>
      </c>
      <c r="I88" s="19">
        <v>1.4315994999849777</v>
      </c>
      <c r="J88" s="19">
        <v>0.40946217894412718</v>
      </c>
      <c r="K88" s="19">
        <v>-20.409304874909516</v>
      </c>
      <c r="L88" s="19">
        <v>-22.181944935560786</v>
      </c>
      <c r="M88" s="19">
        <v>-45.456558277619401</v>
      </c>
      <c r="N88" s="19">
        <v>-22.521829581352886</v>
      </c>
      <c r="O88" s="19">
        <v>-2.0901995722065268E-2</v>
      </c>
      <c r="P88" s="19">
        <v>-0.20826832830854411</v>
      </c>
      <c r="Q88" s="19">
        <v>-5.834237202756884E-2</v>
      </c>
      <c r="R88" s="3">
        <f t="shared" si="36"/>
        <v>0</v>
      </c>
      <c r="S88" s="3">
        <f t="shared" si="37"/>
        <v>0</v>
      </c>
      <c r="T88" s="3">
        <f t="shared" si="38"/>
        <v>0</v>
      </c>
      <c r="U88" s="3">
        <f t="shared" si="39"/>
        <v>0</v>
      </c>
      <c r="V88" s="3">
        <f t="shared" si="40"/>
        <v>0</v>
      </c>
      <c r="W88" s="3">
        <f t="shared" si="41"/>
        <v>0</v>
      </c>
      <c r="X88" s="3">
        <f t="shared" si="42"/>
        <v>0</v>
      </c>
      <c r="Y88" s="31">
        <f t="shared" si="44"/>
        <v>-0.16818776450640729</v>
      </c>
      <c r="Z88" s="31">
        <f t="shared" si="45"/>
        <v>-0.15276445012826742</v>
      </c>
      <c r="AA88" s="31">
        <f t="shared" si="46"/>
        <v>-0.14742421554804455</v>
      </c>
      <c r="AB88" s="31">
        <f t="shared" si="47"/>
        <v>-0.14405102062261241</v>
      </c>
      <c r="AC88" s="31">
        <f t="shared" si="48"/>
        <v>-0.11955825131857895</v>
      </c>
      <c r="AD88" s="31">
        <f t="shared" si="49"/>
        <v>-0.1454794642710685</v>
      </c>
      <c r="AE88" s="31">
        <f t="shared" si="50"/>
        <v>-0.14248537478605539</v>
      </c>
      <c r="AF88" s="31">
        <f t="shared" si="51"/>
        <v>0</v>
      </c>
      <c r="AG88" s="31">
        <f t="shared" si="52"/>
        <v>0</v>
      </c>
      <c r="AH88" s="31">
        <f t="shared" si="53"/>
        <v>0</v>
      </c>
      <c r="AI88" s="31">
        <f t="shared" si="54"/>
        <v>0</v>
      </c>
      <c r="AJ88" s="31">
        <f t="shared" si="55"/>
        <v>0</v>
      </c>
      <c r="AK88" s="31">
        <f t="shared" si="56"/>
        <v>0</v>
      </c>
      <c r="AL88" s="31">
        <f t="shared" si="57"/>
        <v>0</v>
      </c>
      <c r="AM88">
        <f t="shared" si="58"/>
        <v>0</v>
      </c>
      <c r="AN88">
        <f t="shared" si="59"/>
        <v>0</v>
      </c>
      <c r="AO88">
        <f t="shared" si="60"/>
        <v>0</v>
      </c>
      <c r="AP88">
        <f t="shared" si="61"/>
        <v>0</v>
      </c>
      <c r="AQ88">
        <f t="shared" si="62"/>
        <v>0</v>
      </c>
      <c r="AR88">
        <f t="shared" si="63"/>
        <v>0</v>
      </c>
      <c r="AS88">
        <f t="shared" si="64"/>
        <v>0</v>
      </c>
    </row>
    <row r="89" spans="1:45" x14ac:dyDescent="0.25">
      <c r="A89" s="2">
        <v>44351</v>
      </c>
      <c r="B89" s="21">
        <v>7</v>
      </c>
      <c r="C89" s="17" t="str">
        <f t="shared" si="43"/>
        <v>44351_7</v>
      </c>
      <c r="D89" s="19">
        <v>134.02347765639385</v>
      </c>
      <c r="E89" s="19">
        <v>160.46829188296499</v>
      </c>
      <c r="F89" s="19">
        <v>341.66947317950837</v>
      </c>
      <c r="G89" s="19">
        <v>174.22612963424265</v>
      </c>
      <c r="H89" s="19">
        <v>0.18121458049745209</v>
      </c>
      <c r="I89" s="19">
        <v>1.5717952984605452</v>
      </c>
      <c r="J89" s="19">
        <v>0.4233287828293934</v>
      </c>
      <c r="K89" s="19">
        <v>-20.784625681049341</v>
      </c>
      <c r="L89" s="19">
        <v>-23.714755070929208</v>
      </c>
      <c r="M89" s="19">
        <v>-49.105013266016925</v>
      </c>
      <c r="N89" s="19">
        <v>-23.575244346210738</v>
      </c>
      <c r="O89" s="19">
        <v>-2.2002644951275921E-2</v>
      </c>
      <c r="P89" s="19">
        <v>-0.23026761232174342</v>
      </c>
      <c r="Q89" s="19">
        <v>-5.9857634627926336E-2</v>
      </c>
      <c r="R89" s="3">
        <f t="shared" si="36"/>
        <v>0</v>
      </c>
      <c r="S89" s="3">
        <f t="shared" si="37"/>
        <v>0</v>
      </c>
      <c r="T89" s="3">
        <f t="shared" si="38"/>
        <v>0</v>
      </c>
      <c r="U89" s="3">
        <f t="shared" si="39"/>
        <v>0</v>
      </c>
      <c r="V89" s="3">
        <f t="shared" si="40"/>
        <v>0</v>
      </c>
      <c r="W89" s="3">
        <f t="shared" si="41"/>
        <v>0</v>
      </c>
      <c r="X89" s="3">
        <f t="shared" si="42"/>
        <v>0</v>
      </c>
      <c r="Y89" s="31">
        <f t="shared" si="44"/>
        <v>-0.15508197552026268</v>
      </c>
      <c r="Z89" s="31">
        <f t="shared" si="45"/>
        <v>-0.14778467940710174</v>
      </c>
      <c r="AA89" s="31">
        <f t="shared" si="46"/>
        <v>-0.14372080949771546</v>
      </c>
      <c r="AB89" s="31">
        <f t="shared" si="47"/>
        <v>-0.13531405648339229</v>
      </c>
      <c r="AC89" s="31">
        <f t="shared" si="48"/>
        <v>-0.12141763036327688</v>
      </c>
      <c r="AD89" s="31">
        <f t="shared" si="49"/>
        <v>-0.14649974621203737</v>
      </c>
      <c r="AE89" s="31">
        <f t="shared" si="50"/>
        <v>-0.14139750722324421</v>
      </c>
      <c r="AF89" s="31">
        <f t="shared" si="51"/>
        <v>0</v>
      </c>
      <c r="AG89" s="31">
        <f t="shared" si="52"/>
        <v>0</v>
      </c>
      <c r="AH89" s="31">
        <f t="shared" si="53"/>
        <v>0</v>
      </c>
      <c r="AI89" s="31">
        <f t="shared" si="54"/>
        <v>0</v>
      </c>
      <c r="AJ89" s="31">
        <f t="shared" si="55"/>
        <v>0</v>
      </c>
      <c r="AK89" s="31">
        <f t="shared" si="56"/>
        <v>0</v>
      </c>
      <c r="AL89" s="31">
        <f t="shared" si="57"/>
        <v>0</v>
      </c>
      <c r="AM89">
        <f t="shared" si="58"/>
        <v>0</v>
      </c>
      <c r="AN89">
        <f t="shared" si="59"/>
        <v>0</v>
      </c>
      <c r="AO89">
        <f t="shared" si="60"/>
        <v>0</v>
      </c>
      <c r="AP89">
        <f t="shared" si="61"/>
        <v>0</v>
      </c>
      <c r="AQ89">
        <f t="shared" si="62"/>
        <v>0</v>
      </c>
      <c r="AR89">
        <f t="shared" si="63"/>
        <v>0</v>
      </c>
      <c r="AS89">
        <f t="shared" si="64"/>
        <v>0</v>
      </c>
    </row>
    <row r="90" spans="1:45" x14ac:dyDescent="0.25">
      <c r="A90" s="2">
        <v>44351</v>
      </c>
      <c r="B90" s="21">
        <v>8</v>
      </c>
      <c r="C90" s="17" t="str">
        <f t="shared" si="43"/>
        <v>44351_8</v>
      </c>
      <c r="D90" s="19">
        <v>160.7602669769156</v>
      </c>
      <c r="E90" s="19">
        <v>188.86572708247479</v>
      </c>
      <c r="F90" s="19">
        <v>399.97354171735009</v>
      </c>
      <c r="G90" s="19">
        <v>208.14103582798083</v>
      </c>
      <c r="H90" s="19">
        <v>0.18555785966305555</v>
      </c>
      <c r="I90" s="19">
        <v>1.8347495847300204</v>
      </c>
      <c r="J90" s="19">
        <v>0.43245553651855723</v>
      </c>
      <c r="K90" s="19">
        <v>-24.752025833672541</v>
      </c>
      <c r="L90" s="19">
        <v>-29.565741138634124</v>
      </c>
      <c r="M90" s="19">
        <v>-63.368283296692027</v>
      </c>
      <c r="N90" s="19">
        <v>-31.472683777029928</v>
      </c>
      <c r="O90" s="19">
        <v>-2.8855680544710185E-2</v>
      </c>
      <c r="P90" s="19">
        <v>-0.2670407884649153</v>
      </c>
      <c r="Q90" s="19">
        <v>-7.5612328613380367E-2</v>
      </c>
      <c r="R90" s="3">
        <f t="shared" si="36"/>
        <v>0</v>
      </c>
      <c r="S90" s="3">
        <f t="shared" si="37"/>
        <v>0</v>
      </c>
      <c r="T90" s="3">
        <f t="shared" si="38"/>
        <v>0</v>
      </c>
      <c r="U90" s="3">
        <f t="shared" si="39"/>
        <v>0</v>
      </c>
      <c r="V90" s="3">
        <f t="shared" si="40"/>
        <v>0</v>
      </c>
      <c r="W90" s="3">
        <f t="shared" si="41"/>
        <v>0</v>
      </c>
      <c r="X90" s="3">
        <f t="shared" si="42"/>
        <v>0</v>
      </c>
      <c r="Y90" s="31">
        <f t="shared" si="44"/>
        <v>-0.15396855391653966</v>
      </c>
      <c r="Z90" s="31">
        <f t="shared" si="45"/>
        <v>-0.15654370750773228</v>
      </c>
      <c r="AA90" s="31">
        <f t="shared" si="46"/>
        <v>-0.15843118778459747</v>
      </c>
      <c r="AB90" s="31">
        <f t="shared" si="47"/>
        <v>-0.15120845176844744</v>
      </c>
      <c r="AC90" s="31">
        <f t="shared" si="48"/>
        <v>-0.15550772463698195</v>
      </c>
      <c r="AD90" s="31">
        <f t="shared" si="49"/>
        <v>-0.14554617735706413</v>
      </c>
      <c r="AE90" s="31">
        <f t="shared" si="50"/>
        <v>-0.17484416830939506</v>
      </c>
      <c r="AF90" s="31">
        <f t="shared" si="51"/>
        <v>0</v>
      </c>
      <c r="AG90" s="31">
        <f t="shared" si="52"/>
        <v>0</v>
      </c>
      <c r="AH90" s="31">
        <f t="shared" si="53"/>
        <v>0</v>
      </c>
      <c r="AI90" s="31">
        <f t="shared" si="54"/>
        <v>0</v>
      </c>
      <c r="AJ90" s="31">
        <f t="shared" si="55"/>
        <v>0</v>
      </c>
      <c r="AK90" s="31">
        <f t="shared" si="56"/>
        <v>0</v>
      </c>
      <c r="AL90" s="31">
        <f t="shared" si="57"/>
        <v>0</v>
      </c>
      <c r="AM90">
        <f t="shared" si="58"/>
        <v>0</v>
      </c>
      <c r="AN90">
        <f t="shared" si="59"/>
        <v>0</v>
      </c>
      <c r="AO90">
        <f t="shared" si="60"/>
        <v>0</v>
      </c>
      <c r="AP90">
        <f t="shared" si="61"/>
        <v>0</v>
      </c>
      <c r="AQ90">
        <f t="shared" si="62"/>
        <v>0</v>
      </c>
      <c r="AR90">
        <f t="shared" si="63"/>
        <v>0</v>
      </c>
      <c r="AS90">
        <f t="shared" si="64"/>
        <v>0</v>
      </c>
    </row>
    <row r="91" spans="1:45" x14ac:dyDescent="0.25">
      <c r="A91" s="2">
        <v>44351</v>
      </c>
      <c r="B91" s="21">
        <v>9</v>
      </c>
      <c r="C91" s="17" t="str">
        <f t="shared" si="43"/>
        <v>44351_9</v>
      </c>
      <c r="D91" s="19">
        <v>185.70114761793698</v>
      </c>
      <c r="E91" s="19">
        <v>220.65542260474245</v>
      </c>
      <c r="F91" s="19">
        <v>465.92130578327652</v>
      </c>
      <c r="G91" s="19">
        <v>240.76118666156191</v>
      </c>
      <c r="H91" s="19">
        <v>0.22587332548215461</v>
      </c>
      <c r="I91" s="19">
        <v>2.2393974408667945</v>
      </c>
      <c r="J91" s="19">
        <v>0.52170454431420965</v>
      </c>
      <c r="K91" s="19">
        <v>-17.558629759292014</v>
      </c>
      <c r="L91" s="19">
        <v>-20.090562531526817</v>
      </c>
      <c r="M91" s="19">
        <v>-44.863252795663762</v>
      </c>
      <c r="N91" s="19">
        <v>-23.386452252015676</v>
      </c>
      <c r="O91" s="19">
        <v>6.7201802906188728E-3</v>
      </c>
      <c r="P91" s="19">
        <v>-0.12310822257182259</v>
      </c>
      <c r="Q91" s="19">
        <v>6.1161414872132926E-3</v>
      </c>
      <c r="R91" s="3">
        <f t="shared" si="36"/>
        <v>0</v>
      </c>
      <c r="S91" s="3">
        <f t="shared" si="37"/>
        <v>0</v>
      </c>
      <c r="T91" s="3">
        <f t="shared" si="38"/>
        <v>0</v>
      </c>
      <c r="U91" s="3">
        <f t="shared" si="39"/>
        <v>0</v>
      </c>
      <c r="V91" s="3">
        <f t="shared" si="40"/>
        <v>0</v>
      </c>
      <c r="W91" s="3">
        <f t="shared" si="41"/>
        <v>0</v>
      </c>
      <c r="X91" s="3">
        <f t="shared" si="42"/>
        <v>0</v>
      </c>
      <c r="Y91" s="31">
        <f t="shared" si="44"/>
        <v>-9.4553156964960056E-2</v>
      </c>
      <c r="Z91" s="31">
        <f t="shared" si="45"/>
        <v>-9.104948473219629E-2</v>
      </c>
      <c r="AA91" s="31">
        <f t="shared" si="46"/>
        <v>-9.6289335213470412E-2</v>
      </c>
      <c r="AB91" s="31">
        <f t="shared" si="47"/>
        <v>-9.7135475100021088E-2</v>
      </c>
      <c r="AC91" s="31">
        <f t="shared" si="48"/>
        <v>2.9751987209086398E-2</v>
      </c>
      <c r="AD91" s="31">
        <f t="shared" si="49"/>
        <v>-5.497381586904538E-2</v>
      </c>
      <c r="AE91" s="31">
        <f t="shared" si="50"/>
        <v>1.1723381660884467E-2</v>
      </c>
      <c r="AF91" s="31">
        <f t="shared" si="51"/>
        <v>0</v>
      </c>
      <c r="AG91" s="31">
        <f t="shared" si="52"/>
        <v>0</v>
      </c>
      <c r="AH91" s="31">
        <f t="shared" si="53"/>
        <v>0</v>
      </c>
      <c r="AI91" s="31">
        <f t="shared" si="54"/>
        <v>0</v>
      </c>
      <c r="AJ91" s="31">
        <f t="shared" si="55"/>
        <v>0</v>
      </c>
      <c r="AK91" s="31">
        <f t="shared" si="56"/>
        <v>0</v>
      </c>
      <c r="AL91" s="31">
        <f t="shared" si="57"/>
        <v>0</v>
      </c>
      <c r="AM91">
        <f t="shared" si="58"/>
        <v>0</v>
      </c>
      <c r="AN91">
        <f t="shared" si="59"/>
        <v>0</v>
      </c>
      <c r="AO91">
        <f t="shared" si="60"/>
        <v>0</v>
      </c>
      <c r="AP91">
        <f t="shared" si="61"/>
        <v>0</v>
      </c>
      <c r="AQ91">
        <f t="shared" si="62"/>
        <v>0</v>
      </c>
      <c r="AR91">
        <f t="shared" si="63"/>
        <v>0</v>
      </c>
      <c r="AS91">
        <f t="shared" si="64"/>
        <v>0</v>
      </c>
    </row>
    <row r="92" spans="1:45" x14ac:dyDescent="0.25">
      <c r="A92" s="2">
        <v>44351</v>
      </c>
      <c r="B92" s="21">
        <v>10</v>
      </c>
      <c r="C92" s="17" t="str">
        <f t="shared" si="43"/>
        <v>44351_10</v>
      </c>
      <c r="D92" s="19">
        <v>205.24389854746352</v>
      </c>
      <c r="E92" s="19">
        <v>247.19931218902281</v>
      </c>
      <c r="F92" s="19">
        <v>522.36797046658683</v>
      </c>
      <c r="G92" s="19">
        <v>267.99153120036766</v>
      </c>
      <c r="H92" s="19">
        <v>0.24779212267733455</v>
      </c>
      <c r="I92" s="19">
        <v>2.6004685249700001</v>
      </c>
      <c r="J92" s="19">
        <v>0.57284361294322084</v>
      </c>
      <c r="K92" s="19">
        <v>-10.545752845263928</v>
      </c>
      <c r="L92" s="19">
        <v>-11.492937948180895</v>
      </c>
      <c r="M92" s="19">
        <v>-26.66840792716231</v>
      </c>
      <c r="N92" s="19">
        <v>-15.476625592888116</v>
      </c>
      <c r="O92" s="19">
        <v>4.3266667092524073E-2</v>
      </c>
      <c r="P92" s="19">
        <v>-2.2712667009560936E-3</v>
      </c>
      <c r="Q92" s="19">
        <v>8.82610904488276E-2</v>
      </c>
      <c r="R92" s="3">
        <f t="shared" si="36"/>
        <v>0</v>
      </c>
      <c r="S92" s="3">
        <f t="shared" si="37"/>
        <v>0</v>
      </c>
      <c r="T92" s="3">
        <f t="shared" si="38"/>
        <v>0</v>
      </c>
      <c r="U92" s="3">
        <f t="shared" si="39"/>
        <v>0</v>
      </c>
      <c r="V92" s="3">
        <f t="shared" si="40"/>
        <v>0</v>
      </c>
      <c r="W92" s="3">
        <f t="shared" si="41"/>
        <v>0</v>
      </c>
      <c r="X92" s="3">
        <f t="shared" si="42"/>
        <v>0</v>
      </c>
      <c r="Y92" s="31">
        <f t="shared" si="44"/>
        <v>-5.1381565639210362E-2</v>
      </c>
      <c r="Z92" s="31">
        <f t="shared" si="45"/>
        <v>-4.6492596789236749E-2</v>
      </c>
      <c r="AA92" s="31">
        <f t="shared" si="46"/>
        <v>-5.1052915635967672E-2</v>
      </c>
      <c r="AB92" s="31">
        <f t="shared" si="47"/>
        <v>-5.7750427871979274E-2</v>
      </c>
      <c r="AC92" s="31">
        <f t="shared" si="48"/>
        <v>0.17460872696451402</v>
      </c>
      <c r="AD92" s="31">
        <f t="shared" si="49"/>
        <v>-8.7340672619073349E-4</v>
      </c>
      <c r="AE92" s="31">
        <f t="shared" si="50"/>
        <v>0.15407536796185919</v>
      </c>
      <c r="AF92" s="31">
        <f t="shared" si="51"/>
        <v>0</v>
      </c>
      <c r="AG92" s="31">
        <f t="shared" si="52"/>
        <v>0</v>
      </c>
      <c r="AH92" s="31">
        <f t="shared" si="53"/>
        <v>0</v>
      </c>
      <c r="AI92" s="31">
        <f t="shared" si="54"/>
        <v>0</v>
      </c>
      <c r="AJ92" s="31">
        <f t="shared" si="55"/>
        <v>0</v>
      </c>
      <c r="AK92" s="31">
        <f t="shared" si="56"/>
        <v>0</v>
      </c>
      <c r="AL92" s="31">
        <f t="shared" si="57"/>
        <v>0</v>
      </c>
      <c r="AM92">
        <f t="shared" si="58"/>
        <v>0</v>
      </c>
      <c r="AN92">
        <f t="shared" si="59"/>
        <v>0</v>
      </c>
      <c r="AO92">
        <f t="shared" si="60"/>
        <v>0</v>
      </c>
      <c r="AP92">
        <f t="shared" si="61"/>
        <v>0</v>
      </c>
      <c r="AQ92">
        <f t="shared" si="62"/>
        <v>0</v>
      </c>
      <c r="AR92">
        <f t="shared" si="63"/>
        <v>0</v>
      </c>
      <c r="AS92">
        <f t="shared" si="64"/>
        <v>0</v>
      </c>
    </row>
    <row r="93" spans="1:45" x14ac:dyDescent="0.25">
      <c r="A93" s="2">
        <v>44351</v>
      </c>
      <c r="B93" s="21">
        <v>11</v>
      </c>
      <c r="C93" s="17" t="str">
        <f t="shared" si="43"/>
        <v>44351_11</v>
      </c>
      <c r="D93" s="19">
        <v>215.23227013532255</v>
      </c>
      <c r="E93" s="19">
        <v>258.47676126418725</v>
      </c>
      <c r="F93" s="19">
        <v>545.86936653781754</v>
      </c>
      <c r="G93" s="19">
        <v>281.46633149609312</v>
      </c>
      <c r="H93" s="19">
        <v>0.24986989419449548</v>
      </c>
      <c r="I93" s="19">
        <v>2.723728756266993</v>
      </c>
      <c r="J93" s="19">
        <v>0.57632991610489159</v>
      </c>
      <c r="K93" s="19">
        <v>-8.299684399735705</v>
      </c>
      <c r="L93" s="19">
        <v>-8.9268677322934629</v>
      </c>
      <c r="M93" s="19">
        <v>-21.15866305579997</v>
      </c>
      <c r="N93" s="19">
        <v>-12.513946955319337</v>
      </c>
      <c r="O93" s="19">
        <v>4.1797424695240039E-2</v>
      </c>
      <c r="P93" s="19">
        <v>2.1862298416134247E-2</v>
      </c>
      <c r="Q93" s="19">
        <v>8.4163920726329139E-2</v>
      </c>
      <c r="R93" s="3">
        <f t="shared" si="36"/>
        <v>0</v>
      </c>
      <c r="S93" s="3">
        <f t="shared" si="37"/>
        <v>0</v>
      </c>
      <c r="T93" s="3">
        <f t="shared" si="38"/>
        <v>0</v>
      </c>
      <c r="U93" s="3">
        <f t="shared" si="39"/>
        <v>0</v>
      </c>
      <c r="V93" s="3">
        <f t="shared" si="40"/>
        <v>0</v>
      </c>
      <c r="W93" s="3">
        <f t="shared" si="41"/>
        <v>0</v>
      </c>
      <c r="X93" s="3">
        <f t="shared" si="42"/>
        <v>0</v>
      </c>
      <c r="Y93" s="31">
        <f t="shared" si="44"/>
        <v>-3.8561524229231335E-2</v>
      </c>
      <c r="Z93" s="31">
        <f t="shared" si="45"/>
        <v>-3.4536442226500104E-2</v>
      </c>
      <c r="AA93" s="31">
        <f t="shared" si="46"/>
        <v>-3.8761404015028401E-2</v>
      </c>
      <c r="AB93" s="31">
        <f t="shared" si="47"/>
        <v>-4.4459836062108328E-2</v>
      </c>
      <c r="AC93" s="31">
        <f t="shared" si="48"/>
        <v>0.1672767534879791</v>
      </c>
      <c r="AD93" s="31">
        <f t="shared" si="49"/>
        <v>8.0266063079267938E-3</v>
      </c>
      <c r="AE93" s="31">
        <f t="shared" si="50"/>
        <v>0.14603427372840277</v>
      </c>
      <c r="AF93" s="31">
        <f t="shared" si="51"/>
        <v>0</v>
      </c>
      <c r="AG93" s="31">
        <f t="shared" si="52"/>
        <v>0</v>
      </c>
      <c r="AH93" s="31">
        <f t="shared" si="53"/>
        <v>0</v>
      </c>
      <c r="AI93" s="31">
        <f t="shared" si="54"/>
        <v>0</v>
      </c>
      <c r="AJ93" s="31">
        <f t="shared" si="55"/>
        <v>0</v>
      </c>
      <c r="AK93" s="31">
        <f t="shared" si="56"/>
        <v>0</v>
      </c>
      <c r="AL93" s="31">
        <f t="shared" si="57"/>
        <v>0</v>
      </c>
      <c r="AM93">
        <f t="shared" si="58"/>
        <v>0</v>
      </c>
      <c r="AN93">
        <f t="shared" si="59"/>
        <v>0</v>
      </c>
      <c r="AO93">
        <f t="shared" si="60"/>
        <v>0</v>
      </c>
      <c r="AP93">
        <f t="shared" si="61"/>
        <v>0</v>
      </c>
      <c r="AQ93">
        <f t="shared" si="62"/>
        <v>0</v>
      </c>
      <c r="AR93">
        <f t="shared" si="63"/>
        <v>0</v>
      </c>
      <c r="AS93">
        <f t="shared" si="64"/>
        <v>0</v>
      </c>
    </row>
    <row r="94" spans="1:45" x14ac:dyDescent="0.25">
      <c r="A94" s="2">
        <v>44351</v>
      </c>
      <c r="B94" s="21">
        <v>12</v>
      </c>
      <c r="C94" s="17" t="str">
        <f t="shared" si="43"/>
        <v>44351_12</v>
      </c>
      <c r="D94" s="19">
        <v>217.57997721686189</v>
      </c>
      <c r="E94" s="19">
        <v>261.70478847426648</v>
      </c>
      <c r="F94" s="19">
        <v>551.99051197629058</v>
      </c>
      <c r="G94" s="19">
        <v>284.94244424573435</v>
      </c>
      <c r="H94" s="19">
        <v>0.2369398451400124</v>
      </c>
      <c r="I94" s="19">
        <v>2.7872596613315528</v>
      </c>
      <c r="J94" s="19">
        <v>0.54777279026368253</v>
      </c>
      <c r="K94" s="19">
        <v>-5.3691070621262842</v>
      </c>
      <c r="L94" s="19">
        <v>-5.3399399361216151</v>
      </c>
      <c r="M94" s="19">
        <v>-12.991249759492415</v>
      </c>
      <c r="N94" s="19">
        <v>-8.6701330268047094</v>
      </c>
      <c r="O94" s="19">
        <v>3.8153107002266762E-2</v>
      </c>
      <c r="P94" s="19">
        <v>4.8042695386115247E-2</v>
      </c>
      <c r="Q94" s="19">
        <v>7.5184547271205798E-2</v>
      </c>
      <c r="R94" s="3">
        <f t="shared" si="36"/>
        <v>0</v>
      </c>
      <c r="S94" s="3">
        <f t="shared" si="37"/>
        <v>0</v>
      </c>
      <c r="T94" s="3">
        <f t="shared" si="38"/>
        <v>0</v>
      </c>
      <c r="U94" s="3">
        <f t="shared" si="39"/>
        <v>0</v>
      </c>
      <c r="V94" s="3">
        <f t="shared" si="40"/>
        <v>0</v>
      </c>
      <c r="W94" s="3">
        <f t="shared" si="41"/>
        <v>0</v>
      </c>
      <c r="X94" s="3">
        <f t="shared" si="42"/>
        <v>0</v>
      </c>
      <c r="Y94" s="31">
        <f t="shared" si="44"/>
        <v>-2.4676475890862408E-2</v>
      </c>
      <c r="Z94" s="31">
        <f t="shared" si="45"/>
        <v>-2.0404441077495582E-2</v>
      </c>
      <c r="AA94" s="31">
        <f t="shared" si="46"/>
        <v>-2.3535277287611102E-2</v>
      </c>
      <c r="AB94" s="31">
        <f t="shared" si="47"/>
        <v>-3.0427664259549857E-2</v>
      </c>
      <c r="AC94" s="31">
        <f t="shared" si="48"/>
        <v>0.16102444474765881</v>
      </c>
      <c r="AD94" s="31">
        <f t="shared" si="49"/>
        <v>1.7236533808681426E-2</v>
      </c>
      <c r="AE94" s="31">
        <f t="shared" si="50"/>
        <v>0.13725498711795095</v>
      </c>
      <c r="AF94" s="31">
        <f t="shared" si="51"/>
        <v>0</v>
      </c>
      <c r="AG94" s="31">
        <f t="shared" si="52"/>
        <v>0</v>
      </c>
      <c r="AH94" s="31">
        <f t="shared" si="53"/>
        <v>0</v>
      </c>
      <c r="AI94" s="31">
        <f t="shared" si="54"/>
        <v>0</v>
      </c>
      <c r="AJ94" s="31">
        <f t="shared" si="55"/>
        <v>0</v>
      </c>
      <c r="AK94" s="31">
        <f t="shared" si="56"/>
        <v>0</v>
      </c>
      <c r="AL94" s="31">
        <f t="shared" si="57"/>
        <v>0</v>
      </c>
      <c r="AM94">
        <f t="shared" si="58"/>
        <v>0</v>
      </c>
      <c r="AN94">
        <f t="shared" si="59"/>
        <v>0</v>
      </c>
      <c r="AO94">
        <f t="shared" si="60"/>
        <v>0</v>
      </c>
      <c r="AP94">
        <f t="shared" si="61"/>
        <v>0</v>
      </c>
      <c r="AQ94">
        <f t="shared" si="62"/>
        <v>0</v>
      </c>
      <c r="AR94">
        <f t="shared" si="63"/>
        <v>0</v>
      </c>
      <c r="AS94">
        <f t="shared" si="64"/>
        <v>0</v>
      </c>
    </row>
    <row r="95" spans="1:45" x14ac:dyDescent="0.25">
      <c r="A95" s="2">
        <v>44351</v>
      </c>
      <c r="B95" s="21">
        <v>13</v>
      </c>
      <c r="C95" s="17" t="str">
        <f t="shared" si="43"/>
        <v>44351_13</v>
      </c>
      <c r="D95" s="19">
        <v>222.22408574620275</v>
      </c>
      <c r="E95" s="19">
        <v>266.36384323926455</v>
      </c>
      <c r="F95" s="19">
        <v>563.28321651335534</v>
      </c>
      <c r="G95" s="19">
        <v>291.44419847777078</v>
      </c>
      <c r="H95" s="19">
        <v>0.23712825040285931</v>
      </c>
      <c r="I95" s="19">
        <v>2.8127413983946123</v>
      </c>
      <c r="J95" s="19">
        <v>0.54822835173043716</v>
      </c>
      <c r="K95" s="19">
        <v>-3.3727692237350464</v>
      </c>
      <c r="L95" s="19">
        <v>-3.32651912772904</v>
      </c>
      <c r="M95" s="19">
        <v>-8.6230008921860311</v>
      </c>
      <c r="N95" s="19">
        <v>-5.812141679565566</v>
      </c>
      <c r="O95" s="19">
        <v>3.8079963021517171E-2</v>
      </c>
      <c r="P95" s="19">
        <v>7.0211164270514784E-2</v>
      </c>
      <c r="Q95" s="19">
        <v>7.4896191750358845E-2</v>
      </c>
      <c r="R95" s="3">
        <f t="shared" si="36"/>
        <v>0</v>
      </c>
      <c r="S95" s="3">
        <f t="shared" si="37"/>
        <v>0</v>
      </c>
      <c r="T95" s="3">
        <f t="shared" si="38"/>
        <v>0</v>
      </c>
      <c r="U95" s="3">
        <f t="shared" si="39"/>
        <v>0</v>
      </c>
      <c r="V95" s="3">
        <f t="shared" si="40"/>
        <v>0</v>
      </c>
      <c r="W95" s="3">
        <f t="shared" si="41"/>
        <v>0</v>
      </c>
      <c r="X95" s="3">
        <f t="shared" si="42"/>
        <v>0</v>
      </c>
      <c r="Y95" s="31">
        <f t="shared" si="44"/>
        <v>-1.5177334231839352E-2</v>
      </c>
      <c r="Z95" s="31">
        <f t="shared" si="45"/>
        <v>-1.2488628663992335E-2</v>
      </c>
      <c r="AA95" s="31">
        <f t="shared" si="46"/>
        <v>-1.5308464089452559E-2</v>
      </c>
      <c r="AB95" s="31">
        <f t="shared" si="47"/>
        <v>-1.9942554046101121E-2</v>
      </c>
      <c r="AC95" s="31">
        <f t="shared" si="48"/>
        <v>0.16058804869020363</v>
      </c>
      <c r="AD95" s="31">
        <f t="shared" si="49"/>
        <v>2.4961827031304118E-2</v>
      </c>
      <c r="AE95" s="31">
        <f t="shared" si="50"/>
        <v>0.13661495527174991</v>
      </c>
      <c r="AF95" s="31">
        <f t="shared" si="51"/>
        <v>0</v>
      </c>
      <c r="AG95" s="31">
        <f t="shared" si="52"/>
        <v>0</v>
      </c>
      <c r="AH95" s="31">
        <f t="shared" si="53"/>
        <v>0</v>
      </c>
      <c r="AI95" s="31">
        <f t="shared" si="54"/>
        <v>0</v>
      </c>
      <c r="AJ95" s="31">
        <f t="shared" si="55"/>
        <v>0</v>
      </c>
      <c r="AK95" s="31">
        <f t="shared" si="56"/>
        <v>0</v>
      </c>
      <c r="AL95" s="31">
        <f t="shared" si="57"/>
        <v>0</v>
      </c>
      <c r="AM95">
        <f t="shared" si="58"/>
        <v>0</v>
      </c>
      <c r="AN95">
        <f t="shared" si="59"/>
        <v>0</v>
      </c>
      <c r="AO95">
        <f t="shared" si="60"/>
        <v>0</v>
      </c>
      <c r="AP95">
        <f t="shared" si="61"/>
        <v>0</v>
      </c>
      <c r="AQ95">
        <f t="shared" si="62"/>
        <v>0</v>
      </c>
      <c r="AR95">
        <f t="shared" si="63"/>
        <v>0</v>
      </c>
      <c r="AS95">
        <f t="shared" si="64"/>
        <v>0</v>
      </c>
    </row>
    <row r="96" spans="1:45" x14ac:dyDescent="0.25">
      <c r="A96" s="2">
        <v>44351</v>
      </c>
      <c r="B96" s="21">
        <v>14</v>
      </c>
      <c r="C96" s="17" t="str">
        <f t="shared" si="43"/>
        <v>44351_14</v>
      </c>
      <c r="D96" s="19">
        <v>223.54607227611385</v>
      </c>
      <c r="E96" s="19">
        <v>267.75913656661896</v>
      </c>
      <c r="F96" s="19">
        <v>568.40824386239626</v>
      </c>
      <c r="G96" s="19">
        <v>295.1993601466117</v>
      </c>
      <c r="H96" s="19">
        <v>0.23129100579693329</v>
      </c>
      <c r="I96" s="19">
        <v>2.8216819942020939</v>
      </c>
      <c r="J96" s="19">
        <v>0.5338936785728462</v>
      </c>
      <c r="K96" s="19">
        <v>-3.5742082590559625</v>
      </c>
      <c r="L96" s="19">
        <v>-5.1114223984827731</v>
      </c>
      <c r="M96" s="19">
        <v>-11.509949638273749</v>
      </c>
      <c r="N96" s="19">
        <v>-6.3706252602897298</v>
      </c>
      <c r="O96" s="19">
        <v>3.8216806133388716E-2</v>
      </c>
      <c r="P96" s="19">
        <v>3.2141305245908428E-2</v>
      </c>
      <c r="Q96" s="19">
        <v>7.5530032634646416E-2</v>
      </c>
      <c r="R96" s="3">
        <f t="shared" si="36"/>
        <v>0</v>
      </c>
      <c r="S96" s="3">
        <f t="shared" si="37"/>
        <v>0</v>
      </c>
      <c r="T96" s="3">
        <f t="shared" si="38"/>
        <v>0</v>
      </c>
      <c r="U96" s="3">
        <f t="shared" si="39"/>
        <v>0</v>
      </c>
      <c r="V96" s="3">
        <f t="shared" si="40"/>
        <v>0</v>
      </c>
      <c r="W96" s="3">
        <f t="shared" si="41"/>
        <v>0</v>
      </c>
      <c r="X96" s="3">
        <f t="shared" si="42"/>
        <v>0</v>
      </c>
      <c r="Y96" s="31">
        <f t="shared" si="44"/>
        <v>-1.5988687354977386E-2</v>
      </c>
      <c r="Z96" s="31">
        <f t="shared" si="45"/>
        <v>-1.908962832799934E-2</v>
      </c>
      <c r="AA96" s="31">
        <f t="shared" si="46"/>
        <v>-2.0249441774563965E-2</v>
      </c>
      <c r="AB96" s="31">
        <f t="shared" si="47"/>
        <v>-2.1580755653148227E-2</v>
      </c>
      <c r="AC96" s="31">
        <f t="shared" si="48"/>
        <v>0.16523256493139188</v>
      </c>
      <c r="AD96" s="31">
        <f t="shared" si="49"/>
        <v>1.1390831891032158E-2</v>
      </c>
      <c r="AE96" s="31">
        <f t="shared" si="50"/>
        <v>0.141470175928185</v>
      </c>
      <c r="AF96" s="31">
        <f t="shared" si="51"/>
        <v>0</v>
      </c>
      <c r="AG96" s="31">
        <f t="shared" si="52"/>
        <v>0</v>
      </c>
      <c r="AH96" s="31">
        <f t="shared" si="53"/>
        <v>0</v>
      </c>
      <c r="AI96" s="31">
        <f t="shared" si="54"/>
        <v>0</v>
      </c>
      <c r="AJ96" s="31">
        <f t="shared" si="55"/>
        <v>0</v>
      </c>
      <c r="AK96" s="31">
        <f t="shared" si="56"/>
        <v>0</v>
      </c>
      <c r="AL96" s="31">
        <f t="shared" si="57"/>
        <v>0</v>
      </c>
      <c r="AM96">
        <f t="shared" si="58"/>
        <v>0</v>
      </c>
      <c r="AN96">
        <f t="shared" si="59"/>
        <v>0</v>
      </c>
      <c r="AO96">
        <f t="shared" si="60"/>
        <v>0</v>
      </c>
      <c r="AP96">
        <f t="shared" si="61"/>
        <v>0</v>
      </c>
      <c r="AQ96">
        <f t="shared" si="62"/>
        <v>0</v>
      </c>
      <c r="AR96">
        <f t="shared" si="63"/>
        <v>0</v>
      </c>
      <c r="AS96">
        <f t="shared" si="64"/>
        <v>0</v>
      </c>
    </row>
    <row r="97" spans="1:45" x14ac:dyDescent="0.25">
      <c r="A97" s="2">
        <v>44351</v>
      </c>
      <c r="B97" s="21">
        <v>15</v>
      </c>
      <c r="C97" s="17" t="str">
        <f t="shared" si="43"/>
        <v>44351_15</v>
      </c>
      <c r="D97" s="19">
        <v>219.66519517440486</v>
      </c>
      <c r="E97" s="19">
        <v>265.12414648269521</v>
      </c>
      <c r="F97" s="19">
        <v>562.85946453763734</v>
      </c>
      <c r="G97" s="19">
        <v>290.52257059302008</v>
      </c>
      <c r="H97" s="19">
        <v>0.21874143253735281</v>
      </c>
      <c r="I97" s="19">
        <v>2.7588949198341814</v>
      </c>
      <c r="J97" s="19">
        <v>0.50473252829333948</v>
      </c>
      <c r="K97" s="19">
        <v>-3.3028003325568198</v>
      </c>
      <c r="L97" s="19">
        <v>-4.2821310235740508</v>
      </c>
      <c r="M97" s="19">
        <v>-10.27839950121156</v>
      </c>
      <c r="N97" s="19">
        <v>-6.5145871038573118</v>
      </c>
      <c r="O97" s="19">
        <v>2.0672335848012046E-2</v>
      </c>
      <c r="P97" s="19">
        <v>3.581587383107835E-2</v>
      </c>
      <c r="Q97" s="19">
        <v>3.5403487880246158E-2</v>
      </c>
      <c r="R97" s="3">
        <f t="shared" si="36"/>
        <v>0</v>
      </c>
      <c r="S97" s="3">
        <f t="shared" si="37"/>
        <v>0</v>
      </c>
      <c r="T97" s="3">
        <f t="shared" si="38"/>
        <v>0</v>
      </c>
      <c r="U97" s="3">
        <f t="shared" si="39"/>
        <v>0</v>
      </c>
      <c r="V97" s="3">
        <f t="shared" si="40"/>
        <v>0</v>
      </c>
      <c r="W97" s="3">
        <f t="shared" si="41"/>
        <v>0</v>
      </c>
      <c r="X97" s="3">
        <f t="shared" si="42"/>
        <v>0</v>
      </c>
      <c r="Y97" s="31">
        <f t="shared" si="44"/>
        <v>-1.5035610579703063E-2</v>
      </c>
      <c r="Z97" s="31">
        <f t="shared" si="45"/>
        <v>-1.6151418421835626E-2</v>
      </c>
      <c r="AA97" s="31">
        <f t="shared" si="46"/>
        <v>-1.8261040541718142E-2</v>
      </c>
      <c r="AB97" s="31">
        <f t="shared" si="47"/>
        <v>-2.2423686705510058E-2</v>
      </c>
      <c r="AC97" s="31">
        <f t="shared" si="48"/>
        <v>9.4505808105110528E-2</v>
      </c>
      <c r="AD97" s="31">
        <f t="shared" si="49"/>
        <v>1.2981963747003094E-2</v>
      </c>
      <c r="AE97" s="31">
        <f t="shared" si="50"/>
        <v>7.0143067655965355E-2</v>
      </c>
      <c r="AF97" s="31">
        <f t="shared" si="51"/>
        <v>0</v>
      </c>
      <c r="AG97" s="31">
        <f t="shared" si="52"/>
        <v>0</v>
      </c>
      <c r="AH97" s="31">
        <f t="shared" si="53"/>
        <v>0</v>
      </c>
      <c r="AI97" s="31">
        <f t="shared" si="54"/>
        <v>0</v>
      </c>
      <c r="AJ97" s="31">
        <f t="shared" si="55"/>
        <v>0</v>
      </c>
      <c r="AK97" s="31">
        <f t="shared" si="56"/>
        <v>0</v>
      </c>
      <c r="AL97" s="31">
        <f t="shared" si="57"/>
        <v>0</v>
      </c>
      <c r="AM97">
        <f t="shared" si="58"/>
        <v>0</v>
      </c>
      <c r="AN97">
        <f t="shared" si="59"/>
        <v>0</v>
      </c>
      <c r="AO97">
        <f t="shared" si="60"/>
        <v>0</v>
      </c>
      <c r="AP97">
        <f t="shared" si="61"/>
        <v>0</v>
      </c>
      <c r="AQ97">
        <f t="shared" si="62"/>
        <v>0</v>
      </c>
      <c r="AR97">
        <f t="shared" si="63"/>
        <v>0</v>
      </c>
      <c r="AS97">
        <f t="shared" si="64"/>
        <v>0</v>
      </c>
    </row>
    <row r="98" spans="1:45" x14ac:dyDescent="0.25">
      <c r="A98" s="2">
        <v>44351</v>
      </c>
      <c r="B98" s="21">
        <v>16</v>
      </c>
      <c r="C98" s="17" t="str">
        <f t="shared" si="43"/>
        <v>44351_16</v>
      </c>
      <c r="D98" s="19">
        <v>216.60931460684324</v>
      </c>
      <c r="E98" s="19">
        <v>260.32502196624341</v>
      </c>
      <c r="F98" s="19">
        <v>553.3448605056268</v>
      </c>
      <c r="G98" s="19">
        <v>284.42659305603121</v>
      </c>
      <c r="H98" s="19">
        <v>0.22219827970115222</v>
      </c>
      <c r="I98" s="19">
        <v>2.6224061846582174</v>
      </c>
      <c r="J98" s="19">
        <v>0.5109593831274124</v>
      </c>
      <c r="K98" s="19">
        <v>-6.0932889890448845</v>
      </c>
      <c r="L98" s="19">
        <v>-5.9875038808951659</v>
      </c>
      <c r="M98" s="19">
        <v>-13.235880913046678</v>
      </c>
      <c r="N98" s="19">
        <v>-8.8738296134899635</v>
      </c>
      <c r="O98" s="19">
        <v>9.3576668309495667E-3</v>
      </c>
      <c r="P98" s="19">
        <v>2.555595715443473E-2</v>
      </c>
      <c r="Q98" s="19">
        <v>9.052967050206865E-3</v>
      </c>
      <c r="R98" s="3">
        <f t="shared" si="36"/>
        <v>0</v>
      </c>
      <c r="S98" s="3">
        <f t="shared" si="37"/>
        <v>0</v>
      </c>
      <c r="T98" s="3">
        <f t="shared" si="38"/>
        <v>0</v>
      </c>
      <c r="U98" s="3">
        <f t="shared" si="39"/>
        <v>0</v>
      </c>
      <c r="V98" s="3">
        <f t="shared" si="40"/>
        <v>0</v>
      </c>
      <c r="W98" s="3">
        <f t="shared" si="41"/>
        <v>0</v>
      </c>
      <c r="X98" s="3">
        <f t="shared" si="42"/>
        <v>0</v>
      </c>
      <c r="Y98" s="31">
        <f t="shared" si="44"/>
        <v>-2.8130318403456055E-2</v>
      </c>
      <c r="Z98" s="31">
        <f t="shared" si="45"/>
        <v>-2.3000109000937956E-2</v>
      </c>
      <c r="AA98" s="31">
        <f t="shared" si="46"/>
        <v>-2.3919768407991E-2</v>
      </c>
      <c r="AB98" s="31">
        <f t="shared" si="47"/>
        <v>-3.1199015247290345E-2</v>
      </c>
      <c r="AC98" s="31">
        <f t="shared" si="48"/>
        <v>4.2114038162380255E-2</v>
      </c>
      <c r="AD98" s="31">
        <f t="shared" si="49"/>
        <v>9.7452321855950319E-3</v>
      </c>
      <c r="AE98" s="31">
        <f t="shared" si="50"/>
        <v>1.7717586464107316E-2</v>
      </c>
      <c r="AF98" s="31">
        <f t="shared" si="51"/>
        <v>0</v>
      </c>
      <c r="AG98" s="31">
        <f t="shared" si="52"/>
        <v>0</v>
      </c>
      <c r="AH98" s="31">
        <f t="shared" si="53"/>
        <v>0</v>
      </c>
      <c r="AI98" s="31">
        <f t="shared" si="54"/>
        <v>0</v>
      </c>
      <c r="AJ98" s="31">
        <f t="shared" si="55"/>
        <v>0</v>
      </c>
      <c r="AK98" s="31">
        <f t="shared" si="56"/>
        <v>0</v>
      </c>
      <c r="AL98" s="31">
        <f t="shared" si="57"/>
        <v>0</v>
      </c>
      <c r="AM98">
        <f t="shared" si="58"/>
        <v>0</v>
      </c>
      <c r="AN98">
        <f t="shared" si="59"/>
        <v>0</v>
      </c>
      <c r="AO98">
        <f t="shared" si="60"/>
        <v>0</v>
      </c>
      <c r="AP98">
        <f t="shared" si="61"/>
        <v>0</v>
      </c>
      <c r="AQ98">
        <f t="shared" si="62"/>
        <v>0</v>
      </c>
      <c r="AR98">
        <f t="shared" si="63"/>
        <v>0</v>
      </c>
      <c r="AS98">
        <f t="shared" si="64"/>
        <v>0</v>
      </c>
    </row>
    <row r="99" spans="1:45" x14ac:dyDescent="0.25">
      <c r="A99" s="2">
        <v>44351</v>
      </c>
      <c r="B99" s="21">
        <v>17</v>
      </c>
      <c r="C99" s="17" t="str">
        <f t="shared" si="43"/>
        <v>44351_17</v>
      </c>
      <c r="D99" s="19">
        <v>211.19553383359448</v>
      </c>
      <c r="E99" s="19">
        <v>255.64163378239198</v>
      </c>
      <c r="F99" s="19">
        <v>545.65980617964158</v>
      </c>
      <c r="G99" s="19">
        <v>279.11498248609212</v>
      </c>
      <c r="H99" s="19">
        <v>0.22229225814819054</v>
      </c>
      <c r="I99" s="19">
        <v>2.5333599452587485</v>
      </c>
      <c r="J99" s="19">
        <v>0.508630866122183</v>
      </c>
      <c r="K99" s="19">
        <v>-8.7407223497420823</v>
      </c>
      <c r="L99" s="19">
        <v>-8.9152285306773642</v>
      </c>
      <c r="M99" s="19">
        <v>-19.076851191180708</v>
      </c>
      <c r="N99" s="19">
        <v>-11.520843911452118</v>
      </c>
      <c r="O99" s="19">
        <v>-2.5313174672511509E-3</v>
      </c>
      <c r="P99" s="19">
        <v>-2.0636726633590331E-2</v>
      </c>
      <c r="Q99" s="19">
        <v>-1.7455563305852597E-2</v>
      </c>
      <c r="R99" s="3">
        <f t="shared" si="36"/>
        <v>0</v>
      </c>
      <c r="S99" s="3">
        <f t="shared" si="37"/>
        <v>0</v>
      </c>
      <c r="T99" s="3">
        <f t="shared" si="38"/>
        <v>0</v>
      </c>
      <c r="U99" s="3">
        <f t="shared" si="39"/>
        <v>0</v>
      </c>
      <c r="V99" s="3">
        <f t="shared" si="40"/>
        <v>0</v>
      </c>
      <c r="W99" s="3">
        <f t="shared" si="41"/>
        <v>0</v>
      </c>
      <c r="X99" s="3">
        <f t="shared" si="42"/>
        <v>0</v>
      </c>
      <c r="Y99" s="31">
        <f t="shared" si="44"/>
        <v>-4.1386871166646383E-2</v>
      </c>
      <c r="Z99" s="31">
        <f t="shared" si="45"/>
        <v>-3.4873930348396268E-2</v>
      </c>
      <c r="AA99" s="31">
        <f t="shared" si="46"/>
        <v>-3.496107093675184E-2</v>
      </c>
      <c r="AB99" s="31">
        <f t="shared" si="47"/>
        <v>-4.1276336400272548E-2</v>
      </c>
      <c r="AC99" s="31">
        <f t="shared" si="48"/>
        <v>-1.1387339749653606E-2</v>
      </c>
      <c r="AD99" s="31">
        <f t="shared" si="49"/>
        <v>-8.1459907314839018E-3</v>
      </c>
      <c r="AE99" s="31">
        <f t="shared" si="50"/>
        <v>-3.431872595333102E-2</v>
      </c>
      <c r="AF99" s="31">
        <f t="shared" si="51"/>
        <v>0</v>
      </c>
      <c r="AG99" s="31">
        <f t="shared" si="52"/>
        <v>0</v>
      </c>
      <c r="AH99" s="31">
        <f t="shared" si="53"/>
        <v>0</v>
      </c>
      <c r="AI99" s="31">
        <f t="shared" si="54"/>
        <v>0</v>
      </c>
      <c r="AJ99" s="31">
        <f t="shared" si="55"/>
        <v>0</v>
      </c>
      <c r="AK99" s="31">
        <f t="shared" si="56"/>
        <v>0</v>
      </c>
      <c r="AL99" s="31">
        <f t="shared" si="57"/>
        <v>0</v>
      </c>
      <c r="AM99">
        <f t="shared" si="58"/>
        <v>0</v>
      </c>
      <c r="AN99">
        <f t="shared" si="59"/>
        <v>0</v>
      </c>
      <c r="AO99">
        <f t="shared" si="60"/>
        <v>0</v>
      </c>
      <c r="AP99">
        <f t="shared" si="61"/>
        <v>0</v>
      </c>
      <c r="AQ99">
        <f t="shared" si="62"/>
        <v>0</v>
      </c>
      <c r="AR99">
        <f t="shared" si="63"/>
        <v>0</v>
      </c>
      <c r="AS99">
        <f t="shared" si="64"/>
        <v>0</v>
      </c>
    </row>
    <row r="100" spans="1:45" x14ac:dyDescent="0.25">
      <c r="A100" s="2">
        <v>44351</v>
      </c>
      <c r="B100" s="21">
        <v>18</v>
      </c>
      <c r="C100" s="17" t="str">
        <f t="shared" si="43"/>
        <v>44351_18</v>
      </c>
      <c r="D100" s="19">
        <v>214.83751269254091</v>
      </c>
      <c r="E100" s="19">
        <v>260.86790584545599</v>
      </c>
      <c r="F100" s="19">
        <v>560.91336193975451</v>
      </c>
      <c r="G100" s="19">
        <v>288.24743433665037</v>
      </c>
      <c r="H100" s="19">
        <v>0.22101609432294364</v>
      </c>
      <c r="I100" s="19">
        <v>2.5596342355659778</v>
      </c>
      <c r="J100" s="19">
        <v>0.50376778963456981</v>
      </c>
      <c r="K100" s="19">
        <v>-14.208320972520994</v>
      </c>
      <c r="L100" s="19">
        <v>-15.625286868777836</v>
      </c>
      <c r="M100" s="19">
        <v>-32.434149752040668</v>
      </c>
      <c r="N100" s="19">
        <v>-16.751037959735765</v>
      </c>
      <c r="O100" s="19">
        <v>-1.3997713739255036E-2</v>
      </c>
      <c r="P100" s="19">
        <v>-0.10404762864707871</v>
      </c>
      <c r="Q100" s="19">
        <v>-4.2307031240441176E-2</v>
      </c>
      <c r="R100" s="3">
        <f t="shared" si="36"/>
        <v>0</v>
      </c>
      <c r="S100" s="3">
        <f t="shared" si="37"/>
        <v>0</v>
      </c>
      <c r="T100" s="3">
        <f t="shared" si="38"/>
        <v>0</v>
      </c>
      <c r="U100" s="3">
        <f t="shared" si="39"/>
        <v>0</v>
      </c>
      <c r="V100" s="3">
        <f t="shared" si="40"/>
        <v>0</v>
      </c>
      <c r="W100" s="3">
        <f t="shared" si="41"/>
        <v>0</v>
      </c>
      <c r="X100" s="3">
        <f t="shared" si="42"/>
        <v>0</v>
      </c>
      <c r="Y100" s="31">
        <f t="shared" si="44"/>
        <v>-6.6135195825204232E-2</v>
      </c>
      <c r="Z100" s="31">
        <f t="shared" si="45"/>
        <v>-5.9897313999348799E-2</v>
      </c>
      <c r="AA100" s="31">
        <f t="shared" si="46"/>
        <v>-5.7823813716750591E-2</v>
      </c>
      <c r="AB100" s="31">
        <f t="shared" si="47"/>
        <v>-5.8113398297144486E-2</v>
      </c>
      <c r="AC100" s="31">
        <f t="shared" si="48"/>
        <v>-6.3333458959789132E-2</v>
      </c>
      <c r="AD100" s="31">
        <f t="shared" si="49"/>
        <v>-4.0649412795524691E-2</v>
      </c>
      <c r="AE100" s="31">
        <f t="shared" si="50"/>
        <v>-8.3981215375303064E-2</v>
      </c>
      <c r="AF100" s="31">
        <f t="shared" si="51"/>
        <v>0</v>
      </c>
      <c r="AG100" s="31">
        <f t="shared" si="52"/>
        <v>0</v>
      </c>
      <c r="AH100" s="31">
        <f t="shared" si="53"/>
        <v>0</v>
      </c>
      <c r="AI100" s="31">
        <f t="shared" si="54"/>
        <v>0</v>
      </c>
      <c r="AJ100" s="31">
        <f t="shared" si="55"/>
        <v>0</v>
      </c>
      <c r="AK100" s="31">
        <f t="shared" si="56"/>
        <v>0</v>
      </c>
      <c r="AL100" s="31">
        <f t="shared" si="57"/>
        <v>0</v>
      </c>
      <c r="AM100">
        <f t="shared" si="58"/>
        <v>0</v>
      </c>
      <c r="AN100">
        <f t="shared" si="59"/>
        <v>0</v>
      </c>
      <c r="AO100">
        <f t="shared" si="60"/>
        <v>0</v>
      </c>
      <c r="AP100">
        <f t="shared" si="61"/>
        <v>0</v>
      </c>
      <c r="AQ100">
        <f t="shared" si="62"/>
        <v>0</v>
      </c>
      <c r="AR100">
        <f t="shared" si="63"/>
        <v>0</v>
      </c>
      <c r="AS100">
        <f t="shared" si="64"/>
        <v>0</v>
      </c>
    </row>
    <row r="101" spans="1:45" x14ac:dyDescent="0.25">
      <c r="A101" s="2">
        <v>44351</v>
      </c>
      <c r="B101" s="21">
        <v>19</v>
      </c>
      <c r="C101" s="17" t="str">
        <f t="shared" si="43"/>
        <v>44351_19</v>
      </c>
      <c r="D101" s="19">
        <v>227.26042664016711</v>
      </c>
      <c r="E101" s="19">
        <v>278.26884458298565</v>
      </c>
      <c r="F101" s="19">
        <v>603.79625673546502</v>
      </c>
      <c r="G101" s="19">
        <v>308.69448991235981</v>
      </c>
      <c r="H101" s="19">
        <v>0.26644756846735201</v>
      </c>
      <c r="I101" s="19">
        <v>2.8227384390908208</v>
      </c>
      <c r="J101" s="19">
        <v>0.60357286097005658</v>
      </c>
      <c r="K101" s="19">
        <v>-19.215296156295004</v>
      </c>
      <c r="L101" s="19">
        <v>-21.415042503064996</v>
      </c>
      <c r="M101" s="19">
        <v>-43.188894102721278</v>
      </c>
      <c r="N101" s="19">
        <v>-21.931364948621933</v>
      </c>
      <c r="O101" s="19">
        <v>-2.6919688080721538E-2</v>
      </c>
      <c r="P101" s="19">
        <v>-0.16660075053083545</v>
      </c>
      <c r="Q101" s="19">
        <v>-7.0014063500181051E-2</v>
      </c>
      <c r="R101" s="3">
        <f t="shared" si="36"/>
        <v>0</v>
      </c>
      <c r="S101" s="3">
        <f t="shared" si="37"/>
        <v>0</v>
      </c>
      <c r="T101" s="3">
        <f t="shared" si="38"/>
        <v>0</v>
      </c>
      <c r="U101" s="3">
        <f t="shared" si="39"/>
        <v>0</v>
      </c>
      <c r="V101" s="3">
        <f t="shared" si="40"/>
        <v>0</v>
      </c>
      <c r="W101" s="3">
        <f t="shared" si="41"/>
        <v>0</v>
      </c>
      <c r="X101" s="3">
        <f t="shared" si="42"/>
        <v>0</v>
      </c>
      <c r="Y101" s="31">
        <f t="shared" si="44"/>
        <v>-8.4551879270734417E-2</v>
      </c>
      <c r="Z101" s="31">
        <f t="shared" si="45"/>
        <v>-7.6958103359208718E-2</v>
      </c>
      <c r="AA101" s="31">
        <f t="shared" si="46"/>
        <v>-7.1528919931087245E-2</v>
      </c>
      <c r="AB101" s="31">
        <f t="shared" si="47"/>
        <v>-7.1045534226569368E-2</v>
      </c>
      <c r="AC101" s="31">
        <f t="shared" si="48"/>
        <v>-0.10103183990594392</v>
      </c>
      <c r="AD101" s="31">
        <f t="shared" si="49"/>
        <v>-5.9020966386278455E-2</v>
      </c>
      <c r="AE101" s="31">
        <f t="shared" si="50"/>
        <v>-0.11599935654438656</v>
      </c>
      <c r="AF101" s="31">
        <f t="shared" si="51"/>
        <v>0</v>
      </c>
      <c r="AG101" s="31">
        <f t="shared" si="52"/>
        <v>0</v>
      </c>
      <c r="AH101" s="31">
        <f t="shared" si="53"/>
        <v>0</v>
      </c>
      <c r="AI101" s="31">
        <f t="shared" si="54"/>
        <v>0</v>
      </c>
      <c r="AJ101" s="31">
        <f t="shared" si="55"/>
        <v>0</v>
      </c>
      <c r="AK101" s="31">
        <f t="shared" si="56"/>
        <v>0</v>
      </c>
      <c r="AL101" s="31">
        <f t="shared" si="57"/>
        <v>0</v>
      </c>
      <c r="AM101">
        <f t="shared" si="58"/>
        <v>0</v>
      </c>
      <c r="AN101">
        <f t="shared" si="59"/>
        <v>0</v>
      </c>
      <c r="AO101">
        <f t="shared" si="60"/>
        <v>0</v>
      </c>
      <c r="AP101">
        <f t="shared" si="61"/>
        <v>0</v>
      </c>
      <c r="AQ101">
        <f t="shared" si="62"/>
        <v>0</v>
      </c>
      <c r="AR101">
        <f t="shared" si="63"/>
        <v>0</v>
      </c>
      <c r="AS101">
        <f t="shared" si="64"/>
        <v>0</v>
      </c>
    </row>
    <row r="102" spans="1:45" x14ac:dyDescent="0.25">
      <c r="A102" s="2">
        <v>44351</v>
      </c>
      <c r="B102" s="21">
        <v>20</v>
      </c>
      <c r="C102" s="17" t="str">
        <f t="shared" si="43"/>
        <v>44351_20</v>
      </c>
      <c r="D102" s="19">
        <v>227.17473320522046</v>
      </c>
      <c r="E102" s="19">
        <v>280.3267408777732</v>
      </c>
      <c r="F102" s="19">
        <v>610.24131462606329</v>
      </c>
      <c r="G102" s="19">
        <v>310.32682165741613</v>
      </c>
      <c r="H102" s="19">
        <v>0.27707869334598212</v>
      </c>
      <c r="I102" s="19">
        <v>2.876179772640743</v>
      </c>
      <c r="J102" s="19">
        <v>0.62645252233556203</v>
      </c>
      <c r="K102" s="19">
        <v>-22.204611249383149</v>
      </c>
      <c r="L102" s="19">
        <v>-25.000338221625977</v>
      </c>
      <c r="M102" s="19">
        <v>-51.197515000691162</v>
      </c>
      <c r="N102" s="19">
        <v>-25.75022851517479</v>
      </c>
      <c r="O102" s="19">
        <v>-2.8565572747776397E-2</v>
      </c>
      <c r="P102" s="19">
        <v>-0.19506456690944096</v>
      </c>
      <c r="Q102" s="19">
        <v>-7.3954115335374992E-2</v>
      </c>
      <c r="R102" s="3">
        <f t="shared" si="36"/>
        <v>0</v>
      </c>
      <c r="S102" s="3">
        <f t="shared" si="37"/>
        <v>0</v>
      </c>
      <c r="T102" s="3">
        <f t="shared" si="38"/>
        <v>0</v>
      </c>
      <c r="U102" s="3">
        <f t="shared" si="39"/>
        <v>0</v>
      </c>
      <c r="V102" s="3">
        <f t="shared" si="40"/>
        <v>0</v>
      </c>
      <c r="W102" s="3">
        <f t="shared" si="41"/>
        <v>0</v>
      </c>
      <c r="X102" s="3">
        <f t="shared" si="42"/>
        <v>0</v>
      </c>
      <c r="Y102" s="31">
        <f t="shared" si="44"/>
        <v>-9.774243348323601E-2</v>
      </c>
      <c r="Z102" s="31">
        <f t="shared" si="45"/>
        <v>-8.918285192252319E-2</v>
      </c>
      <c r="AA102" s="31">
        <f t="shared" si="46"/>
        <v>-8.3897162931459976E-2</v>
      </c>
      <c r="AB102" s="31">
        <f t="shared" si="47"/>
        <v>-8.2977772844919084E-2</v>
      </c>
      <c r="AC102" s="31">
        <f t="shared" si="48"/>
        <v>-0.10309552280191819</v>
      </c>
      <c r="AD102" s="31">
        <f t="shared" si="49"/>
        <v>-6.7820714395172829E-2</v>
      </c>
      <c r="AE102" s="31">
        <f t="shared" si="50"/>
        <v>-0.11805222694236539</v>
      </c>
      <c r="AF102" s="31">
        <f t="shared" si="51"/>
        <v>0</v>
      </c>
      <c r="AG102" s="31">
        <f t="shared" si="52"/>
        <v>0</v>
      </c>
      <c r="AH102" s="31">
        <f t="shared" si="53"/>
        <v>0</v>
      </c>
      <c r="AI102" s="31">
        <f t="shared" si="54"/>
        <v>0</v>
      </c>
      <c r="AJ102" s="31">
        <f t="shared" si="55"/>
        <v>0</v>
      </c>
      <c r="AK102" s="31">
        <f t="shared" si="56"/>
        <v>0</v>
      </c>
      <c r="AL102" s="31">
        <f t="shared" si="57"/>
        <v>0</v>
      </c>
      <c r="AM102">
        <f t="shared" si="58"/>
        <v>0</v>
      </c>
      <c r="AN102">
        <f t="shared" si="59"/>
        <v>0</v>
      </c>
      <c r="AO102">
        <f t="shared" si="60"/>
        <v>0</v>
      </c>
      <c r="AP102">
        <f t="shared" si="61"/>
        <v>0</v>
      </c>
      <c r="AQ102">
        <f t="shared" si="62"/>
        <v>0</v>
      </c>
      <c r="AR102">
        <f t="shared" si="63"/>
        <v>0</v>
      </c>
      <c r="AS102">
        <f t="shared" si="64"/>
        <v>0</v>
      </c>
    </row>
    <row r="103" spans="1:45" x14ac:dyDescent="0.25">
      <c r="A103" s="2">
        <v>44351</v>
      </c>
      <c r="B103" s="21">
        <v>21</v>
      </c>
      <c r="C103" s="17" t="str">
        <f t="shared" si="43"/>
        <v>44351_21</v>
      </c>
      <c r="D103" s="19">
        <v>218.92208225249897</v>
      </c>
      <c r="E103" s="19">
        <v>276.24697100042926</v>
      </c>
      <c r="F103" s="19">
        <v>602.53030099053319</v>
      </c>
      <c r="G103" s="19">
        <v>304.61847511385093</v>
      </c>
      <c r="H103" s="19">
        <v>0.2639791360607705</v>
      </c>
      <c r="I103" s="19">
        <v>2.9753527118039464</v>
      </c>
      <c r="J103" s="19">
        <v>0.59596387304254128</v>
      </c>
      <c r="K103" s="19">
        <v>-18.631846289549873</v>
      </c>
      <c r="L103" s="19">
        <v>-20.007460433640823</v>
      </c>
      <c r="M103" s="19">
        <v>-42.410167949601387</v>
      </c>
      <c r="N103" s="19">
        <v>-20.638812343241128</v>
      </c>
      <c r="O103" s="19">
        <v>-3.4171196821984474E-2</v>
      </c>
      <c r="P103" s="19">
        <v>-0.17929111967345859</v>
      </c>
      <c r="Q103" s="19">
        <v>-8.7249726611371939E-2</v>
      </c>
      <c r="R103" s="3">
        <f t="shared" si="36"/>
        <v>0</v>
      </c>
      <c r="S103" s="3">
        <f t="shared" si="37"/>
        <v>0</v>
      </c>
      <c r="T103" s="3">
        <f t="shared" si="38"/>
        <v>0</v>
      </c>
      <c r="U103" s="3">
        <f t="shared" si="39"/>
        <v>0</v>
      </c>
      <c r="V103" s="3">
        <f t="shared" si="40"/>
        <v>0</v>
      </c>
      <c r="W103" s="3">
        <f t="shared" si="41"/>
        <v>0</v>
      </c>
      <c r="X103" s="3">
        <f t="shared" si="42"/>
        <v>0</v>
      </c>
      <c r="Y103" s="31">
        <f t="shared" si="44"/>
        <v>-8.5107203886633925E-2</v>
      </c>
      <c r="Z103" s="31">
        <f t="shared" si="45"/>
        <v>-7.2425990269445281E-2</v>
      </c>
      <c r="AA103" s="31">
        <f t="shared" si="46"/>
        <v>-7.0386780349271968E-2</v>
      </c>
      <c r="AB103" s="31">
        <f t="shared" si="47"/>
        <v>-6.775298949128869E-2</v>
      </c>
      <c r="AC103" s="31">
        <f t="shared" si="48"/>
        <v>-0.12944658177121218</v>
      </c>
      <c r="AD103" s="31">
        <f t="shared" si="49"/>
        <v>-6.0258778383539942E-2</v>
      </c>
      <c r="AE103" s="31">
        <f t="shared" si="50"/>
        <v>-0.1464010329450689</v>
      </c>
      <c r="AF103" s="31">
        <f t="shared" si="51"/>
        <v>0</v>
      </c>
      <c r="AG103" s="31">
        <f t="shared" si="52"/>
        <v>0</v>
      </c>
      <c r="AH103" s="31">
        <f t="shared" si="53"/>
        <v>0</v>
      </c>
      <c r="AI103" s="31">
        <f t="shared" si="54"/>
        <v>0</v>
      </c>
      <c r="AJ103" s="31">
        <f t="shared" si="55"/>
        <v>0</v>
      </c>
      <c r="AK103" s="31">
        <f t="shared" si="56"/>
        <v>0</v>
      </c>
      <c r="AL103" s="31">
        <f t="shared" si="57"/>
        <v>0</v>
      </c>
      <c r="AM103">
        <f t="shared" si="58"/>
        <v>0</v>
      </c>
      <c r="AN103">
        <f t="shared" si="59"/>
        <v>0</v>
      </c>
      <c r="AO103">
        <f t="shared" si="60"/>
        <v>0</v>
      </c>
      <c r="AP103">
        <f t="shared" si="61"/>
        <v>0</v>
      </c>
      <c r="AQ103">
        <f t="shared" si="62"/>
        <v>0</v>
      </c>
      <c r="AR103">
        <f t="shared" si="63"/>
        <v>0</v>
      </c>
      <c r="AS103">
        <f t="shared" si="64"/>
        <v>0</v>
      </c>
    </row>
    <row r="104" spans="1:45" x14ac:dyDescent="0.25">
      <c r="A104" s="2">
        <v>44351</v>
      </c>
      <c r="B104" s="21">
        <v>22</v>
      </c>
      <c r="C104" s="17" t="str">
        <f t="shared" si="43"/>
        <v>44351_22</v>
      </c>
      <c r="D104" s="19">
        <v>209.034515471584</v>
      </c>
      <c r="E104" s="19">
        <v>267.85278166137289</v>
      </c>
      <c r="F104" s="19">
        <v>584.83846239382876</v>
      </c>
      <c r="G104" s="19">
        <v>293.83220073206905</v>
      </c>
      <c r="H104" s="19">
        <v>0.27341846233508665</v>
      </c>
      <c r="I104" s="19">
        <v>2.9869153144545515</v>
      </c>
      <c r="J104" s="19">
        <v>0.61738317788771901</v>
      </c>
      <c r="K104" s="19">
        <v>-19.053427703881887</v>
      </c>
      <c r="L104" s="19">
        <v>-21.054863096738057</v>
      </c>
      <c r="M104" s="19">
        <v>-45.055742746943153</v>
      </c>
      <c r="N104" s="19">
        <v>-21.884036122165558</v>
      </c>
      <c r="O104" s="19">
        <v>-2.6307250684883994E-2</v>
      </c>
      <c r="P104" s="19">
        <v>-0.19424564249285345</v>
      </c>
      <c r="Q104" s="19">
        <v>-6.8720025109791541E-2</v>
      </c>
      <c r="R104" s="3">
        <f t="shared" si="36"/>
        <v>0</v>
      </c>
      <c r="S104" s="3">
        <f t="shared" si="37"/>
        <v>0</v>
      </c>
      <c r="T104" s="3">
        <f t="shared" si="38"/>
        <v>0</v>
      </c>
      <c r="U104" s="3">
        <f t="shared" si="39"/>
        <v>0</v>
      </c>
      <c r="V104" s="3">
        <f t="shared" si="40"/>
        <v>0</v>
      </c>
      <c r="W104" s="3">
        <f t="shared" si="41"/>
        <v>0</v>
      </c>
      <c r="X104" s="3">
        <f t="shared" si="42"/>
        <v>0</v>
      </c>
      <c r="Y104" s="31">
        <f t="shared" si="44"/>
        <v>-9.114967287051691E-2</v>
      </c>
      <c r="Z104" s="31">
        <f t="shared" si="45"/>
        <v>-7.8606102076461598E-2</v>
      </c>
      <c r="AA104" s="31">
        <f t="shared" si="46"/>
        <v>-7.7039636829840941E-2</v>
      </c>
      <c r="AB104" s="31">
        <f t="shared" si="47"/>
        <v>-7.4478005023419877E-2</v>
      </c>
      <c r="AC104" s="31">
        <f t="shared" si="48"/>
        <v>-9.6216072829212504E-2</v>
      </c>
      <c r="AD104" s="31">
        <f t="shared" si="49"/>
        <v>-6.5032189413888747E-2</v>
      </c>
      <c r="AE104" s="31">
        <f t="shared" si="50"/>
        <v>-0.11130854803155874</v>
      </c>
      <c r="AF104" s="31">
        <f t="shared" si="51"/>
        <v>0</v>
      </c>
      <c r="AG104" s="31">
        <f t="shared" si="52"/>
        <v>0</v>
      </c>
      <c r="AH104" s="31">
        <f t="shared" si="53"/>
        <v>0</v>
      </c>
      <c r="AI104" s="31">
        <f t="shared" si="54"/>
        <v>0</v>
      </c>
      <c r="AJ104" s="31">
        <f t="shared" si="55"/>
        <v>0</v>
      </c>
      <c r="AK104" s="31">
        <f t="shared" si="56"/>
        <v>0</v>
      </c>
      <c r="AL104" s="31">
        <f t="shared" si="57"/>
        <v>0</v>
      </c>
      <c r="AM104">
        <f t="shared" si="58"/>
        <v>0</v>
      </c>
      <c r="AN104">
        <f t="shared" si="59"/>
        <v>0</v>
      </c>
      <c r="AO104">
        <f t="shared" si="60"/>
        <v>0</v>
      </c>
      <c r="AP104">
        <f t="shared" si="61"/>
        <v>0</v>
      </c>
      <c r="AQ104">
        <f t="shared" si="62"/>
        <v>0</v>
      </c>
      <c r="AR104">
        <f t="shared" si="63"/>
        <v>0</v>
      </c>
      <c r="AS104">
        <f t="shared" si="64"/>
        <v>0</v>
      </c>
    </row>
    <row r="105" spans="1:45" x14ac:dyDescent="0.25">
      <c r="A105" s="2">
        <v>44351</v>
      </c>
      <c r="B105" s="21">
        <v>23</v>
      </c>
      <c r="C105" s="17" t="str">
        <f t="shared" si="43"/>
        <v>44351_23</v>
      </c>
      <c r="D105" s="19">
        <v>195.78660509731822</v>
      </c>
      <c r="E105" s="19">
        <v>251.65045179246329</v>
      </c>
      <c r="F105" s="19">
        <v>549.70823208634533</v>
      </c>
      <c r="G105" s="19">
        <v>275.12540060473856</v>
      </c>
      <c r="H105" s="19">
        <v>0.25854420613090323</v>
      </c>
      <c r="I105" s="19">
        <v>2.7987468071741701</v>
      </c>
      <c r="J105" s="19">
        <v>0.58686108154270156</v>
      </c>
      <c r="K105" s="19">
        <v>-17.71000110592394</v>
      </c>
      <c r="L105" s="19">
        <v>-20.300096781753858</v>
      </c>
      <c r="M105" s="19">
        <v>-42.253959445180783</v>
      </c>
      <c r="N105" s="19">
        <v>-19.762249754615397</v>
      </c>
      <c r="O105" s="19">
        <v>-1.985201663364277E-2</v>
      </c>
      <c r="P105" s="19">
        <v>-0.19773440139143111</v>
      </c>
      <c r="Q105" s="19">
        <v>-5.4822947379070883E-2</v>
      </c>
      <c r="R105" s="3">
        <f t="shared" si="36"/>
        <v>0</v>
      </c>
      <c r="S105" s="3">
        <f t="shared" si="37"/>
        <v>0</v>
      </c>
      <c r="T105" s="3">
        <f t="shared" si="38"/>
        <v>0</v>
      </c>
      <c r="U105" s="3">
        <f t="shared" si="39"/>
        <v>0</v>
      </c>
      <c r="V105" s="3">
        <f t="shared" si="40"/>
        <v>0</v>
      </c>
      <c r="W105" s="3">
        <f t="shared" si="41"/>
        <v>0</v>
      </c>
      <c r="X105" s="3">
        <f t="shared" si="42"/>
        <v>0</v>
      </c>
      <c r="Y105" s="31">
        <f t="shared" si="44"/>
        <v>-9.0455632024064966E-2</v>
      </c>
      <c r="Z105" s="31">
        <f t="shared" si="45"/>
        <v>-8.0667833644484752E-2</v>
      </c>
      <c r="AA105" s="31">
        <f t="shared" si="46"/>
        <v>-7.6866157315511607E-2</v>
      </c>
      <c r="AB105" s="31">
        <f t="shared" si="47"/>
        <v>-7.1829971755341532E-2</v>
      </c>
      <c r="AC105" s="31">
        <f t="shared" si="48"/>
        <v>-7.6783838751317904E-2</v>
      </c>
      <c r="AD105" s="31">
        <f t="shared" si="49"/>
        <v>-7.0651050278849256E-2</v>
      </c>
      <c r="AE105" s="31">
        <f t="shared" si="50"/>
        <v>-9.3417248311910464E-2</v>
      </c>
      <c r="AF105" s="31">
        <f t="shared" si="51"/>
        <v>0</v>
      </c>
      <c r="AG105" s="31">
        <f t="shared" si="52"/>
        <v>0</v>
      </c>
      <c r="AH105" s="31">
        <f t="shared" si="53"/>
        <v>0</v>
      </c>
      <c r="AI105" s="31">
        <f t="shared" si="54"/>
        <v>0</v>
      </c>
      <c r="AJ105" s="31">
        <f t="shared" si="55"/>
        <v>0</v>
      </c>
      <c r="AK105" s="31">
        <f t="shared" si="56"/>
        <v>0</v>
      </c>
      <c r="AL105" s="31">
        <f t="shared" si="57"/>
        <v>0</v>
      </c>
      <c r="AM105">
        <f t="shared" si="58"/>
        <v>0</v>
      </c>
      <c r="AN105">
        <f t="shared" si="59"/>
        <v>0</v>
      </c>
      <c r="AO105">
        <f t="shared" si="60"/>
        <v>0</v>
      </c>
      <c r="AP105">
        <f t="shared" si="61"/>
        <v>0</v>
      </c>
      <c r="AQ105">
        <f t="shared" si="62"/>
        <v>0</v>
      </c>
      <c r="AR105">
        <f t="shared" si="63"/>
        <v>0</v>
      </c>
      <c r="AS105">
        <f t="shared" si="64"/>
        <v>0</v>
      </c>
    </row>
    <row r="106" spans="1:45" x14ac:dyDescent="0.25">
      <c r="A106" s="2">
        <v>44351</v>
      </c>
      <c r="B106" s="21">
        <v>24</v>
      </c>
      <c r="C106" s="17" t="str">
        <f t="shared" si="43"/>
        <v>44351_24</v>
      </c>
      <c r="D106" s="19">
        <v>178.37995329744734</v>
      </c>
      <c r="E106" s="19">
        <v>229.32089728716363</v>
      </c>
      <c r="F106" s="19">
        <v>500.49016899750268</v>
      </c>
      <c r="G106" s="19">
        <v>249.3824053626218</v>
      </c>
      <c r="H106" s="19">
        <v>0.2367175292517566</v>
      </c>
      <c r="I106" s="19">
        <v>2.5575110179670943</v>
      </c>
      <c r="J106" s="19">
        <v>0.54155052834999595</v>
      </c>
      <c r="K106" s="19">
        <v>-18.594112551115501</v>
      </c>
      <c r="L106" s="19">
        <v>-21.126232021803823</v>
      </c>
      <c r="M106" s="19">
        <v>-43.922375945499809</v>
      </c>
      <c r="N106" s="19">
        <v>-21.07475843767568</v>
      </c>
      <c r="O106" s="19">
        <v>-1.6229559603949357E-2</v>
      </c>
      <c r="P106" s="19">
        <v>-0.19527155738973984</v>
      </c>
      <c r="Q106" s="19">
        <v>-4.712339671713453E-2</v>
      </c>
      <c r="R106" s="3">
        <f t="shared" si="36"/>
        <v>0</v>
      </c>
      <c r="S106" s="3">
        <f t="shared" si="37"/>
        <v>0</v>
      </c>
      <c r="T106" s="3">
        <f t="shared" si="38"/>
        <v>0</v>
      </c>
      <c r="U106" s="3">
        <f t="shared" si="39"/>
        <v>0</v>
      </c>
      <c r="V106" s="3">
        <f t="shared" si="40"/>
        <v>0</v>
      </c>
      <c r="W106" s="3">
        <f t="shared" si="41"/>
        <v>0</v>
      </c>
      <c r="X106" s="3">
        <f t="shared" si="42"/>
        <v>0</v>
      </c>
      <c r="Y106" s="31">
        <f t="shared" si="44"/>
        <v>-0.10423880154352293</v>
      </c>
      <c r="Z106" s="31">
        <f t="shared" si="45"/>
        <v>-9.2125193437337799E-2</v>
      </c>
      <c r="AA106" s="31">
        <f t="shared" si="46"/>
        <v>-8.7758718684680034E-2</v>
      </c>
      <c r="AB106" s="31">
        <f t="shared" si="47"/>
        <v>-8.4507800007106795E-2</v>
      </c>
      <c r="AC106" s="31">
        <f t="shared" si="48"/>
        <v>-6.8560869384069592E-2</v>
      </c>
      <c r="AD106" s="31">
        <f t="shared" si="49"/>
        <v>-7.6352186175509276E-2</v>
      </c>
      <c r="AE106" s="31">
        <f t="shared" si="50"/>
        <v>-8.7015697059165995E-2</v>
      </c>
      <c r="AF106" s="31">
        <f t="shared" si="51"/>
        <v>0</v>
      </c>
      <c r="AG106" s="31">
        <f t="shared" si="52"/>
        <v>0</v>
      </c>
      <c r="AH106" s="31">
        <f t="shared" si="53"/>
        <v>0</v>
      </c>
      <c r="AI106" s="31">
        <f t="shared" si="54"/>
        <v>0</v>
      </c>
      <c r="AJ106" s="31">
        <f t="shared" si="55"/>
        <v>0</v>
      </c>
      <c r="AK106" s="31">
        <f t="shared" si="56"/>
        <v>0</v>
      </c>
      <c r="AL106" s="31">
        <f t="shared" si="57"/>
        <v>0</v>
      </c>
      <c r="AM106">
        <f t="shared" si="58"/>
        <v>0</v>
      </c>
      <c r="AN106">
        <f t="shared" si="59"/>
        <v>0</v>
      </c>
      <c r="AO106">
        <f t="shared" si="60"/>
        <v>0</v>
      </c>
      <c r="AP106">
        <f t="shared" si="61"/>
        <v>0</v>
      </c>
      <c r="AQ106">
        <f t="shared" si="62"/>
        <v>0</v>
      </c>
      <c r="AR106">
        <f t="shared" si="63"/>
        <v>0</v>
      </c>
      <c r="AS106">
        <f t="shared" si="64"/>
        <v>0</v>
      </c>
    </row>
    <row r="107" spans="1:45" x14ac:dyDescent="0.25">
      <c r="A107" s="2">
        <v>44352</v>
      </c>
      <c r="B107" s="21">
        <v>1</v>
      </c>
      <c r="C107" s="17" t="str">
        <f t="shared" si="43"/>
        <v>44352_1</v>
      </c>
      <c r="D107" s="19">
        <v>157.6892351640881</v>
      </c>
      <c r="E107" s="19">
        <v>201.9568593784835</v>
      </c>
      <c r="F107" s="19">
        <v>438.29009280869849</v>
      </c>
      <c r="G107" s="19">
        <v>218.07238995340961</v>
      </c>
      <c r="H107" s="19">
        <v>0.21087744261925118</v>
      </c>
      <c r="I107" s="19">
        <v>2.2692172566413022</v>
      </c>
      <c r="J107" s="19">
        <v>0.48640622778915998</v>
      </c>
      <c r="K107" s="19">
        <v>-19.832045410846348</v>
      </c>
      <c r="L107" s="19">
        <v>-21.82622895605515</v>
      </c>
      <c r="M107" s="19">
        <v>-44.853642475810027</v>
      </c>
      <c r="N107" s="19">
        <v>-21.905812293054211</v>
      </c>
      <c r="O107" s="19">
        <v>-2.0232486545898674E-2</v>
      </c>
      <c r="P107" s="19">
        <v>-0.19878447546435452</v>
      </c>
      <c r="Q107" s="19">
        <v>-5.6517704146794578E-2</v>
      </c>
      <c r="R107" s="3">
        <f t="shared" si="36"/>
        <v>0</v>
      </c>
      <c r="S107" s="3">
        <f t="shared" si="37"/>
        <v>0</v>
      </c>
      <c r="T107" s="3">
        <f t="shared" si="38"/>
        <v>0</v>
      </c>
      <c r="U107" s="3">
        <f t="shared" si="39"/>
        <v>0</v>
      </c>
      <c r="V107" s="3">
        <f t="shared" si="40"/>
        <v>0</v>
      </c>
      <c r="W107" s="3">
        <f t="shared" si="41"/>
        <v>0</v>
      </c>
      <c r="X107" s="3">
        <f t="shared" si="42"/>
        <v>0</v>
      </c>
      <c r="Y107" s="31">
        <f t="shared" si="44"/>
        <v>-0.12576664088838746</v>
      </c>
      <c r="Z107" s="31">
        <f t="shared" si="45"/>
        <v>-0.10807371942317161</v>
      </c>
      <c r="AA107" s="31">
        <f t="shared" si="46"/>
        <v>-0.10233779684221017</v>
      </c>
      <c r="AB107" s="31">
        <f t="shared" si="47"/>
        <v>-0.10045202099052664</v>
      </c>
      <c r="AC107" s="31">
        <f t="shared" si="48"/>
        <v>-9.5944290174408794E-2</v>
      </c>
      <c r="AD107" s="31">
        <f t="shared" si="49"/>
        <v>-8.760045997472185E-2</v>
      </c>
      <c r="AE107" s="31">
        <f t="shared" si="50"/>
        <v>-0.11619445006631991</v>
      </c>
      <c r="AF107" s="31">
        <f t="shared" si="51"/>
        <v>0</v>
      </c>
      <c r="AG107" s="31">
        <f t="shared" si="52"/>
        <v>0</v>
      </c>
      <c r="AH107" s="31">
        <f t="shared" si="53"/>
        <v>0</v>
      </c>
      <c r="AI107" s="31">
        <f t="shared" si="54"/>
        <v>0</v>
      </c>
      <c r="AJ107" s="31">
        <f t="shared" si="55"/>
        <v>0</v>
      </c>
      <c r="AK107" s="31">
        <f t="shared" si="56"/>
        <v>0</v>
      </c>
      <c r="AL107" s="31">
        <f t="shared" si="57"/>
        <v>0</v>
      </c>
      <c r="AM107">
        <f t="shared" si="58"/>
        <v>0</v>
      </c>
      <c r="AN107">
        <f t="shared" si="59"/>
        <v>0</v>
      </c>
      <c r="AO107">
        <f t="shared" si="60"/>
        <v>0</v>
      </c>
      <c r="AP107">
        <f t="shared" si="61"/>
        <v>0</v>
      </c>
      <c r="AQ107">
        <f t="shared" si="62"/>
        <v>0</v>
      </c>
      <c r="AR107">
        <f t="shared" si="63"/>
        <v>0</v>
      </c>
      <c r="AS107">
        <f t="shared" si="64"/>
        <v>0</v>
      </c>
    </row>
    <row r="108" spans="1:45" x14ac:dyDescent="0.25">
      <c r="A108" s="2">
        <v>44352</v>
      </c>
      <c r="B108" s="21">
        <v>2</v>
      </c>
      <c r="C108" s="17" t="str">
        <f t="shared" si="43"/>
        <v>44352_2</v>
      </c>
      <c r="D108" s="19">
        <v>140.69115873209611</v>
      </c>
      <c r="E108" s="19">
        <v>178.28595556487707</v>
      </c>
      <c r="F108" s="19">
        <v>384.06921657258334</v>
      </c>
      <c r="G108" s="19">
        <v>192.3182064615041</v>
      </c>
      <c r="H108" s="19">
        <v>0.19468268047595966</v>
      </c>
      <c r="I108" s="19">
        <v>2.0103872900158901</v>
      </c>
      <c r="J108" s="19">
        <v>0.45178279153508738</v>
      </c>
      <c r="K108" s="19">
        <v>-20.543996696960193</v>
      </c>
      <c r="L108" s="19">
        <v>-22.632279121485933</v>
      </c>
      <c r="M108" s="19">
        <v>-46.853769253600461</v>
      </c>
      <c r="N108" s="19">
        <v>-22.698585300635632</v>
      </c>
      <c r="O108" s="19">
        <v>-2.2049657259306299E-2</v>
      </c>
      <c r="P108" s="19">
        <v>-0.21172310791342316</v>
      </c>
      <c r="Q108" s="19">
        <v>-6.0765611841072334E-2</v>
      </c>
      <c r="R108" s="3">
        <f t="shared" si="36"/>
        <v>0</v>
      </c>
      <c r="S108" s="3">
        <f t="shared" si="37"/>
        <v>0</v>
      </c>
      <c r="T108" s="3">
        <f t="shared" si="38"/>
        <v>0</v>
      </c>
      <c r="U108" s="3">
        <f t="shared" si="39"/>
        <v>0</v>
      </c>
      <c r="V108" s="3">
        <f t="shared" si="40"/>
        <v>0</v>
      </c>
      <c r="W108" s="3">
        <f t="shared" si="41"/>
        <v>0</v>
      </c>
      <c r="X108" s="3">
        <f t="shared" si="42"/>
        <v>0</v>
      </c>
      <c r="Y108" s="31">
        <f t="shared" si="44"/>
        <v>-0.14602194538805413</v>
      </c>
      <c r="Z108" s="31">
        <f t="shared" si="45"/>
        <v>-0.12694370148101877</v>
      </c>
      <c r="AA108" s="31">
        <f t="shared" si="46"/>
        <v>-0.12199303467151422</v>
      </c>
      <c r="AB108" s="31">
        <f t="shared" si="47"/>
        <v>-0.11802619064658944</v>
      </c>
      <c r="AC108" s="31">
        <f t="shared" si="48"/>
        <v>-0.11325947025898431</v>
      </c>
      <c r="AD108" s="31">
        <f t="shared" si="49"/>
        <v>-0.10531458737572386</v>
      </c>
      <c r="AE108" s="31">
        <f t="shared" si="50"/>
        <v>-0.13450182915245681</v>
      </c>
      <c r="AF108" s="31">
        <f t="shared" si="51"/>
        <v>0</v>
      </c>
      <c r="AG108" s="31">
        <f t="shared" si="52"/>
        <v>0</v>
      </c>
      <c r="AH108" s="31">
        <f t="shared" si="53"/>
        <v>0</v>
      </c>
      <c r="AI108" s="31">
        <f t="shared" si="54"/>
        <v>0</v>
      </c>
      <c r="AJ108" s="31">
        <f t="shared" si="55"/>
        <v>0</v>
      </c>
      <c r="AK108" s="31">
        <f t="shared" si="56"/>
        <v>0</v>
      </c>
      <c r="AL108" s="31">
        <f t="shared" si="57"/>
        <v>0</v>
      </c>
      <c r="AM108">
        <f t="shared" si="58"/>
        <v>0</v>
      </c>
      <c r="AN108">
        <f t="shared" si="59"/>
        <v>0</v>
      </c>
      <c r="AO108">
        <f t="shared" si="60"/>
        <v>0</v>
      </c>
      <c r="AP108">
        <f t="shared" si="61"/>
        <v>0</v>
      </c>
      <c r="AQ108">
        <f t="shared" si="62"/>
        <v>0</v>
      </c>
      <c r="AR108">
        <f t="shared" si="63"/>
        <v>0</v>
      </c>
      <c r="AS108">
        <f t="shared" si="64"/>
        <v>0</v>
      </c>
    </row>
    <row r="109" spans="1:45" x14ac:dyDescent="0.25">
      <c r="A109" s="2">
        <v>44352</v>
      </c>
      <c r="B109" s="21">
        <v>3</v>
      </c>
      <c r="C109" s="17" t="str">
        <f t="shared" si="43"/>
        <v>44352_3</v>
      </c>
      <c r="D109" s="19">
        <v>128.4290230042524</v>
      </c>
      <c r="E109" s="19">
        <v>160.91232462234501</v>
      </c>
      <c r="F109" s="19">
        <v>344.53499156478142</v>
      </c>
      <c r="G109" s="19">
        <v>173.62099049626838</v>
      </c>
      <c r="H109" s="19">
        <v>0.17767953147938845</v>
      </c>
      <c r="I109" s="19">
        <v>1.8239383402092031</v>
      </c>
      <c r="J109" s="19">
        <v>0.41525464534080292</v>
      </c>
      <c r="K109" s="19">
        <v>-21.091399930168059</v>
      </c>
      <c r="L109" s="19">
        <v>-23.208373260058959</v>
      </c>
      <c r="M109" s="19">
        <v>-48.033606279248573</v>
      </c>
      <c r="N109" s="19">
        <v>-23.234435015813702</v>
      </c>
      <c r="O109" s="19">
        <v>-2.8578603981677948E-2</v>
      </c>
      <c r="P109" s="19">
        <v>-0.21913326368639818</v>
      </c>
      <c r="Q109" s="19">
        <v>-7.5255225089477684E-2</v>
      </c>
      <c r="R109" s="3">
        <f t="shared" si="36"/>
        <v>0</v>
      </c>
      <c r="S109" s="3">
        <f t="shared" si="37"/>
        <v>0</v>
      </c>
      <c r="T109" s="3">
        <f t="shared" si="38"/>
        <v>0</v>
      </c>
      <c r="U109" s="3">
        <f t="shared" si="39"/>
        <v>0</v>
      </c>
      <c r="V109" s="3">
        <f t="shared" si="40"/>
        <v>0</v>
      </c>
      <c r="W109" s="3">
        <f t="shared" si="41"/>
        <v>0</v>
      </c>
      <c r="X109" s="3">
        <f t="shared" si="42"/>
        <v>0</v>
      </c>
      <c r="Y109" s="31">
        <f t="shared" si="44"/>
        <v>-0.16422611833985301</v>
      </c>
      <c r="Z109" s="31">
        <f t="shared" si="45"/>
        <v>-0.14422992964975251</v>
      </c>
      <c r="AA109" s="31">
        <f t="shared" si="46"/>
        <v>-0.13941575588909966</v>
      </c>
      <c r="AB109" s="31">
        <f t="shared" si="47"/>
        <v>-0.13382273047401533</v>
      </c>
      <c r="AC109" s="31">
        <f t="shared" si="48"/>
        <v>-0.16084353523294373</v>
      </c>
      <c r="AD109" s="31">
        <f t="shared" si="49"/>
        <v>-0.1201429121015483</v>
      </c>
      <c r="AE109" s="31">
        <f t="shared" si="50"/>
        <v>-0.18122669049906739</v>
      </c>
      <c r="AF109" s="31">
        <f t="shared" si="51"/>
        <v>0</v>
      </c>
      <c r="AG109" s="31">
        <f t="shared" si="52"/>
        <v>0</v>
      </c>
      <c r="AH109" s="31">
        <f t="shared" si="53"/>
        <v>0</v>
      </c>
      <c r="AI109" s="31">
        <f t="shared" si="54"/>
        <v>0</v>
      </c>
      <c r="AJ109" s="31">
        <f t="shared" si="55"/>
        <v>0</v>
      </c>
      <c r="AK109" s="31">
        <f t="shared" si="56"/>
        <v>0</v>
      </c>
      <c r="AL109" s="31">
        <f t="shared" si="57"/>
        <v>0</v>
      </c>
      <c r="AM109">
        <f t="shared" si="58"/>
        <v>0</v>
      </c>
      <c r="AN109">
        <f t="shared" si="59"/>
        <v>0</v>
      </c>
      <c r="AO109">
        <f t="shared" si="60"/>
        <v>0</v>
      </c>
      <c r="AP109">
        <f t="shared" si="61"/>
        <v>0</v>
      </c>
      <c r="AQ109">
        <f t="shared" si="62"/>
        <v>0</v>
      </c>
      <c r="AR109">
        <f t="shared" si="63"/>
        <v>0</v>
      </c>
      <c r="AS109">
        <f t="shared" si="64"/>
        <v>0</v>
      </c>
    </row>
    <row r="110" spans="1:45" x14ac:dyDescent="0.25">
      <c r="A110" s="2">
        <v>44352</v>
      </c>
      <c r="B110" s="21">
        <v>4</v>
      </c>
      <c r="C110" s="17" t="str">
        <f t="shared" si="43"/>
        <v>44352_4</v>
      </c>
      <c r="D110" s="19">
        <v>120.25411937724608</v>
      </c>
      <c r="E110" s="19">
        <v>149.73969609516104</v>
      </c>
      <c r="F110" s="19">
        <v>318.44910167753216</v>
      </c>
      <c r="G110" s="19">
        <v>162.09188618592927</v>
      </c>
      <c r="H110" s="19">
        <v>0.17504741250189984</v>
      </c>
      <c r="I110" s="19">
        <v>1.7047853908265083</v>
      </c>
      <c r="J110" s="19">
        <v>0.40967820411488992</v>
      </c>
      <c r="K110" s="19">
        <v>-20.972729731795784</v>
      </c>
      <c r="L110" s="19">
        <v>-22.633791296305759</v>
      </c>
      <c r="M110" s="19">
        <v>-47.047591697043401</v>
      </c>
      <c r="N110" s="19">
        <v>-22.681140173059799</v>
      </c>
      <c r="O110" s="19">
        <v>-2.93820658258841E-2</v>
      </c>
      <c r="P110" s="19">
        <v>-0.21444068638357203</v>
      </c>
      <c r="Q110" s="19">
        <v>-7.7254126171437676E-2</v>
      </c>
      <c r="R110" s="3">
        <f t="shared" si="36"/>
        <v>0</v>
      </c>
      <c r="S110" s="3">
        <f t="shared" si="37"/>
        <v>0</v>
      </c>
      <c r="T110" s="3">
        <f t="shared" si="38"/>
        <v>0</v>
      </c>
      <c r="U110" s="3">
        <f t="shared" si="39"/>
        <v>0</v>
      </c>
      <c r="V110" s="3">
        <f t="shared" si="40"/>
        <v>0</v>
      </c>
      <c r="W110" s="3">
        <f t="shared" si="41"/>
        <v>0</v>
      </c>
      <c r="X110" s="3">
        <f t="shared" si="42"/>
        <v>0</v>
      </c>
      <c r="Y110" s="31">
        <f t="shared" si="44"/>
        <v>-0.17440342036020218</v>
      </c>
      <c r="Z110" s="31">
        <f t="shared" si="45"/>
        <v>-0.15115424891687881</v>
      </c>
      <c r="AA110" s="31">
        <f t="shared" si="46"/>
        <v>-0.14773975322651317</v>
      </c>
      <c r="AB110" s="31">
        <f t="shared" si="47"/>
        <v>-0.13992767131504133</v>
      </c>
      <c r="AC110" s="31">
        <f t="shared" si="48"/>
        <v>-0.1678520430889843</v>
      </c>
      <c r="AD110" s="31">
        <f t="shared" si="49"/>
        <v>-0.12578749650101567</v>
      </c>
      <c r="AE110" s="31">
        <f t="shared" si="50"/>
        <v>-0.18857270266145906</v>
      </c>
      <c r="AF110" s="31">
        <f t="shared" si="51"/>
        <v>0</v>
      </c>
      <c r="AG110" s="31">
        <f t="shared" si="52"/>
        <v>0</v>
      </c>
      <c r="AH110" s="31">
        <f t="shared" si="53"/>
        <v>0</v>
      </c>
      <c r="AI110" s="31">
        <f t="shared" si="54"/>
        <v>0</v>
      </c>
      <c r="AJ110" s="31">
        <f t="shared" si="55"/>
        <v>0</v>
      </c>
      <c r="AK110" s="31">
        <f t="shared" si="56"/>
        <v>0</v>
      </c>
      <c r="AL110" s="31">
        <f t="shared" si="57"/>
        <v>0</v>
      </c>
      <c r="AM110">
        <f t="shared" si="58"/>
        <v>0</v>
      </c>
      <c r="AN110">
        <f t="shared" si="59"/>
        <v>0</v>
      </c>
      <c r="AO110">
        <f t="shared" si="60"/>
        <v>0</v>
      </c>
      <c r="AP110">
        <f t="shared" si="61"/>
        <v>0</v>
      </c>
      <c r="AQ110">
        <f t="shared" si="62"/>
        <v>0</v>
      </c>
      <c r="AR110">
        <f t="shared" si="63"/>
        <v>0</v>
      </c>
      <c r="AS110">
        <f t="shared" si="64"/>
        <v>0</v>
      </c>
    </row>
    <row r="111" spans="1:45" x14ac:dyDescent="0.25">
      <c r="A111" s="2">
        <v>44352</v>
      </c>
      <c r="B111" s="21">
        <v>5</v>
      </c>
      <c r="C111" s="17" t="str">
        <f t="shared" si="43"/>
        <v>44352_5</v>
      </c>
      <c r="D111" s="19">
        <v>117.09403522799393</v>
      </c>
      <c r="E111" s="19">
        <v>144.12344118667855</v>
      </c>
      <c r="F111" s="19">
        <v>305.83923439178034</v>
      </c>
      <c r="G111" s="19">
        <v>156.17366960808752</v>
      </c>
      <c r="H111" s="19">
        <v>0.17536096735329512</v>
      </c>
      <c r="I111" s="19">
        <v>1.6443886058736745</v>
      </c>
      <c r="J111" s="19">
        <v>0.410680903700398</v>
      </c>
      <c r="K111" s="19">
        <v>-21.353860452050487</v>
      </c>
      <c r="L111" s="19">
        <v>-23.615710570292705</v>
      </c>
      <c r="M111" s="19">
        <v>-48.877408199170787</v>
      </c>
      <c r="N111" s="19">
        <v>-23.664705064184613</v>
      </c>
      <c r="O111" s="19">
        <v>-2.2670910196958275E-2</v>
      </c>
      <c r="P111" s="19">
        <v>-0.22127707214142558</v>
      </c>
      <c r="Q111" s="19">
        <v>-6.1860485486475013E-2</v>
      </c>
      <c r="R111" s="3">
        <f t="shared" si="36"/>
        <v>0</v>
      </c>
      <c r="S111" s="3">
        <f t="shared" si="37"/>
        <v>0</v>
      </c>
      <c r="T111" s="3">
        <f t="shared" si="38"/>
        <v>0</v>
      </c>
      <c r="U111" s="3">
        <f t="shared" si="39"/>
        <v>0</v>
      </c>
      <c r="V111" s="3">
        <f t="shared" si="40"/>
        <v>0</v>
      </c>
      <c r="W111" s="3">
        <f t="shared" si="41"/>
        <v>0</v>
      </c>
      <c r="X111" s="3">
        <f t="shared" si="42"/>
        <v>0</v>
      </c>
      <c r="Y111" s="31">
        <f t="shared" si="44"/>
        <v>-0.18236505737010739</v>
      </c>
      <c r="Z111" s="31">
        <f t="shared" si="45"/>
        <v>-0.16385752640824069</v>
      </c>
      <c r="AA111" s="31">
        <f t="shared" si="46"/>
        <v>-0.15981405491147282</v>
      </c>
      <c r="AB111" s="31">
        <f t="shared" si="47"/>
        <v>-0.15152813610367472</v>
      </c>
      <c r="AC111" s="31">
        <f t="shared" si="48"/>
        <v>-0.12928139334042216</v>
      </c>
      <c r="AD111" s="31">
        <f t="shared" si="49"/>
        <v>-0.13456495097997812</v>
      </c>
      <c r="AE111" s="31">
        <f t="shared" si="50"/>
        <v>-0.15062907705005876</v>
      </c>
      <c r="AF111" s="31">
        <f t="shared" si="51"/>
        <v>0</v>
      </c>
      <c r="AG111" s="31">
        <f t="shared" si="52"/>
        <v>0</v>
      </c>
      <c r="AH111" s="31">
        <f t="shared" si="53"/>
        <v>0</v>
      </c>
      <c r="AI111" s="31">
        <f t="shared" si="54"/>
        <v>0</v>
      </c>
      <c r="AJ111" s="31">
        <f t="shared" si="55"/>
        <v>0</v>
      </c>
      <c r="AK111" s="31">
        <f t="shared" si="56"/>
        <v>0</v>
      </c>
      <c r="AL111" s="31">
        <f t="shared" si="57"/>
        <v>0</v>
      </c>
      <c r="AM111">
        <f t="shared" si="58"/>
        <v>0</v>
      </c>
      <c r="AN111">
        <f t="shared" si="59"/>
        <v>0</v>
      </c>
      <c r="AO111">
        <f t="shared" si="60"/>
        <v>0</v>
      </c>
      <c r="AP111">
        <f t="shared" si="61"/>
        <v>0</v>
      </c>
      <c r="AQ111">
        <f t="shared" si="62"/>
        <v>0</v>
      </c>
      <c r="AR111">
        <f t="shared" si="63"/>
        <v>0</v>
      </c>
      <c r="AS111">
        <f t="shared" si="64"/>
        <v>0</v>
      </c>
    </row>
    <row r="112" spans="1:45" x14ac:dyDescent="0.25">
      <c r="A112" s="2">
        <v>44352</v>
      </c>
      <c r="B112" s="21">
        <v>6</v>
      </c>
      <c r="C112" s="17" t="str">
        <f t="shared" si="43"/>
        <v>44352_6</v>
      </c>
      <c r="D112" s="19">
        <v>116.09216955069463</v>
      </c>
      <c r="E112" s="19">
        <v>142.75564088087626</v>
      </c>
      <c r="F112" s="19">
        <v>302.82038839415583</v>
      </c>
      <c r="G112" s="19">
        <v>154.07394616237963</v>
      </c>
      <c r="H112" s="19">
        <v>0.17741507952240382</v>
      </c>
      <c r="I112" s="19">
        <v>1.6406932933509804</v>
      </c>
      <c r="J112" s="19">
        <v>0.41503558644280797</v>
      </c>
      <c r="K112" s="19">
        <v>-21.51987279058724</v>
      </c>
      <c r="L112" s="19">
        <v>-24.140379461708282</v>
      </c>
      <c r="M112" s="19">
        <v>-49.843561154032145</v>
      </c>
      <c r="N112" s="19">
        <v>-24.089449621534982</v>
      </c>
      <c r="O112" s="19">
        <v>-2.1335424566247707E-2</v>
      </c>
      <c r="P112" s="19">
        <v>-0.22227367215387928</v>
      </c>
      <c r="Q112" s="19">
        <v>-5.8949690577103947E-2</v>
      </c>
      <c r="R112" s="3">
        <f t="shared" si="36"/>
        <v>0</v>
      </c>
      <c r="S112" s="3">
        <f t="shared" si="37"/>
        <v>0</v>
      </c>
      <c r="T112" s="3">
        <f t="shared" si="38"/>
        <v>0</v>
      </c>
      <c r="U112" s="3">
        <f t="shared" si="39"/>
        <v>0</v>
      </c>
      <c r="V112" s="3">
        <f t="shared" si="40"/>
        <v>0</v>
      </c>
      <c r="W112" s="3">
        <f t="shared" si="41"/>
        <v>0</v>
      </c>
      <c r="X112" s="3">
        <f t="shared" si="42"/>
        <v>0</v>
      </c>
      <c r="Y112" s="31">
        <f t="shared" si="44"/>
        <v>-0.18536885712339138</v>
      </c>
      <c r="Z112" s="31">
        <f t="shared" si="45"/>
        <v>-0.1691028061150483</v>
      </c>
      <c r="AA112" s="31">
        <f t="shared" si="46"/>
        <v>-0.16459777169678211</v>
      </c>
      <c r="AB112" s="31">
        <f t="shared" si="47"/>
        <v>-0.15634992301778874</v>
      </c>
      <c r="AC112" s="31">
        <f t="shared" si="48"/>
        <v>-0.12025710905567916</v>
      </c>
      <c r="AD112" s="31">
        <f t="shared" si="49"/>
        <v>-0.13547545604937758</v>
      </c>
      <c r="AE112" s="31">
        <f t="shared" si="50"/>
        <v>-0.14203526758355992</v>
      </c>
      <c r="AF112" s="31">
        <f t="shared" si="51"/>
        <v>0</v>
      </c>
      <c r="AG112" s="31">
        <f t="shared" si="52"/>
        <v>0</v>
      </c>
      <c r="AH112" s="31">
        <f t="shared" si="53"/>
        <v>0</v>
      </c>
      <c r="AI112" s="31">
        <f t="shared" si="54"/>
        <v>0</v>
      </c>
      <c r="AJ112" s="31">
        <f t="shared" si="55"/>
        <v>0</v>
      </c>
      <c r="AK112" s="31">
        <f t="shared" si="56"/>
        <v>0</v>
      </c>
      <c r="AL112" s="31">
        <f t="shared" si="57"/>
        <v>0</v>
      </c>
      <c r="AM112">
        <f t="shared" si="58"/>
        <v>0</v>
      </c>
      <c r="AN112">
        <f t="shared" si="59"/>
        <v>0</v>
      </c>
      <c r="AO112">
        <f t="shared" si="60"/>
        <v>0</v>
      </c>
      <c r="AP112">
        <f t="shared" si="61"/>
        <v>0</v>
      </c>
      <c r="AQ112">
        <f t="shared" si="62"/>
        <v>0</v>
      </c>
      <c r="AR112">
        <f t="shared" si="63"/>
        <v>0</v>
      </c>
      <c r="AS112">
        <f t="shared" si="64"/>
        <v>0</v>
      </c>
    </row>
    <row r="113" spans="1:45" x14ac:dyDescent="0.25">
      <c r="A113" s="2">
        <v>44352</v>
      </c>
      <c r="B113" s="21">
        <v>7</v>
      </c>
      <c r="C113" s="17" t="str">
        <f t="shared" si="43"/>
        <v>44352_7</v>
      </c>
      <c r="D113" s="19">
        <v>118.05045490888241</v>
      </c>
      <c r="E113" s="19">
        <v>145.22337914820781</v>
      </c>
      <c r="F113" s="19">
        <v>308.60923332084053</v>
      </c>
      <c r="G113" s="19">
        <v>157.42211749444505</v>
      </c>
      <c r="H113" s="19">
        <v>0.1699262427877834</v>
      </c>
      <c r="I113" s="19">
        <v>1.6516068134641706</v>
      </c>
      <c r="J113" s="19">
        <v>0.39722981606558971</v>
      </c>
      <c r="K113" s="19">
        <v>-20.858549796061553</v>
      </c>
      <c r="L113" s="19">
        <v>-23.575966641465374</v>
      </c>
      <c r="M113" s="19">
        <v>-48.891057114786463</v>
      </c>
      <c r="N113" s="19">
        <v>-22.949103623115178</v>
      </c>
      <c r="O113" s="19">
        <v>-2.613469735502796E-2</v>
      </c>
      <c r="P113" s="19">
        <v>-0.22430099477374102</v>
      </c>
      <c r="Q113" s="19">
        <v>-6.9719414747449332E-2</v>
      </c>
      <c r="R113" s="3">
        <f t="shared" si="36"/>
        <v>0</v>
      </c>
      <c r="S113" s="3">
        <f t="shared" si="37"/>
        <v>0</v>
      </c>
      <c r="T113" s="3">
        <f t="shared" si="38"/>
        <v>0</v>
      </c>
      <c r="U113" s="3">
        <f t="shared" si="39"/>
        <v>0</v>
      </c>
      <c r="V113" s="3">
        <f t="shared" si="40"/>
        <v>0</v>
      </c>
      <c r="W113" s="3">
        <f t="shared" si="41"/>
        <v>0</v>
      </c>
      <c r="X113" s="3">
        <f t="shared" si="42"/>
        <v>0</v>
      </c>
      <c r="Y113" s="31">
        <f t="shared" si="44"/>
        <v>-0.17669182056232891</v>
      </c>
      <c r="Z113" s="31">
        <f t="shared" si="45"/>
        <v>-0.16234277689823556</v>
      </c>
      <c r="AA113" s="31">
        <f t="shared" si="46"/>
        <v>-0.15842383129203941</v>
      </c>
      <c r="AB113" s="31">
        <f t="shared" si="47"/>
        <v>-0.14578068182779325</v>
      </c>
      <c r="AC113" s="31">
        <f t="shared" si="48"/>
        <v>-0.15380024254209471</v>
      </c>
      <c r="AD113" s="31">
        <f t="shared" si="49"/>
        <v>-0.13580774367434331</v>
      </c>
      <c r="AE113" s="31">
        <f t="shared" si="50"/>
        <v>-0.17551405238910217</v>
      </c>
      <c r="AF113" s="31">
        <f t="shared" si="51"/>
        <v>0</v>
      </c>
      <c r="AG113" s="31">
        <f t="shared" si="52"/>
        <v>0</v>
      </c>
      <c r="AH113" s="31">
        <f t="shared" si="53"/>
        <v>0</v>
      </c>
      <c r="AI113" s="31">
        <f t="shared" si="54"/>
        <v>0</v>
      </c>
      <c r="AJ113" s="31">
        <f t="shared" si="55"/>
        <v>0</v>
      </c>
      <c r="AK113" s="31">
        <f t="shared" si="56"/>
        <v>0</v>
      </c>
      <c r="AL113" s="31">
        <f t="shared" si="57"/>
        <v>0</v>
      </c>
      <c r="AM113">
        <f t="shared" si="58"/>
        <v>0</v>
      </c>
      <c r="AN113">
        <f t="shared" si="59"/>
        <v>0</v>
      </c>
      <c r="AO113">
        <f t="shared" si="60"/>
        <v>0</v>
      </c>
      <c r="AP113">
        <f t="shared" si="61"/>
        <v>0</v>
      </c>
      <c r="AQ113">
        <f t="shared" si="62"/>
        <v>0</v>
      </c>
      <c r="AR113">
        <f t="shared" si="63"/>
        <v>0</v>
      </c>
      <c r="AS113">
        <f t="shared" si="64"/>
        <v>0</v>
      </c>
    </row>
    <row r="114" spans="1:45" x14ac:dyDescent="0.25">
      <c r="A114" s="2">
        <v>44352</v>
      </c>
      <c r="B114" s="21">
        <v>8</v>
      </c>
      <c r="C114" s="17" t="str">
        <f t="shared" si="43"/>
        <v>44352_8</v>
      </c>
      <c r="D114" s="19">
        <v>123.2532337531818</v>
      </c>
      <c r="E114" s="19">
        <v>151.54013939919196</v>
      </c>
      <c r="F114" s="19">
        <v>321.36248940336714</v>
      </c>
      <c r="G114" s="19">
        <v>164.53540620686601</v>
      </c>
      <c r="H114" s="19">
        <v>0.17105778856934339</v>
      </c>
      <c r="I114" s="19">
        <v>1.7200413416820226</v>
      </c>
      <c r="J114" s="19">
        <v>0.39944821008817571</v>
      </c>
      <c r="K114" s="19">
        <v>-19.993973899525191</v>
      </c>
      <c r="L114" s="19">
        <v>-22.557334546913207</v>
      </c>
      <c r="M114" s="19">
        <v>-47.524152158522995</v>
      </c>
      <c r="N114" s="19">
        <v>-21.859807085954369</v>
      </c>
      <c r="O114" s="19">
        <v>-3.141178327517366E-2</v>
      </c>
      <c r="P114" s="19">
        <v>-0.2161584128446094</v>
      </c>
      <c r="Q114" s="19">
        <v>-8.1382387965831277E-2</v>
      </c>
      <c r="R114" s="3">
        <f t="shared" si="36"/>
        <v>0</v>
      </c>
      <c r="S114" s="3">
        <f t="shared" si="37"/>
        <v>0</v>
      </c>
      <c r="T114" s="3">
        <f t="shared" si="38"/>
        <v>0</v>
      </c>
      <c r="U114" s="3">
        <f t="shared" si="39"/>
        <v>0</v>
      </c>
      <c r="V114" s="3">
        <f t="shared" si="40"/>
        <v>0</v>
      </c>
      <c r="W114" s="3">
        <f t="shared" si="41"/>
        <v>0</v>
      </c>
      <c r="X114" s="3">
        <f t="shared" si="42"/>
        <v>0</v>
      </c>
      <c r="Y114" s="31">
        <f t="shared" si="44"/>
        <v>-0.16221865577631583</v>
      </c>
      <c r="Z114" s="31">
        <f t="shared" si="45"/>
        <v>-0.14885385902603629</v>
      </c>
      <c r="AA114" s="31">
        <f t="shared" si="46"/>
        <v>-0.14788332094002335</v>
      </c>
      <c r="AB114" s="31">
        <f t="shared" si="47"/>
        <v>-0.13285776958225401</v>
      </c>
      <c r="AC114" s="31">
        <f t="shared" si="48"/>
        <v>-0.18363258135095062</v>
      </c>
      <c r="AD114" s="31">
        <f t="shared" si="49"/>
        <v>-0.12567047524173391</v>
      </c>
      <c r="AE114" s="31">
        <f t="shared" si="50"/>
        <v>-0.20373701999532459</v>
      </c>
      <c r="AF114" s="31">
        <f t="shared" si="51"/>
        <v>0</v>
      </c>
      <c r="AG114" s="31">
        <f t="shared" si="52"/>
        <v>0</v>
      </c>
      <c r="AH114" s="31">
        <f t="shared" si="53"/>
        <v>0</v>
      </c>
      <c r="AI114" s="31">
        <f t="shared" si="54"/>
        <v>0</v>
      </c>
      <c r="AJ114" s="31">
        <f t="shared" si="55"/>
        <v>0</v>
      </c>
      <c r="AK114" s="31">
        <f t="shared" si="56"/>
        <v>0</v>
      </c>
      <c r="AL114" s="31">
        <f t="shared" si="57"/>
        <v>0</v>
      </c>
      <c r="AM114">
        <f t="shared" si="58"/>
        <v>0</v>
      </c>
      <c r="AN114">
        <f t="shared" si="59"/>
        <v>0</v>
      </c>
      <c r="AO114">
        <f t="shared" si="60"/>
        <v>0</v>
      </c>
      <c r="AP114">
        <f t="shared" si="61"/>
        <v>0</v>
      </c>
      <c r="AQ114">
        <f t="shared" si="62"/>
        <v>0</v>
      </c>
      <c r="AR114">
        <f t="shared" si="63"/>
        <v>0</v>
      </c>
      <c r="AS114">
        <f t="shared" si="64"/>
        <v>0</v>
      </c>
    </row>
    <row r="115" spans="1:45" x14ac:dyDescent="0.25">
      <c r="A115" s="2">
        <v>44352</v>
      </c>
      <c r="B115" s="21">
        <v>9</v>
      </c>
      <c r="C115" s="17" t="str">
        <f t="shared" si="43"/>
        <v>44352_9</v>
      </c>
      <c r="D115" s="19">
        <v>132.58596217952575</v>
      </c>
      <c r="E115" s="19">
        <v>162.9410692066524</v>
      </c>
      <c r="F115" s="19">
        <v>344.88318482354157</v>
      </c>
      <c r="G115" s="19">
        <v>177.31060165337342</v>
      </c>
      <c r="H115" s="19">
        <v>0.17096794862445916</v>
      </c>
      <c r="I115" s="19">
        <v>1.871035248644799</v>
      </c>
      <c r="J115" s="19">
        <v>0.39431802291244999</v>
      </c>
      <c r="K115" s="19">
        <v>-17.866160720848391</v>
      </c>
      <c r="L115" s="19">
        <v>-20.250734928269015</v>
      </c>
      <c r="M115" s="19">
        <v>-44.388397281553921</v>
      </c>
      <c r="N115" s="19">
        <v>-19.923188117354972</v>
      </c>
      <c r="O115" s="19">
        <v>-2.8090707630878675E-2</v>
      </c>
      <c r="P115" s="19">
        <v>-0.15951517460457593</v>
      </c>
      <c r="Q115" s="19">
        <v>-7.3597878421434781E-2</v>
      </c>
      <c r="R115" s="3">
        <f t="shared" si="36"/>
        <v>0</v>
      </c>
      <c r="S115" s="3">
        <f t="shared" si="37"/>
        <v>0</v>
      </c>
      <c r="T115" s="3">
        <f t="shared" si="38"/>
        <v>0</v>
      </c>
      <c r="U115" s="3">
        <f t="shared" si="39"/>
        <v>0</v>
      </c>
      <c r="V115" s="3">
        <f t="shared" si="40"/>
        <v>0</v>
      </c>
      <c r="W115" s="3">
        <f t="shared" si="41"/>
        <v>0</v>
      </c>
      <c r="X115" s="3">
        <f t="shared" si="42"/>
        <v>0</v>
      </c>
      <c r="Y115" s="31">
        <f t="shared" si="44"/>
        <v>-0.13475152593196121</v>
      </c>
      <c r="Z115" s="31">
        <f t="shared" si="45"/>
        <v>-0.12428257054448147</v>
      </c>
      <c r="AA115" s="31">
        <f t="shared" si="46"/>
        <v>-0.12870560014187155</v>
      </c>
      <c r="AB115" s="31">
        <f t="shared" si="47"/>
        <v>-0.11236320858187061</v>
      </c>
      <c r="AC115" s="31">
        <f t="shared" si="48"/>
        <v>-0.16430394034019508</v>
      </c>
      <c r="AD115" s="31">
        <f t="shared" si="49"/>
        <v>-8.5255034462933629E-2</v>
      </c>
      <c r="AE115" s="31">
        <f t="shared" si="50"/>
        <v>-0.1866459916740241</v>
      </c>
      <c r="AF115" s="31">
        <f t="shared" si="51"/>
        <v>0</v>
      </c>
      <c r="AG115" s="31">
        <f t="shared" si="52"/>
        <v>0</v>
      </c>
      <c r="AH115" s="31">
        <f t="shared" si="53"/>
        <v>0</v>
      </c>
      <c r="AI115" s="31">
        <f t="shared" si="54"/>
        <v>0</v>
      </c>
      <c r="AJ115" s="31">
        <f t="shared" si="55"/>
        <v>0</v>
      </c>
      <c r="AK115" s="31">
        <f t="shared" si="56"/>
        <v>0</v>
      </c>
      <c r="AL115" s="31">
        <f t="shared" si="57"/>
        <v>0</v>
      </c>
      <c r="AM115">
        <f t="shared" si="58"/>
        <v>0</v>
      </c>
      <c r="AN115">
        <f t="shared" si="59"/>
        <v>0</v>
      </c>
      <c r="AO115">
        <f t="shared" si="60"/>
        <v>0</v>
      </c>
      <c r="AP115">
        <f t="shared" si="61"/>
        <v>0</v>
      </c>
      <c r="AQ115">
        <f t="shared" si="62"/>
        <v>0</v>
      </c>
      <c r="AR115">
        <f t="shared" si="63"/>
        <v>0</v>
      </c>
      <c r="AS115">
        <f t="shared" si="64"/>
        <v>0</v>
      </c>
    </row>
    <row r="116" spans="1:45" x14ac:dyDescent="0.25">
      <c r="A116" s="2">
        <v>44352</v>
      </c>
      <c r="B116" s="21">
        <v>10</v>
      </c>
      <c r="C116" s="17" t="str">
        <f t="shared" si="43"/>
        <v>44352_10</v>
      </c>
      <c r="D116" s="19">
        <v>149.5880172128627</v>
      </c>
      <c r="E116" s="19">
        <v>185.86893298321141</v>
      </c>
      <c r="F116" s="19">
        <v>395.21609057463024</v>
      </c>
      <c r="G116" s="19">
        <v>201.72546995145265</v>
      </c>
      <c r="H116" s="19">
        <v>0.19567798685302554</v>
      </c>
      <c r="I116" s="19">
        <v>2.1556890470593837</v>
      </c>
      <c r="J116" s="19">
        <v>0.44753223556595667</v>
      </c>
      <c r="K116" s="19">
        <v>-21.012824106947523</v>
      </c>
      <c r="L116" s="19">
        <v>-25.993148504837219</v>
      </c>
      <c r="M116" s="19">
        <v>-57.068678287894443</v>
      </c>
      <c r="N116" s="19">
        <v>-27.133973722328047</v>
      </c>
      <c r="O116" s="19">
        <v>-1.0479278849729511E-2</v>
      </c>
      <c r="P116" s="19">
        <v>-0.16333975125845904</v>
      </c>
      <c r="Q116" s="19">
        <v>-3.4504372212122006E-2</v>
      </c>
      <c r="R116" s="3">
        <f t="shared" si="36"/>
        <v>0</v>
      </c>
      <c r="S116" s="3">
        <f t="shared" si="37"/>
        <v>0</v>
      </c>
      <c r="T116" s="3">
        <f t="shared" si="38"/>
        <v>0</v>
      </c>
      <c r="U116" s="3">
        <f t="shared" si="39"/>
        <v>0</v>
      </c>
      <c r="V116" s="3">
        <f t="shared" si="40"/>
        <v>0</v>
      </c>
      <c r="W116" s="3">
        <f t="shared" si="41"/>
        <v>0</v>
      </c>
      <c r="X116" s="3">
        <f t="shared" si="42"/>
        <v>0</v>
      </c>
      <c r="Y116" s="31">
        <f t="shared" si="44"/>
        <v>-0.14047130578010417</v>
      </c>
      <c r="Z116" s="31">
        <f t="shared" si="45"/>
        <v>-0.13984665477788613</v>
      </c>
      <c r="AA116" s="31">
        <f t="shared" si="46"/>
        <v>-0.14439867112930194</v>
      </c>
      <c r="AB116" s="31">
        <f t="shared" si="47"/>
        <v>-0.1345094088954564</v>
      </c>
      <c r="AC116" s="31">
        <f t="shared" si="48"/>
        <v>-5.355369307637315E-2</v>
      </c>
      <c r="AD116" s="31">
        <f t="shared" si="49"/>
        <v>-7.5771480808548841E-2</v>
      </c>
      <c r="AE116" s="31">
        <f t="shared" si="50"/>
        <v>-7.7099188550043121E-2</v>
      </c>
      <c r="AF116" s="31">
        <f t="shared" si="51"/>
        <v>0</v>
      </c>
      <c r="AG116" s="31">
        <f t="shared" si="52"/>
        <v>0</v>
      </c>
      <c r="AH116" s="31">
        <f t="shared" si="53"/>
        <v>0</v>
      </c>
      <c r="AI116" s="31">
        <f t="shared" si="54"/>
        <v>0</v>
      </c>
      <c r="AJ116" s="31">
        <f t="shared" si="55"/>
        <v>0</v>
      </c>
      <c r="AK116" s="31">
        <f t="shared" si="56"/>
        <v>0</v>
      </c>
      <c r="AL116" s="31">
        <f t="shared" si="57"/>
        <v>0</v>
      </c>
      <c r="AM116">
        <f t="shared" si="58"/>
        <v>0</v>
      </c>
      <c r="AN116">
        <f t="shared" si="59"/>
        <v>0</v>
      </c>
      <c r="AO116">
        <f t="shared" si="60"/>
        <v>0</v>
      </c>
      <c r="AP116">
        <f t="shared" si="61"/>
        <v>0</v>
      </c>
      <c r="AQ116">
        <f t="shared" si="62"/>
        <v>0</v>
      </c>
      <c r="AR116">
        <f t="shared" si="63"/>
        <v>0</v>
      </c>
      <c r="AS116">
        <f t="shared" si="64"/>
        <v>0</v>
      </c>
    </row>
    <row r="117" spans="1:45" x14ac:dyDescent="0.25">
      <c r="A117" s="2">
        <v>44352</v>
      </c>
      <c r="B117" s="21">
        <v>11</v>
      </c>
      <c r="C117" s="17" t="str">
        <f t="shared" si="43"/>
        <v>44352_11</v>
      </c>
      <c r="D117" s="19">
        <v>162.98137883824359</v>
      </c>
      <c r="E117" s="19">
        <v>203.46686745588295</v>
      </c>
      <c r="F117" s="19">
        <v>434.68552686462988</v>
      </c>
      <c r="G117" s="19">
        <v>221.12912129902506</v>
      </c>
      <c r="H117" s="19">
        <v>0.20356699491130892</v>
      </c>
      <c r="I117" s="19">
        <v>2.3238813898587072</v>
      </c>
      <c r="J117" s="19">
        <v>0.46747703981685801</v>
      </c>
      <c r="K117" s="19">
        <v>-22.889231878029097</v>
      </c>
      <c r="L117" s="19">
        <v>-28.409683980090509</v>
      </c>
      <c r="M117" s="19">
        <v>-63.510808489048372</v>
      </c>
      <c r="N117" s="19">
        <v>-31.285075340319253</v>
      </c>
      <c r="O117" s="19">
        <v>8.1044276628762252E-3</v>
      </c>
      <c r="P117" s="19">
        <v>-0.14454438747220499</v>
      </c>
      <c r="Q117" s="19">
        <v>7.4754280984304497E-3</v>
      </c>
      <c r="R117" s="3">
        <f t="shared" si="36"/>
        <v>0</v>
      </c>
      <c r="S117" s="3">
        <f t="shared" si="37"/>
        <v>0</v>
      </c>
      <c r="T117" s="3">
        <f t="shared" si="38"/>
        <v>0</v>
      </c>
      <c r="U117" s="3">
        <f t="shared" si="39"/>
        <v>0</v>
      </c>
      <c r="V117" s="3">
        <f t="shared" si="40"/>
        <v>0</v>
      </c>
      <c r="W117" s="3">
        <f t="shared" si="41"/>
        <v>0</v>
      </c>
      <c r="X117" s="3">
        <f t="shared" si="42"/>
        <v>0</v>
      </c>
      <c r="Y117" s="31">
        <f t="shared" si="44"/>
        <v>-0.14044077943865166</v>
      </c>
      <c r="Z117" s="31">
        <f t="shared" si="45"/>
        <v>-0.13962806001449099</v>
      </c>
      <c r="AA117" s="31">
        <f t="shared" si="46"/>
        <v>-0.14610748360349013</v>
      </c>
      <c r="AB117" s="31">
        <f t="shared" si="47"/>
        <v>-0.1414787665981522</v>
      </c>
      <c r="AC117" s="31">
        <f t="shared" si="48"/>
        <v>3.9812090689884193E-2</v>
      </c>
      <c r="AD117" s="31">
        <f t="shared" si="49"/>
        <v>-6.2199554634323806E-2</v>
      </c>
      <c r="AE117" s="31">
        <f t="shared" si="50"/>
        <v>1.5991005892736623E-2</v>
      </c>
      <c r="AF117" s="31">
        <f t="shared" si="51"/>
        <v>0</v>
      </c>
      <c r="AG117" s="31">
        <f t="shared" si="52"/>
        <v>0</v>
      </c>
      <c r="AH117" s="31">
        <f t="shared" si="53"/>
        <v>0</v>
      </c>
      <c r="AI117" s="31">
        <f t="shared" si="54"/>
        <v>0</v>
      </c>
      <c r="AJ117" s="31">
        <f t="shared" si="55"/>
        <v>0</v>
      </c>
      <c r="AK117" s="31">
        <f t="shared" si="56"/>
        <v>0</v>
      </c>
      <c r="AL117" s="31">
        <f t="shared" si="57"/>
        <v>0</v>
      </c>
      <c r="AM117">
        <f t="shared" si="58"/>
        <v>0</v>
      </c>
      <c r="AN117">
        <f t="shared" si="59"/>
        <v>0</v>
      </c>
      <c r="AO117">
        <f t="shared" si="60"/>
        <v>0</v>
      </c>
      <c r="AP117">
        <f t="shared" si="61"/>
        <v>0</v>
      </c>
      <c r="AQ117">
        <f t="shared" si="62"/>
        <v>0</v>
      </c>
      <c r="AR117">
        <f t="shared" si="63"/>
        <v>0</v>
      </c>
      <c r="AS117">
        <f t="shared" si="64"/>
        <v>0</v>
      </c>
    </row>
    <row r="118" spans="1:45" x14ac:dyDescent="0.25">
      <c r="A118" s="2">
        <v>44352</v>
      </c>
      <c r="B118" s="21">
        <v>12</v>
      </c>
      <c r="C118" s="17" t="str">
        <f t="shared" si="43"/>
        <v>44352_12</v>
      </c>
      <c r="D118" s="19">
        <v>170.24807826216286</v>
      </c>
      <c r="E118" s="19">
        <v>211.86760522410017</v>
      </c>
      <c r="F118" s="19">
        <v>454.19124840839919</v>
      </c>
      <c r="G118" s="19">
        <v>231.08735958965747</v>
      </c>
      <c r="H118" s="19">
        <v>0.20150994164665562</v>
      </c>
      <c r="I118" s="19">
        <v>2.3764948743479373</v>
      </c>
      <c r="J118" s="19">
        <v>0.46330459559134468</v>
      </c>
      <c r="K118" s="19">
        <v>-27.853420237265112</v>
      </c>
      <c r="L118" s="19">
        <v>-35.357819990814129</v>
      </c>
      <c r="M118" s="19">
        <v>-79.538675342331189</v>
      </c>
      <c r="N118" s="19">
        <v>-40.015195811281238</v>
      </c>
      <c r="O118" s="19">
        <v>1.3602418717189174E-2</v>
      </c>
      <c r="P118" s="19">
        <v>-0.1780926936607867</v>
      </c>
      <c r="Q118" s="19">
        <v>1.8162803842552748E-2</v>
      </c>
      <c r="R118" s="3">
        <f t="shared" si="36"/>
        <v>0</v>
      </c>
      <c r="S118" s="3">
        <f t="shared" si="37"/>
        <v>0</v>
      </c>
      <c r="T118" s="3">
        <f t="shared" si="38"/>
        <v>0</v>
      </c>
      <c r="U118" s="3">
        <f t="shared" si="39"/>
        <v>0</v>
      </c>
      <c r="V118" s="3">
        <f t="shared" si="40"/>
        <v>0</v>
      </c>
      <c r="W118" s="3">
        <f t="shared" si="41"/>
        <v>0</v>
      </c>
      <c r="X118" s="3">
        <f t="shared" si="42"/>
        <v>0</v>
      </c>
      <c r="Y118" s="31">
        <f t="shared" si="44"/>
        <v>-0.16360490245519238</v>
      </c>
      <c r="Z118" s="31">
        <f t="shared" si="45"/>
        <v>-0.16688639092991522</v>
      </c>
      <c r="AA118" s="31">
        <f t="shared" si="46"/>
        <v>-0.17512154983402869</v>
      </c>
      <c r="AB118" s="31">
        <f t="shared" si="47"/>
        <v>-0.17316047005918603</v>
      </c>
      <c r="AC118" s="31">
        <f t="shared" si="48"/>
        <v>6.7502469635174589E-2</v>
      </c>
      <c r="AD118" s="31">
        <f t="shared" si="49"/>
        <v>-7.4939229023017265E-2</v>
      </c>
      <c r="AE118" s="31">
        <f t="shared" si="50"/>
        <v>3.9202727569258022E-2</v>
      </c>
      <c r="AF118" s="31">
        <f t="shared" si="51"/>
        <v>0</v>
      </c>
      <c r="AG118" s="31">
        <f t="shared" si="52"/>
        <v>0</v>
      </c>
      <c r="AH118" s="31">
        <f t="shared" si="53"/>
        <v>0</v>
      </c>
      <c r="AI118" s="31">
        <f t="shared" si="54"/>
        <v>0</v>
      </c>
      <c r="AJ118" s="31">
        <f t="shared" si="55"/>
        <v>0</v>
      </c>
      <c r="AK118" s="31">
        <f t="shared" si="56"/>
        <v>0</v>
      </c>
      <c r="AL118" s="31">
        <f t="shared" si="57"/>
        <v>0</v>
      </c>
      <c r="AM118">
        <f t="shared" si="58"/>
        <v>0</v>
      </c>
      <c r="AN118">
        <f t="shared" si="59"/>
        <v>0</v>
      </c>
      <c r="AO118">
        <f t="shared" si="60"/>
        <v>0</v>
      </c>
      <c r="AP118">
        <f t="shared" si="61"/>
        <v>0</v>
      </c>
      <c r="AQ118">
        <f t="shared" si="62"/>
        <v>0</v>
      </c>
      <c r="AR118">
        <f t="shared" si="63"/>
        <v>0</v>
      </c>
      <c r="AS118">
        <f t="shared" si="64"/>
        <v>0</v>
      </c>
    </row>
    <row r="119" spans="1:45" x14ac:dyDescent="0.25">
      <c r="A119" s="2">
        <v>44352</v>
      </c>
      <c r="B119" s="21">
        <v>13</v>
      </c>
      <c r="C119" s="17" t="str">
        <f t="shared" si="43"/>
        <v>44352_13</v>
      </c>
      <c r="D119" s="19">
        <v>175.73251503935214</v>
      </c>
      <c r="E119" s="19">
        <v>218.93796772814667</v>
      </c>
      <c r="F119" s="19">
        <v>469.98977075031826</v>
      </c>
      <c r="G119" s="19">
        <v>239.59304018189988</v>
      </c>
      <c r="H119" s="19">
        <v>0.20134579463215266</v>
      </c>
      <c r="I119" s="19">
        <v>2.4282783253080229</v>
      </c>
      <c r="J119" s="19">
        <v>0.46295058858104443</v>
      </c>
      <c r="K119" s="19">
        <v>-26.283411269340721</v>
      </c>
      <c r="L119" s="19">
        <v>-33.207321341414421</v>
      </c>
      <c r="M119" s="19">
        <v>-74.766627977575396</v>
      </c>
      <c r="N119" s="19">
        <v>-37.211370897001657</v>
      </c>
      <c r="O119" s="19">
        <v>1.1162494894117733E-2</v>
      </c>
      <c r="P119" s="19">
        <v>-0.17208150853322518</v>
      </c>
      <c r="Q119" s="19">
        <v>1.2831430471193608E-2</v>
      </c>
      <c r="R119" s="3">
        <f t="shared" si="36"/>
        <v>0</v>
      </c>
      <c r="S119" s="3">
        <f t="shared" si="37"/>
        <v>0</v>
      </c>
      <c r="T119" s="3">
        <f t="shared" si="38"/>
        <v>0</v>
      </c>
      <c r="U119" s="3">
        <f t="shared" si="39"/>
        <v>0</v>
      </c>
      <c r="V119" s="3">
        <f t="shared" si="40"/>
        <v>0</v>
      </c>
      <c r="W119" s="3">
        <f t="shared" si="41"/>
        <v>0</v>
      </c>
      <c r="X119" s="3">
        <f t="shared" si="42"/>
        <v>0</v>
      </c>
      <c r="Y119" s="31">
        <f t="shared" si="44"/>
        <v>-0.14956487286063722</v>
      </c>
      <c r="Z119" s="31">
        <f t="shared" si="45"/>
        <v>-0.15167456648107586</v>
      </c>
      <c r="AA119" s="31">
        <f t="shared" si="46"/>
        <v>-0.15908139417207681</v>
      </c>
      <c r="AB119" s="31">
        <f t="shared" si="47"/>
        <v>-0.15531073385416644</v>
      </c>
      <c r="AC119" s="31">
        <f t="shared" si="48"/>
        <v>5.5439424073946905E-2</v>
      </c>
      <c r="AD119" s="31">
        <f t="shared" si="49"/>
        <v>-7.0865644493778093E-2</v>
      </c>
      <c r="AE119" s="31">
        <f t="shared" si="50"/>
        <v>2.7716630646312117E-2</v>
      </c>
      <c r="AF119" s="31">
        <f t="shared" si="51"/>
        <v>0</v>
      </c>
      <c r="AG119" s="31">
        <f t="shared" si="52"/>
        <v>0</v>
      </c>
      <c r="AH119" s="31">
        <f t="shared" si="53"/>
        <v>0</v>
      </c>
      <c r="AI119" s="31">
        <f t="shared" si="54"/>
        <v>0</v>
      </c>
      <c r="AJ119" s="31">
        <f t="shared" si="55"/>
        <v>0</v>
      </c>
      <c r="AK119" s="31">
        <f t="shared" si="56"/>
        <v>0</v>
      </c>
      <c r="AL119" s="31">
        <f t="shared" si="57"/>
        <v>0</v>
      </c>
      <c r="AM119">
        <f t="shared" si="58"/>
        <v>0</v>
      </c>
      <c r="AN119">
        <f t="shared" si="59"/>
        <v>0</v>
      </c>
      <c r="AO119">
        <f t="shared" si="60"/>
        <v>0</v>
      </c>
      <c r="AP119">
        <f t="shared" si="61"/>
        <v>0</v>
      </c>
      <c r="AQ119">
        <f t="shared" si="62"/>
        <v>0</v>
      </c>
      <c r="AR119">
        <f t="shared" si="63"/>
        <v>0</v>
      </c>
      <c r="AS119">
        <f t="shared" si="64"/>
        <v>0</v>
      </c>
    </row>
    <row r="120" spans="1:45" x14ac:dyDescent="0.25">
      <c r="A120" s="2">
        <v>44352</v>
      </c>
      <c r="B120" s="21">
        <v>14</v>
      </c>
      <c r="C120" s="17" t="str">
        <f t="shared" si="43"/>
        <v>44352_14</v>
      </c>
      <c r="D120" s="19">
        <v>185.78399476091494</v>
      </c>
      <c r="E120" s="19">
        <v>229.20267465087457</v>
      </c>
      <c r="F120" s="19">
        <v>494.52679224073518</v>
      </c>
      <c r="G120" s="19">
        <v>253.91044588589156</v>
      </c>
      <c r="H120" s="19">
        <v>0.19903271379214502</v>
      </c>
      <c r="I120" s="19">
        <v>2.4895352851987163</v>
      </c>
      <c r="J120" s="19">
        <v>0.45652191503278661</v>
      </c>
      <c r="K120" s="19">
        <v>-24.994237104386318</v>
      </c>
      <c r="L120" s="19">
        <v>-32.172163581475502</v>
      </c>
      <c r="M120" s="19">
        <v>-71.831451021707466</v>
      </c>
      <c r="N120" s="19">
        <v>-35.319090228814922</v>
      </c>
      <c r="O120" s="19">
        <v>8.1552811743805312E-3</v>
      </c>
      <c r="P120" s="19">
        <v>-0.18574233242240859</v>
      </c>
      <c r="Q120" s="19">
        <v>6.2074479729497256E-3</v>
      </c>
      <c r="R120" s="3">
        <f t="shared" si="36"/>
        <v>0</v>
      </c>
      <c r="S120" s="3">
        <f t="shared" si="37"/>
        <v>0</v>
      </c>
      <c r="T120" s="3">
        <f t="shared" si="38"/>
        <v>0</v>
      </c>
      <c r="U120" s="3">
        <f t="shared" si="39"/>
        <v>0</v>
      </c>
      <c r="V120" s="3">
        <f t="shared" si="40"/>
        <v>0</v>
      </c>
      <c r="W120" s="3">
        <f t="shared" si="41"/>
        <v>0</v>
      </c>
      <c r="X120" s="3">
        <f t="shared" si="42"/>
        <v>0</v>
      </c>
      <c r="Y120" s="31">
        <f t="shared" si="44"/>
        <v>-0.13453385549466387</v>
      </c>
      <c r="Z120" s="31">
        <f t="shared" si="45"/>
        <v>-0.1403655678559628</v>
      </c>
      <c r="AA120" s="31">
        <f t="shared" si="46"/>
        <v>-0.14525290064919269</v>
      </c>
      <c r="AB120" s="31">
        <f t="shared" si="47"/>
        <v>-0.13910057975593282</v>
      </c>
      <c r="AC120" s="31">
        <f t="shared" si="48"/>
        <v>4.0974576585923968E-2</v>
      </c>
      <c r="AD120" s="31">
        <f t="shared" si="49"/>
        <v>-7.4609238730907371E-2</v>
      </c>
      <c r="AE120" s="31">
        <f t="shared" si="50"/>
        <v>1.3597261749206316E-2</v>
      </c>
      <c r="AF120" s="31">
        <f t="shared" si="51"/>
        <v>0</v>
      </c>
      <c r="AG120" s="31">
        <f t="shared" si="52"/>
        <v>0</v>
      </c>
      <c r="AH120" s="31">
        <f t="shared" si="53"/>
        <v>0</v>
      </c>
      <c r="AI120" s="31">
        <f t="shared" si="54"/>
        <v>0</v>
      </c>
      <c r="AJ120" s="31">
        <f t="shared" si="55"/>
        <v>0</v>
      </c>
      <c r="AK120" s="31">
        <f t="shared" si="56"/>
        <v>0</v>
      </c>
      <c r="AL120" s="31">
        <f t="shared" si="57"/>
        <v>0</v>
      </c>
      <c r="AM120">
        <f t="shared" si="58"/>
        <v>0</v>
      </c>
      <c r="AN120">
        <f t="shared" si="59"/>
        <v>0</v>
      </c>
      <c r="AO120">
        <f t="shared" si="60"/>
        <v>0</v>
      </c>
      <c r="AP120">
        <f t="shared" si="61"/>
        <v>0</v>
      </c>
      <c r="AQ120">
        <f t="shared" si="62"/>
        <v>0</v>
      </c>
      <c r="AR120">
        <f t="shared" si="63"/>
        <v>0</v>
      </c>
      <c r="AS120">
        <f t="shared" si="64"/>
        <v>0</v>
      </c>
    </row>
    <row r="121" spans="1:45" x14ac:dyDescent="0.25">
      <c r="A121" s="2">
        <v>44352</v>
      </c>
      <c r="B121" s="21">
        <v>15</v>
      </c>
      <c r="C121" s="17" t="str">
        <f t="shared" si="43"/>
        <v>44352_15</v>
      </c>
      <c r="D121" s="19">
        <v>187.33499663269447</v>
      </c>
      <c r="E121" s="19">
        <v>231.4495359405887</v>
      </c>
      <c r="F121" s="19">
        <v>500.68290431548462</v>
      </c>
      <c r="G121" s="19">
        <v>256.65714504227748</v>
      </c>
      <c r="H121" s="19">
        <v>0.18547683073260249</v>
      </c>
      <c r="I121" s="19">
        <v>2.4970843057914585</v>
      </c>
      <c r="J121" s="19">
        <v>0.42645943635720451</v>
      </c>
      <c r="K121" s="19">
        <v>-25.612394651511256</v>
      </c>
      <c r="L121" s="19">
        <v>-32.842433686699025</v>
      </c>
      <c r="M121" s="19">
        <v>-72.861433886248676</v>
      </c>
      <c r="N121" s="19">
        <v>-35.902675593295584</v>
      </c>
      <c r="O121" s="19">
        <v>-4.5166602748605462E-3</v>
      </c>
      <c r="P121" s="19">
        <v>-0.20623875020675295</v>
      </c>
      <c r="Q121" s="19">
        <v>-2.2563147046681095E-2</v>
      </c>
      <c r="R121" s="3">
        <f t="shared" si="36"/>
        <v>0</v>
      </c>
      <c r="S121" s="3">
        <f t="shared" si="37"/>
        <v>0</v>
      </c>
      <c r="T121" s="3">
        <f t="shared" si="38"/>
        <v>0</v>
      </c>
      <c r="U121" s="3">
        <f t="shared" si="39"/>
        <v>0</v>
      </c>
      <c r="V121" s="3">
        <f t="shared" si="40"/>
        <v>0</v>
      </c>
      <c r="W121" s="3">
        <f t="shared" si="41"/>
        <v>0</v>
      </c>
      <c r="X121" s="3">
        <f t="shared" si="42"/>
        <v>0</v>
      </c>
      <c r="Y121" s="31">
        <f t="shared" si="44"/>
        <v>-0.13671975398024094</v>
      </c>
      <c r="Z121" s="31">
        <f t="shared" si="45"/>
        <v>-0.14189889624634816</v>
      </c>
      <c r="AA121" s="31">
        <f t="shared" si="46"/>
        <v>-0.14552410968747209</v>
      </c>
      <c r="AB121" s="31">
        <f t="shared" si="47"/>
        <v>-0.13988574363430081</v>
      </c>
      <c r="AC121" s="31">
        <f t="shared" si="48"/>
        <v>-2.4351614468613104E-2</v>
      </c>
      <c r="AD121" s="31">
        <f t="shared" si="49"/>
        <v>-8.2591825085130618E-2</v>
      </c>
      <c r="AE121" s="31">
        <f t="shared" si="50"/>
        <v>-5.2908073132146835E-2</v>
      </c>
      <c r="AF121" s="31">
        <f t="shared" si="51"/>
        <v>0</v>
      </c>
      <c r="AG121" s="31">
        <f t="shared" si="52"/>
        <v>0</v>
      </c>
      <c r="AH121" s="31">
        <f t="shared" si="53"/>
        <v>0</v>
      </c>
      <c r="AI121" s="31">
        <f t="shared" si="54"/>
        <v>0</v>
      </c>
      <c r="AJ121" s="31">
        <f t="shared" si="55"/>
        <v>0</v>
      </c>
      <c r="AK121" s="31">
        <f t="shared" si="56"/>
        <v>0</v>
      </c>
      <c r="AL121" s="31">
        <f t="shared" si="57"/>
        <v>0</v>
      </c>
      <c r="AM121">
        <f t="shared" si="58"/>
        <v>0</v>
      </c>
      <c r="AN121">
        <f t="shared" si="59"/>
        <v>0</v>
      </c>
      <c r="AO121">
        <f t="shared" si="60"/>
        <v>0</v>
      </c>
      <c r="AP121">
        <f t="shared" si="61"/>
        <v>0</v>
      </c>
      <c r="AQ121">
        <f t="shared" si="62"/>
        <v>0</v>
      </c>
      <c r="AR121">
        <f t="shared" si="63"/>
        <v>0</v>
      </c>
      <c r="AS121">
        <f t="shared" si="64"/>
        <v>0</v>
      </c>
    </row>
    <row r="122" spans="1:45" x14ac:dyDescent="0.25">
      <c r="A122" s="2">
        <v>44352</v>
      </c>
      <c r="B122" s="21">
        <v>16</v>
      </c>
      <c r="C122" s="17" t="str">
        <f t="shared" si="43"/>
        <v>44352_16</v>
      </c>
      <c r="D122" s="19">
        <v>181.32977773534378</v>
      </c>
      <c r="E122" s="19">
        <v>225.96327154752234</v>
      </c>
      <c r="F122" s="19">
        <v>489.28915612291718</v>
      </c>
      <c r="G122" s="19">
        <v>249.09549462519396</v>
      </c>
      <c r="H122" s="19">
        <v>0.18707215535192931</v>
      </c>
      <c r="I122" s="19">
        <v>2.4057049278728062</v>
      </c>
      <c r="J122" s="19">
        <v>0.42863814180752458</v>
      </c>
      <c r="K122" s="19">
        <v>-27.093404628486873</v>
      </c>
      <c r="L122" s="19">
        <v>-34.969649663862619</v>
      </c>
      <c r="M122" s="19">
        <v>-77.357461967226598</v>
      </c>
      <c r="N122" s="19">
        <v>-38.108066027026609</v>
      </c>
      <c r="O122" s="19">
        <v>-3.6690466881221084E-3</v>
      </c>
      <c r="P122" s="19">
        <v>-0.23621213604104441</v>
      </c>
      <c r="Q122" s="19">
        <v>-2.0397480759864278E-2</v>
      </c>
      <c r="R122" s="3">
        <f t="shared" si="36"/>
        <v>0</v>
      </c>
      <c r="S122" s="3">
        <f t="shared" si="37"/>
        <v>0</v>
      </c>
      <c r="T122" s="3">
        <f t="shared" si="38"/>
        <v>0</v>
      </c>
      <c r="U122" s="3">
        <f t="shared" si="39"/>
        <v>0</v>
      </c>
      <c r="V122" s="3">
        <f t="shared" si="40"/>
        <v>0</v>
      </c>
      <c r="W122" s="3">
        <f t="shared" si="41"/>
        <v>0</v>
      </c>
      <c r="X122" s="3">
        <f t="shared" si="42"/>
        <v>0</v>
      </c>
      <c r="Y122" s="31">
        <f t="shared" si="44"/>
        <v>-0.14941508762025013</v>
      </c>
      <c r="Z122" s="31">
        <f t="shared" si="45"/>
        <v>-0.15475811367206263</v>
      </c>
      <c r="AA122" s="31">
        <f t="shared" si="46"/>
        <v>-0.15810172982413936</v>
      </c>
      <c r="AB122" s="31">
        <f t="shared" si="47"/>
        <v>-0.15298576991272603</v>
      </c>
      <c r="AC122" s="31">
        <f t="shared" si="48"/>
        <v>-1.9613002700587471E-2</v>
      </c>
      <c r="AD122" s="31">
        <f t="shared" si="49"/>
        <v>-9.8188324471659122E-2</v>
      </c>
      <c r="AE122" s="31">
        <f t="shared" si="50"/>
        <v>-4.7586714224380787E-2</v>
      </c>
      <c r="AF122" s="31">
        <f t="shared" si="51"/>
        <v>0</v>
      </c>
      <c r="AG122" s="31">
        <f t="shared" si="52"/>
        <v>0</v>
      </c>
      <c r="AH122" s="31">
        <f t="shared" si="53"/>
        <v>0</v>
      </c>
      <c r="AI122" s="31">
        <f t="shared" si="54"/>
        <v>0</v>
      </c>
      <c r="AJ122" s="31">
        <f t="shared" si="55"/>
        <v>0</v>
      </c>
      <c r="AK122" s="31">
        <f t="shared" si="56"/>
        <v>0</v>
      </c>
      <c r="AL122" s="31">
        <f t="shared" si="57"/>
        <v>0</v>
      </c>
      <c r="AM122">
        <f t="shared" si="58"/>
        <v>0</v>
      </c>
      <c r="AN122">
        <f t="shared" si="59"/>
        <v>0</v>
      </c>
      <c r="AO122">
        <f t="shared" si="60"/>
        <v>0</v>
      </c>
      <c r="AP122">
        <f t="shared" si="61"/>
        <v>0</v>
      </c>
      <c r="AQ122">
        <f t="shared" si="62"/>
        <v>0</v>
      </c>
      <c r="AR122">
        <f t="shared" si="63"/>
        <v>0</v>
      </c>
      <c r="AS122">
        <f t="shared" si="64"/>
        <v>0</v>
      </c>
    </row>
    <row r="123" spans="1:45" x14ac:dyDescent="0.25">
      <c r="A123" s="2">
        <v>44352</v>
      </c>
      <c r="B123" s="21">
        <v>17</v>
      </c>
      <c r="C123" s="17" t="str">
        <f t="shared" si="43"/>
        <v>44352_17</v>
      </c>
      <c r="D123" s="19">
        <v>176.40066718420127</v>
      </c>
      <c r="E123" s="19">
        <v>221.52922350353853</v>
      </c>
      <c r="F123" s="19">
        <v>481.1029203113012</v>
      </c>
      <c r="G123" s="19">
        <v>244.15462849177922</v>
      </c>
      <c r="H123" s="19">
        <v>0.18412274158139874</v>
      </c>
      <c r="I123" s="19">
        <v>2.3502691594566016</v>
      </c>
      <c r="J123" s="19">
        <v>0.42111494026601376</v>
      </c>
      <c r="K123" s="19">
        <v>-29.994044154877443</v>
      </c>
      <c r="L123" s="19">
        <v>-38.095421345385837</v>
      </c>
      <c r="M123" s="19">
        <v>-83.788516983689775</v>
      </c>
      <c r="N123" s="19">
        <v>-41.505393583297405</v>
      </c>
      <c r="O123" s="19">
        <v>-1.0404293062231958E-2</v>
      </c>
      <c r="P123" s="19">
        <v>-0.27948968755915277</v>
      </c>
      <c r="Q123" s="19">
        <v>-3.5069691228995933E-2</v>
      </c>
      <c r="R123" s="3">
        <f t="shared" si="36"/>
        <v>0</v>
      </c>
      <c r="S123" s="3">
        <f t="shared" si="37"/>
        <v>0</v>
      </c>
      <c r="T123" s="3">
        <f t="shared" si="38"/>
        <v>0</v>
      </c>
      <c r="U123" s="3">
        <f t="shared" si="39"/>
        <v>0</v>
      </c>
      <c r="V123" s="3">
        <f t="shared" si="40"/>
        <v>0</v>
      </c>
      <c r="W123" s="3">
        <f t="shared" si="41"/>
        <v>0</v>
      </c>
      <c r="X123" s="3">
        <f t="shared" si="42"/>
        <v>0</v>
      </c>
      <c r="Y123" s="31">
        <f t="shared" si="44"/>
        <v>-0.17003362081140563</v>
      </c>
      <c r="Z123" s="31">
        <f t="shared" si="45"/>
        <v>-0.17196567000460475</v>
      </c>
      <c r="AA123" s="31">
        <f t="shared" si="46"/>
        <v>-0.17415923588548121</v>
      </c>
      <c r="AB123" s="31">
        <f t="shared" si="47"/>
        <v>-0.16999634141564066</v>
      </c>
      <c r="AC123" s="31">
        <f t="shared" si="48"/>
        <v>-5.6507376399413042E-2</v>
      </c>
      <c r="AD123" s="31">
        <f t="shared" si="49"/>
        <v>-0.11891816153677169</v>
      </c>
      <c r="AE123" s="31">
        <f t="shared" si="50"/>
        <v>-8.3278192901070636E-2</v>
      </c>
      <c r="AF123" s="31">
        <f t="shared" si="51"/>
        <v>0</v>
      </c>
      <c r="AG123" s="31">
        <f t="shared" si="52"/>
        <v>0</v>
      </c>
      <c r="AH123" s="31">
        <f t="shared" si="53"/>
        <v>0</v>
      </c>
      <c r="AI123" s="31">
        <f t="shared" si="54"/>
        <v>0</v>
      </c>
      <c r="AJ123" s="31">
        <f t="shared" si="55"/>
        <v>0</v>
      </c>
      <c r="AK123" s="31">
        <f t="shared" si="56"/>
        <v>0</v>
      </c>
      <c r="AL123" s="31">
        <f t="shared" si="57"/>
        <v>0</v>
      </c>
      <c r="AM123">
        <f t="shared" si="58"/>
        <v>0</v>
      </c>
      <c r="AN123">
        <f t="shared" si="59"/>
        <v>0</v>
      </c>
      <c r="AO123">
        <f t="shared" si="60"/>
        <v>0</v>
      </c>
      <c r="AP123">
        <f t="shared" si="61"/>
        <v>0</v>
      </c>
      <c r="AQ123">
        <f t="shared" si="62"/>
        <v>0</v>
      </c>
      <c r="AR123">
        <f t="shared" si="63"/>
        <v>0</v>
      </c>
      <c r="AS123">
        <f t="shared" si="64"/>
        <v>0</v>
      </c>
    </row>
    <row r="124" spans="1:45" x14ac:dyDescent="0.25">
      <c r="A124" s="2">
        <v>44352</v>
      </c>
      <c r="B124" s="21">
        <v>18</v>
      </c>
      <c r="C124" s="17" t="str">
        <f t="shared" si="43"/>
        <v>44352_18</v>
      </c>
      <c r="D124" s="19">
        <v>184.44186900583207</v>
      </c>
      <c r="E124" s="19">
        <v>232.14672598132893</v>
      </c>
      <c r="F124" s="19">
        <v>505.48877056900147</v>
      </c>
      <c r="G124" s="19">
        <v>256.81609885379027</v>
      </c>
      <c r="H124" s="19">
        <v>0.19944244009116807</v>
      </c>
      <c r="I124" s="19">
        <v>2.4596854271528379</v>
      </c>
      <c r="J124" s="19">
        <v>0.45180517598158143</v>
      </c>
      <c r="K124" s="19">
        <v>-31.72877337090776</v>
      </c>
      <c r="L124" s="19">
        <v>-40.279623250321727</v>
      </c>
      <c r="M124" s="19">
        <v>-87.784965922451079</v>
      </c>
      <c r="N124" s="19">
        <v>-43.22674671250379</v>
      </c>
      <c r="O124" s="19">
        <v>-1.8672131707484906E-2</v>
      </c>
      <c r="P124" s="19">
        <v>-0.33852381652705898</v>
      </c>
      <c r="Q124" s="19">
        <v>-5.3862587599827157E-2</v>
      </c>
      <c r="R124" s="3">
        <f t="shared" si="36"/>
        <v>0</v>
      </c>
      <c r="S124" s="3">
        <f t="shared" si="37"/>
        <v>0</v>
      </c>
      <c r="T124" s="3">
        <f t="shared" si="38"/>
        <v>0</v>
      </c>
      <c r="U124" s="3">
        <f t="shared" si="39"/>
        <v>0</v>
      </c>
      <c r="V124" s="3">
        <f t="shared" si="40"/>
        <v>0</v>
      </c>
      <c r="W124" s="3">
        <f t="shared" si="41"/>
        <v>0</v>
      </c>
      <c r="X124" s="3">
        <f t="shared" si="42"/>
        <v>0</v>
      </c>
      <c r="Y124" s="31">
        <f t="shared" si="44"/>
        <v>-0.17202587211857245</v>
      </c>
      <c r="Z124" s="31">
        <f t="shared" si="45"/>
        <v>-0.1735093315662842</v>
      </c>
      <c r="AA124" s="31">
        <f t="shared" si="46"/>
        <v>-0.17366353326432213</v>
      </c>
      <c r="AB124" s="31">
        <f t="shared" si="47"/>
        <v>-0.16831790104059444</v>
      </c>
      <c r="AC124" s="31">
        <f t="shared" si="48"/>
        <v>-9.3621656949993193E-2</v>
      </c>
      <c r="AD124" s="31">
        <f t="shared" si="49"/>
        <v>-0.13762890684721046</v>
      </c>
      <c r="AE124" s="31">
        <f t="shared" si="50"/>
        <v>-0.11921640225304314</v>
      </c>
      <c r="AF124" s="31">
        <f t="shared" si="51"/>
        <v>0</v>
      </c>
      <c r="AG124" s="31">
        <f t="shared" si="52"/>
        <v>0</v>
      </c>
      <c r="AH124" s="31">
        <f t="shared" si="53"/>
        <v>0</v>
      </c>
      <c r="AI124" s="31">
        <f t="shared" si="54"/>
        <v>0</v>
      </c>
      <c r="AJ124" s="31">
        <f t="shared" si="55"/>
        <v>0</v>
      </c>
      <c r="AK124" s="31">
        <f t="shared" si="56"/>
        <v>0</v>
      </c>
      <c r="AL124" s="31">
        <f t="shared" si="57"/>
        <v>0</v>
      </c>
      <c r="AM124">
        <f t="shared" si="58"/>
        <v>0</v>
      </c>
      <c r="AN124">
        <f t="shared" si="59"/>
        <v>0</v>
      </c>
      <c r="AO124">
        <f t="shared" si="60"/>
        <v>0</v>
      </c>
      <c r="AP124">
        <f t="shared" si="61"/>
        <v>0</v>
      </c>
      <c r="AQ124">
        <f t="shared" si="62"/>
        <v>0</v>
      </c>
      <c r="AR124">
        <f t="shared" si="63"/>
        <v>0</v>
      </c>
      <c r="AS124">
        <f t="shared" si="64"/>
        <v>0</v>
      </c>
    </row>
    <row r="125" spans="1:45" x14ac:dyDescent="0.25">
      <c r="A125" s="2">
        <v>44352</v>
      </c>
      <c r="B125" s="21">
        <v>19</v>
      </c>
      <c r="C125" s="17" t="str">
        <f t="shared" si="43"/>
        <v>44352_19</v>
      </c>
      <c r="D125" s="19">
        <v>206.32621112091437</v>
      </c>
      <c r="E125" s="19">
        <v>259.93987603654699</v>
      </c>
      <c r="F125" s="19">
        <v>569.00436522000723</v>
      </c>
      <c r="G125" s="19">
        <v>288.59211373302452</v>
      </c>
      <c r="H125" s="19">
        <v>0.26027733014418153</v>
      </c>
      <c r="I125" s="19">
        <v>2.8243503940177135</v>
      </c>
      <c r="J125" s="19">
        <v>0.58488600584346784</v>
      </c>
      <c r="K125" s="19">
        <v>-32.680033987704931</v>
      </c>
      <c r="L125" s="19">
        <v>-40.999438507845007</v>
      </c>
      <c r="M125" s="19">
        <v>-86.941811261200797</v>
      </c>
      <c r="N125" s="19">
        <v>-43.467470773747969</v>
      </c>
      <c r="O125" s="19">
        <v>-2.7332976815212372E-2</v>
      </c>
      <c r="P125" s="19">
        <v>-0.38296886227816096</v>
      </c>
      <c r="Q125" s="19">
        <v>-7.1543364302443638E-2</v>
      </c>
      <c r="R125" s="3">
        <f t="shared" si="36"/>
        <v>0</v>
      </c>
      <c r="S125" s="3">
        <f t="shared" si="37"/>
        <v>0</v>
      </c>
      <c r="T125" s="3">
        <f t="shared" si="38"/>
        <v>0</v>
      </c>
      <c r="U125" s="3">
        <f t="shared" si="39"/>
        <v>0</v>
      </c>
      <c r="V125" s="3">
        <f t="shared" si="40"/>
        <v>0</v>
      </c>
      <c r="W125" s="3">
        <f t="shared" si="41"/>
        <v>0</v>
      </c>
      <c r="X125" s="3">
        <f t="shared" si="42"/>
        <v>0</v>
      </c>
      <c r="Y125" s="31">
        <f t="shared" si="44"/>
        <v>-0.15839012314607614</v>
      </c>
      <c r="Z125" s="31">
        <f t="shared" si="45"/>
        <v>-0.15772662175956634</v>
      </c>
      <c r="AA125" s="31">
        <f t="shared" si="46"/>
        <v>-0.1527963871201313</v>
      </c>
      <c r="AB125" s="31">
        <f t="shared" si="47"/>
        <v>-0.15061905265353009</v>
      </c>
      <c r="AC125" s="31">
        <f t="shared" si="48"/>
        <v>-0.10501481938542698</v>
      </c>
      <c r="AD125" s="31">
        <f t="shared" si="49"/>
        <v>-0.13559537906108654</v>
      </c>
      <c r="AE125" s="31">
        <f t="shared" si="50"/>
        <v>-0.12232018476706499</v>
      </c>
      <c r="AF125" s="31">
        <f t="shared" si="51"/>
        <v>0</v>
      </c>
      <c r="AG125" s="31">
        <f t="shared" si="52"/>
        <v>0</v>
      </c>
      <c r="AH125" s="31">
        <f t="shared" si="53"/>
        <v>0</v>
      </c>
      <c r="AI125" s="31">
        <f t="shared" si="54"/>
        <v>0</v>
      </c>
      <c r="AJ125" s="31">
        <f t="shared" si="55"/>
        <v>0</v>
      </c>
      <c r="AK125" s="31">
        <f t="shared" si="56"/>
        <v>0</v>
      </c>
      <c r="AL125" s="31">
        <f t="shared" si="57"/>
        <v>0</v>
      </c>
      <c r="AM125">
        <f t="shared" si="58"/>
        <v>0</v>
      </c>
      <c r="AN125">
        <f t="shared" si="59"/>
        <v>0</v>
      </c>
      <c r="AO125">
        <f t="shared" si="60"/>
        <v>0</v>
      </c>
      <c r="AP125">
        <f t="shared" si="61"/>
        <v>0</v>
      </c>
      <c r="AQ125">
        <f t="shared" si="62"/>
        <v>0</v>
      </c>
      <c r="AR125">
        <f t="shared" si="63"/>
        <v>0</v>
      </c>
      <c r="AS125">
        <f t="shared" si="64"/>
        <v>0</v>
      </c>
    </row>
    <row r="126" spans="1:45" x14ac:dyDescent="0.25">
      <c r="A126" s="2">
        <v>44352</v>
      </c>
      <c r="B126" s="21">
        <v>20</v>
      </c>
      <c r="C126" s="17" t="str">
        <f t="shared" si="43"/>
        <v>44352_20</v>
      </c>
      <c r="D126" s="19">
        <v>210.23398329386393</v>
      </c>
      <c r="E126" s="19">
        <v>265.11405151886919</v>
      </c>
      <c r="F126" s="19">
        <v>580.95334781997713</v>
      </c>
      <c r="G126" s="19">
        <v>294.53744029492935</v>
      </c>
      <c r="H126" s="19">
        <v>0.26779540875436381</v>
      </c>
      <c r="I126" s="19">
        <v>2.8951436107645083</v>
      </c>
      <c r="J126" s="19">
        <v>0.60032284481145182</v>
      </c>
      <c r="K126" s="19">
        <v>-33.732896210375884</v>
      </c>
      <c r="L126" s="19">
        <v>-42.614974289454814</v>
      </c>
      <c r="M126" s="19">
        <v>-90.524088055412065</v>
      </c>
      <c r="N126" s="19">
        <v>-45.04329954077145</v>
      </c>
      <c r="O126" s="19">
        <v>-2.81873280300102E-2</v>
      </c>
      <c r="P126" s="19">
        <v>-0.39814587408921476</v>
      </c>
      <c r="Q126" s="19">
        <v>-7.3909048749478484E-2</v>
      </c>
      <c r="R126" s="3">
        <f t="shared" si="36"/>
        <v>0</v>
      </c>
      <c r="S126" s="3">
        <f t="shared" si="37"/>
        <v>0</v>
      </c>
      <c r="T126" s="3">
        <f t="shared" si="38"/>
        <v>0</v>
      </c>
      <c r="U126" s="3">
        <f t="shared" si="39"/>
        <v>0</v>
      </c>
      <c r="V126" s="3">
        <f t="shared" si="40"/>
        <v>0</v>
      </c>
      <c r="W126" s="3">
        <f t="shared" si="41"/>
        <v>0</v>
      </c>
      <c r="X126" s="3">
        <f t="shared" si="42"/>
        <v>0</v>
      </c>
      <c r="Y126" s="31">
        <f t="shared" si="44"/>
        <v>-0.16045406019456057</v>
      </c>
      <c r="Z126" s="31">
        <f t="shared" si="45"/>
        <v>-0.1607420430765879</v>
      </c>
      <c r="AA126" s="31">
        <f t="shared" si="46"/>
        <v>-0.15581989224281603</v>
      </c>
      <c r="AB126" s="31">
        <f t="shared" si="47"/>
        <v>-0.15292894341604998</v>
      </c>
      <c r="AC126" s="31">
        <f t="shared" si="48"/>
        <v>-0.10525695030068688</v>
      </c>
      <c r="AD126" s="31">
        <f t="shared" si="49"/>
        <v>-0.13752197735851801</v>
      </c>
      <c r="AE126" s="31">
        <f t="shared" si="50"/>
        <v>-0.12311550258043517</v>
      </c>
      <c r="AF126" s="31">
        <f t="shared" si="51"/>
        <v>0</v>
      </c>
      <c r="AG126" s="31">
        <f t="shared" si="52"/>
        <v>0</v>
      </c>
      <c r="AH126" s="31">
        <f t="shared" si="53"/>
        <v>0</v>
      </c>
      <c r="AI126" s="31">
        <f t="shared" si="54"/>
        <v>0</v>
      </c>
      <c r="AJ126" s="31">
        <f t="shared" si="55"/>
        <v>0</v>
      </c>
      <c r="AK126" s="31">
        <f t="shared" si="56"/>
        <v>0</v>
      </c>
      <c r="AL126" s="31">
        <f t="shared" si="57"/>
        <v>0</v>
      </c>
      <c r="AM126">
        <f t="shared" si="58"/>
        <v>0</v>
      </c>
      <c r="AN126">
        <f t="shared" si="59"/>
        <v>0</v>
      </c>
      <c r="AO126">
        <f t="shared" si="60"/>
        <v>0</v>
      </c>
      <c r="AP126">
        <f t="shared" si="61"/>
        <v>0</v>
      </c>
      <c r="AQ126">
        <f t="shared" si="62"/>
        <v>0</v>
      </c>
      <c r="AR126">
        <f t="shared" si="63"/>
        <v>0</v>
      </c>
      <c r="AS126">
        <f t="shared" si="64"/>
        <v>0</v>
      </c>
    </row>
    <row r="127" spans="1:45" x14ac:dyDescent="0.25">
      <c r="A127" s="2">
        <v>44352</v>
      </c>
      <c r="B127" s="21">
        <v>21</v>
      </c>
      <c r="C127" s="17" t="str">
        <f t="shared" si="43"/>
        <v>44352_21</v>
      </c>
      <c r="D127" s="19">
        <v>208.66489979275761</v>
      </c>
      <c r="E127" s="19">
        <v>263.00937908218901</v>
      </c>
      <c r="F127" s="19">
        <v>577.0523683055651</v>
      </c>
      <c r="G127" s="19">
        <v>292.89106418035067</v>
      </c>
      <c r="H127" s="19">
        <v>0.25792680957416136</v>
      </c>
      <c r="I127" s="19">
        <v>2.8667642583367963</v>
      </c>
      <c r="J127" s="19">
        <v>0.58113330539394048</v>
      </c>
      <c r="K127" s="19">
        <v>-34.854279331557514</v>
      </c>
      <c r="L127" s="19">
        <v>-44.298360759084211</v>
      </c>
      <c r="M127" s="19">
        <v>-94.612139888253793</v>
      </c>
      <c r="N127" s="19">
        <v>-46.743319592419731</v>
      </c>
      <c r="O127" s="19">
        <v>-3.0227365714201062E-2</v>
      </c>
      <c r="P127" s="19">
        <v>-0.41209617731248055</v>
      </c>
      <c r="Q127" s="19">
        <v>-7.8265396470630369E-2</v>
      </c>
      <c r="R127" s="3">
        <f t="shared" si="36"/>
        <v>0</v>
      </c>
      <c r="S127" s="3">
        <f t="shared" si="37"/>
        <v>0</v>
      </c>
      <c r="T127" s="3">
        <f t="shared" si="38"/>
        <v>0</v>
      </c>
      <c r="U127" s="3">
        <f t="shared" si="39"/>
        <v>0</v>
      </c>
      <c r="V127" s="3">
        <f t="shared" si="40"/>
        <v>0</v>
      </c>
      <c r="W127" s="3">
        <f t="shared" si="41"/>
        <v>0</v>
      </c>
      <c r="X127" s="3">
        <f t="shared" si="42"/>
        <v>0</v>
      </c>
      <c r="Y127" s="31">
        <f t="shared" si="44"/>
        <v>-0.16703470188888589</v>
      </c>
      <c r="Z127" s="31">
        <f t="shared" si="45"/>
        <v>-0.16842882529007155</v>
      </c>
      <c r="AA127" s="31">
        <f t="shared" si="46"/>
        <v>-0.16395763207084538</v>
      </c>
      <c r="AB127" s="31">
        <f t="shared" si="47"/>
        <v>-0.15959284972803764</v>
      </c>
      <c r="AC127" s="31">
        <f t="shared" si="48"/>
        <v>-0.11719357814764048</v>
      </c>
      <c r="AD127" s="31">
        <f t="shared" si="49"/>
        <v>-0.14374958670356991</v>
      </c>
      <c r="AE127" s="31">
        <f t="shared" si="50"/>
        <v>-0.13467718291860001</v>
      </c>
      <c r="AF127" s="31">
        <f t="shared" si="51"/>
        <v>0</v>
      </c>
      <c r="AG127" s="31">
        <f t="shared" si="52"/>
        <v>0</v>
      </c>
      <c r="AH127" s="31">
        <f t="shared" si="53"/>
        <v>0</v>
      </c>
      <c r="AI127" s="31">
        <f t="shared" si="54"/>
        <v>0</v>
      </c>
      <c r="AJ127" s="31">
        <f t="shared" si="55"/>
        <v>0</v>
      </c>
      <c r="AK127" s="31">
        <f t="shared" si="56"/>
        <v>0</v>
      </c>
      <c r="AL127" s="31">
        <f t="shared" si="57"/>
        <v>0</v>
      </c>
      <c r="AM127">
        <f t="shared" si="58"/>
        <v>0</v>
      </c>
      <c r="AN127">
        <f t="shared" si="59"/>
        <v>0</v>
      </c>
      <c r="AO127">
        <f t="shared" si="60"/>
        <v>0</v>
      </c>
      <c r="AP127">
        <f t="shared" si="61"/>
        <v>0</v>
      </c>
      <c r="AQ127">
        <f t="shared" si="62"/>
        <v>0</v>
      </c>
      <c r="AR127">
        <f t="shared" si="63"/>
        <v>0</v>
      </c>
      <c r="AS127">
        <f t="shared" si="64"/>
        <v>0</v>
      </c>
    </row>
    <row r="128" spans="1:45" x14ac:dyDescent="0.25">
      <c r="A128" s="2">
        <v>44352</v>
      </c>
      <c r="B128" s="21">
        <v>22</v>
      </c>
      <c r="C128" s="17" t="str">
        <f t="shared" si="43"/>
        <v>44352_22</v>
      </c>
      <c r="D128" s="19">
        <v>201.96495840712646</v>
      </c>
      <c r="E128" s="19">
        <v>254.56794074360448</v>
      </c>
      <c r="F128" s="19">
        <v>558.7764769300486</v>
      </c>
      <c r="G128" s="19">
        <v>283.69879465179343</v>
      </c>
      <c r="H128" s="19">
        <v>0.25529630603485187</v>
      </c>
      <c r="I128" s="19">
        <v>2.7723997595436254</v>
      </c>
      <c r="J128" s="19">
        <v>0.57736541500871685</v>
      </c>
      <c r="K128" s="19">
        <v>-35.50285568257236</v>
      </c>
      <c r="L128" s="19">
        <v>-44.657953181447574</v>
      </c>
      <c r="M128" s="19">
        <v>-95.712405064759096</v>
      </c>
      <c r="N128" s="19">
        <v>-47.954218246529642</v>
      </c>
      <c r="O128" s="19">
        <v>-2.910123611679083E-2</v>
      </c>
      <c r="P128" s="19">
        <v>-0.42084332721875423</v>
      </c>
      <c r="Q128" s="19">
        <v>-7.6391043725255681E-2</v>
      </c>
      <c r="R128" s="3">
        <f t="shared" si="36"/>
        <v>0</v>
      </c>
      <c r="S128" s="3">
        <f t="shared" si="37"/>
        <v>0</v>
      </c>
      <c r="T128" s="3">
        <f t="shared" si="38"/>
        <v>0</v>
      </c>
      <c r="U128" s="3">
        <f t="shared" si="39"/>
        <v>0</v>
      </c>
      <c r="V128" s="3">
        <f t="shared" si="40"/>
        <v>0</v>
      </c>
      <c r="W128" s="3">
        <f t="shared" si="41"/>
        <v>0</v>
      </c>
      <c r="X128" s="3">
        <f t="shared" si="42"/>
        <v>0</v>
      </c>
      <c r="Y128" s="31">
        <f t="shared" si="44"/>
        <v>-0.17578720567458408</v>
      </c>
      <c r="Z128" s="31">
        <f t="shared" si="45"/>
        <v>-0.17542646199281681</v>
      </c>
      <c r="AA128" s="31">
        <f t="shared" si="46"/>
        <v>-0.17128925253011504</v>
      </c>
      <c r="AB128" s="31">
        <f t="shared" si="47"/>
        <v>-0.16903215364516352</v>
      </c>
      <c r="AC128" s="31">
        <f t="shared" si="48"/>
        <v>-0.11399003992176081</v>
      </c>
      <c r="AD128" s="31">
        <f t="shared" si="49"/>
        <v>-0.15179749088134056</v>
      </c>
      <c r="AE128" s="31">
        <f t="shared" si="50"/>
        <v>-0.13230969805162707</v>
      </c>
      <c r="AF128" s="31">
        <f t="shared" si="51"/>
        <v>0</v>
      </c>
      <c r="AG128" s="31">
        <f t="shared" si="52"/>
        <v>0</v>
      </c>
      <c r="AH128" s="31">
        <f t="shared" si="53"/>
        <v>0</v>
      </c>
      <c r="AI128" s="31">
        <f t="shared" si="54"/>
        <v>0</v>
      </c>
      <c r="AJ128" s="31">
        <f t="shared" si="55"/>
        <v>0</v>
      </c>
      <c r="AK128" s="31">
        <f t="shared" si="56"/>
        <v>0</v>
      </c>
      <c r="AL128" s="31">
        <f t="shared" si="57"/>
        <v>0</v>
      </c>
      <c r="AM128">
        <f t="shared" si="58"/>
        <v>0</v>
      </c>
      <c r="AN128">
        <f t="shared" si="59"/>
        <v>0</v>
      </c>
      <c r="AO128">
        <f t="shared" si="60"/>
        <v>0</v>
      </c>
      <c r="AP128">
        <f t="shared" si="61"/>
        <v>0</v>
      </c>
      <c r="AQ128">
        <f t="shared" si="62"/>
        <v>0</v>
      </c>
      <c r="AR128">
        <f t="shared" si="63"/>
        <v>0</v>
      </c>
      <c r="AS128">
        <f t="shared" si="64"/>
        <v>0</v>
      </c>
    </row>
    <row r="129" spans="1:45" x14ac:dyDescent="0.25">
      <c r="A129" s="2">
        <v>44352</v>
      </c>
      <c r="B129" s="21">
        <v>23</v>
      </c>
      <c r="C129" s="17" t="str">
        <f t="shared" si="43"/>
        <v>44352_23</v>
      </c>
      <c r="D129" s="19">
        <v>189.40539239007313</v>
      </c>
      <c r="E129" s="19">
        <v>240.16103415918994</v>
      </c>
      <c r="F129" s="19">
        <v>525.7820146439883</v>
      </c>
      <c r="G129" s="19">
        <v>266.43809685236778</v>
      </c>
      <c r="H129" s="19">
        <v>0.2451631542115047</v>
      </c>
      <c r="I129" s="19">
        <v>2.6170521850763637</v>
      </c>
      <c r="J129" s="19">
        <v>0.55485506660891926</v>
      </c>
      <c r="K129" s="19">
        <v>-35.326563474469125</v>
      </c>
      <c r="L129" s="19">
        <v>-41.981505267822797</v>
      </c>
      <c r="M129" s="19">
        <v>-90.511822734728653</v>
      </c>
      <c r="N129" s="19">
        <v>-46.849239590954589</v>
      </c>
      <c r="O129" s="19">
        <v>-3.1349772344697338E-2</v>
      </c>
      <c r="P129" s="19">
        <v>-0.40512261444200226</v>
      </c>
      <c r="Q129" s="19">
        <v>-8.0556234632372298E-2</v>
      </c>
      <c r="R129" s="3">
        <f t="shared" si="36"/>
        <v>0</v>
      </c>
      <c r="S129" s="3">
        <f t="shared" si="37"/>
        <v>0</v>
      </c>
      <c r="T129" s="3">
        <f t="shared" si="38"/>
        <v>0</v>
      </c>
      <c r="U129" s="3">
        <f t="shared" si="39"/>
        <v>0</v>
      </c>
      <c r="V129" s="3">
        <f t="shared" si="40"/>
        <v>0</v>
      </c>
      <c r="W129" s="3">
        <f t="shared" si="41"/>
        <v>0</v>
      </c>
      <c r="X129" s="3">
        <f t="shared" si="42"/>
        <v>0</v>
      </c>
      <c r="Y129" s="31">
        <f t="shared" si="44"/>
        <v>-0.1865129763661397</v>
      </c>
      <c r="Z129" s="31">
        <f t="shared" si="45"/>
        <v>-0.17480564828012649</v>
      </c>
      <c r="AA129" s="31">
        <f t="shared" si="46"/>
        <v>-0.17214704994429111</v>
      </c>
      <c r="AB129" s="31">
        <f t="shared" si="47"/>
        <v>-0.17583536342745143</v>
      </c>
      <c r="AC129" s="31">
        <f t="shared" si="48"/>
        <v>-0.12787309922457424</v>
      </c>
      <c r="AD129" s="31">
        <f t="shared" si="49"/>
        <v>-0.15480112194636311</v>
      </c>
      <c r="AE129" s="31">
        <f t="shared" si="50"/>
        <v>-0.14518428231124197</v>
      </c>
      <c r="AF129" s="31">
        <f t="shared" si="51"/>
        <v>0</v>
      </c>
      <c r="AG129" s="31">
        <f t="shared" si="52"/>
        <v>0</v>
      </c>
      <c r="AH129" s="31">
        <f t="shared" si="53"/>
        <v>0</v>
      </c>
      <c r="AI129" s="31">
        <f t="shared" si="54"/>
        <v>0</v>
      </c>
      <c r="AJ129" s="31">
        <f t="shared" si="55"/>
        <v>0</v>
      </c>
      <c r="AK129" s="31">
        <f t="shared" si="56"/>
        <v>0</v>
      </c>
      <c r="AL129" s="31">
        <f t="shared" si="57"/>
        <v>0</v>
      </c>
      <c r="AM129">
        <f t="shared" si="58"/>
        <v>0</v>
      </c>
      <c r="AN129">
        <f t="shared" si="59"/>
        <v>0</v>
      </c>
      <c r="AO129">
        <f t="shared" si="60"/>
        <v>0</v>
      </c>
      <c r="AP129">
        <f t="shared" si="61"/>
        <v>0</v>
      </c>
      <c r="AQ129">
        <f t="shared" si="62"/>
        <v>0</v>
      </c>
      <c r="AR129">
        <f t="shared" si="63"/>
        <v>0</v>
      </c>
      <c r="AS129">
        <f t="shared" si="64"/>
        <v>0</v>
      </c>
    </row>
    <row r="130" spans="1:45" x14ac:dyDescent="0.25">
      <c r="A130" s="2">
        <v>44352</v>
      </c>
      <c r="B130" s="21">
        <v>24</v>
      </c>
      <c r="C130" s="17" t="str">
        <f t="shared" si="43"/>
        <v>44352_24</v>
      </c>
      <c r="D130" s="19">
        <v>172.50510548452863</v>
      </c>
      <c r="E130" s="19">
        <v>218.73641932985865</v>
      </c>
      <c r="F130" s="19">
        <v>478.58643056481793</v>
      </c>
      <c r="G130" s="19">
        <v>241.59202214603201</v>
      </c>
      <c r="H130" s="19">
        <v>0.22616592876409408</v>
      </c>
      <c r="I130" s="19">
        <v>2.3967604081293863</v>
      </c>
      <c r="J130" s="19">
        <v>0.51762231983136298</v>
      </c>
      <c r="K130" s="19">
        <v>-28.355782189464517</v>
      </c>
      <c r="L130" s="19">
        <v>-34.533048143065528</v>
      </c>
      <c r="M130" s="19">
        <v>-74.723302760982349</v>
      </c>
      <c r="N130" s="19">
        <v>-36.106048216696671</v>
      </c>
      <c r="O130" s="19">
        <v>-3.2393718830181974E-2</v>
      </c>
      <c r="P130" s="19">
        <v>-0.36396418204616898</v>
      </c>
      <c r="Q130" s="19">
        <v>-8.3473682035410279E-2</v>
      </c>
      <c r="R130" s="3">
        <f t="shared" si="36"/>
        <v>0</v>
      </c>
      <c r="S130" s="3">
        <f t="shared" si="37"/>
        <v>0</v>
      </c>
      <c r="T130" s="3">
        <f t="shared" si="38"/>
        <v>0</v>
      </c>
      <c r="U130" s="3">
        <f t="shared" si="39"/>
        <v>0</v>
      </c>
      <c r="V130" s="3">
        <f t="shared" si="40"/>
        <v>0</v>
      </c>
      <c r="W130" s="3">
        <f t="shared" si="41"/>
        <v>0</v>
      </c>
      <c r="X130" s="3">
        <f t="shared" si="42"/>
        <v>0</v>
      </c>
      <c r="Y130" s="31">
        <f t="shared" si="44"/>
        <v>-0.16437648097324078</v>
      </c>
      <c r="Z130" s="31">
        <f t="shared" si="45"/>
        <v>-0.15787516431357981</v>
      </c>
      <c r="AA130" s="31">
        <f t="shared" si="46"/>
        <v>-0.15613335019297442</v>
      </c>
      <c r="AB130" s="31">
        <f t="shared" si="47"/>
        <v>-0.1494504988036075</v>
      </c>
      <c r="AC130" s="31">
        <f t="shared" si="48"/>
        <v>-0.14322987996998765</v>
      </c>
      <c r="AD130" s="31">
        <f t="shared" si="49"/>
        <v>-0.15185672327182434</v>
      </c>
      <c r="AE130" s="31">
        <f t="shared" si="50"/>
        <v>-0.16126368364989613</v>
      </c>
      <c r="AF130" s="31">
        <f t="shared" si="51"/>
        <v>0</v>
      </c>
      <c r="AG130" s="31">
        <f t="shared" si="52"/>
        <v>0</v>
      </c>
      <c r="AH130" s="31">
        <f t="shared" si="53"/>
        <v>0</v>
      </c>
      <c r="AI130" s="31">
        <f t="shared" si="54"/>
        <v>0</v>
      </c>
      <c r="AJ130" s="31">
        <f t="shared" si="55"/>
        <v>0</v>
      </c>
      <c r="AK130" s="31">
        <f t="shared" si="56"/>
        <v>0</v>
      </c>
      <c r="AL130" s="31">
        <f t="shared" si="57"/>
        <v>0</v>
      </c>
      <c r="AM130">
        <f t="shared" si="58"/>
        <v>0</v>
      </c>
      <c r="AN130">
        <f t="shared" si="59"/>
        <v>0</v>
      </c>
      <c r="AO130">
        <f t="shared" si="60"/>
        <v>0</v>
      </c>
      <c r="AP130">
        <f t="shared" si="61"/>
        <v>0</v>
      </c>
      <c r="AQ130">
        <f t="shared" si="62"/>
        <v>0</v>
      </c>
      <c r="AR130">
        <f t="shared" si="63"/>
        <v>0</v>
      </c>
      <c r="AS130">
        <f t="shared" si="64"/>
        <v>0</v>
      </c>
    </row>
    <row r="131" spans="1:45" x14ac:dyDescent="0.25">
      <c r="A131" s="2">
        <v>44353</v>
      </c>
      <c r="B131" s="21">
        <v>1</v>
      </c>
      <c r="C131" s="17" t="str">
        <f t="shared" si="43"/>
        <v>44353_1</v>
      </c>
      <c r="D131" s="19">
        <v>155.13217698823013</v>
      </c>
      <c r="E131" s="19">
        <v>195.05084372267999</v>
      </c>
      <c r="F131" s="19">
        <v>424.1858369526463</v>
      </c>
      <c r="G131" s="19">
        <v>214.64520064264462</v>
      </c>
      <c r="H131" s="19">
        <v>0.19978023904634135</v>
      </c>
      <c r="I131" s="19">
        <v>2.1345606690946402</v>
      </c>
      <c r="J131" s="19">
        <v>0.46204613136300016</v>
      </c>
      <c r="K131" s="19">
        <v>-28.508669337543871</v>
      </c>
      <c r="L131" s="19">
        <v>-34.855603676423165</v>
      </c>
      <c r="M131" s="19">
        <v>-75.928292444892875</v>
      </c>
      <c r="N131" s="19">
        <v>-36.770692430784329</v>
      </c>
      <c r="O131" s="19">
        <v>-3.1761958849812033E-2</v>
      </c>
      <c r="P131" s="19">
        <v>-0.36341266601179145</v>
      </c>
      <c r="Q131" s="19">
        <v>-8.2513622961863417E-2</v>
      </c>
      <c r="R131" s="3">
        <f t="shared" si="36"/>
        <v>0</v>
      </c>
      <c r="S131" s="3">
        <f t="shared" si="37"/>
        <v>0</v>
      </c>
      <c r="T131" s="3">
        <f t="shared" si="38"/>
        <v>0</v>
      </c>
      <c r="U131" s="3">
        <f t="shared" si="39"/>
        <v>0</v>
      </c>
      <c r="V131" s="3">
        <f t="shared" si="40"/>
        <v>0</v>
      </c>
      <c r="W131" s="3">
        <f t="shared" si="41"/>
        <v>0</v>
      </c>
      <c r="X131" s="3">
        <f t="shared" si="42"/>
        <v>0</v>
      </c>
      <c r="Y131" s="31">
        <f t="shared" si="44"/>
        <v>-0.18377018804878129</v>
      </c>
      <c r="Z131" s="31">
        <f t="shared" si="45"/>
        <v>-0.17870009178724844</v>
      </c>
      <c r="AA131" s="31">
        <f t="shared" si="46"/>
        <v>-0.1789977076801107</v>
      </c>
      <c r="AB131" s="31">
        <f t="shared" si="47"/>
        <v>-0.17130917588976324</v>
      </c>
      <c r="AC131" s="31">
        <f t="shared" si="48"/>
        <v>-0.15898448716163804</v>
      </c>
      <c r="AD131" s="31">
        <f t="shared" si="49"/>
        <v>-0.17025173904564189</v>
      </c>
      <c r="AE131" s="31">
        <f t="shared" si="50"/>
        <v>-0.17858308372468057</v>
      </c>
      <c r="AF131" s="31">
        <f t="shared" si="51"/>
        <v>0</v>
      </c>
      <c r="AG131" s="31">
        <f t="shared" si="52"/>
        <v>0</v>
      </c>
      <c r="AH131" s="31">
        <f t="shared" si="53"/>
        <v>0</v>
      </c>
      <c r="AI131" s="31">
        <f t="shared" si="54"/>
        <v>0</v>
      </c>
      <c r="AJ131" s="31">
        <f t="shared" si="55"/>
        <v>0</v>
      </c>
      <c r="AK131" s="31">
        <f t="shared" si="56"/>
        <v>0</v>
      </c>
      <c r="AL131" s="31">
        <f t="shared" si="57"/>
        <v>0</v>
      </c>
      <c r="AM131">
        <f t="shared" si="58"/>
        <v>0</v>
      </c>
      <c r="AN131">
        <f t="shared" si="59"/>
        <v>0</v>
      </c>
      <c r="AO131">
        <f t="shared" si="60"/>
        <v>0</v>
      </c>
      <c r="AP131">
        <f t="shared" si="61"/>
        <v>0</v>
      </c>
      <c r="AQ131">
        <f t="shared" si="62"/>
        <v>0</v>
      </c>
      <c r="AR131">
        <f t="shared" si="63"/>
        <v>0</v>
      </c>
      <c r="AS131">
        <f t="shared" si="64"/>
        <v>0</v>
      </c>
    </row>
    <row r="132" spans="1:45" x14ac:dyDescent="0.25">
      <c r="A132" s="2">
        <v>44353</v>
      </c>
      <c r="B132" s="21">
        <v>2</v>
      </c>
      <c r="C132" s="17" t="str">
        <f t="shared" si="43"/>
        <v>44353_2</v>
      </c>
      <c r="D132" s="19">
        <v>137.83263570181001</v>
      </c>
      <c r="E132" s="19">
        <v>172.40894339148389</v>
      </c>
      <c r="F132" s="19">
        <v>372.81970486350536</v>
      </c>
      <c r="G132" s="19">
        <v>189.86392735954871</v>
      </c>
      <c r="H132" s="19">
        <v>0.18225952490735328</v>
      </c>
      <c r="I132" s="19">
        <v>1.8792243026988629</v>
      </c>
      <c r="J132" s="19">
        <v>0.42445295034173042</v>
      </c>
      <c r="K132" s="19">
        <v>-23.515326043955501</v>
      </c>
      <c r="L132" s="19">
        <v>-27.061027804625688</v>
      </c>
      <c r="M132" s="19">
        <v>-59.327991297545815</v>
      </c>
      <c r="N132" s="19">
        <v>-29.388219923353766</v>
      </c>
      <c r="O132" s="19">
        <v>-3.3032784554718121E-2</v>
      </c>
      <c r="P132" s="19">
        <v>-0.31056640613552305</v>
      </c>
      <c r="Q132" s="19">
        <v>-8.5713921000047294E-2</v>
      </c>
      <c r="R132" s="3">
        <f t="shared" si="36"/>
        <v>0</v>
      </c>
      <c r="S132" s="3">
        <f t="shared" si="37"/>
        <v>0</v>
      </c>
      <c r="T132" s="3">
        <f t="shared" si="38"/>
        <v>0</v>
      </c>
      <c r="U132" s="3">
        <f t="shared" si="39"/>
        <v>0</v>
      </c>
      <c r="V132" s="3">
        <f t="shared" si="40"/>
        <v>0</v>
      </c>
      <c r="W132" s="3">
        <f t="shared" si="41"/>
        <v>0</v>
      </c>
      <c r="X132" s="3">
        <f t="shared" si="42"/>
        <v>0</v>
      </c>
      <c r="Y132" s="31">
        <f t="shared" si="44"/>
        <v>-0.17060782393241791</v>
      </c>
      <c r="Z132" s="31">
        <f t="shared" si="45"/>
        <v>-0.15695837624373704</v>
      </c>
      <c r="AA132" s="31">
        <f t="shared" si="46"/>
        <v>-0.15913319635094567</v>
      </c>
      <c r="AB132" s="31">
        <f t="shared" si="47"/>
        <v>-0.15478569485029545</v>
      </c>
      <c r="AC132" s="31">
        <f t="shared" si="48"/>
        <v>-0.18124037452368785</v>
      </c>
      <c r="AD132" s="31">
        <f t="shared" si="49"/>
        <v>-0.16526308524719516</v>
      </c>
      <c r="AE132" s="31">
        <f t="shared" si="50"/>
        <v>-0.20193974604496998</v>
      </c>
      <c r="AF132" s="31">
        <f t="shared" si="51"/>
        <v>0</v>
      </c>
      <c r="AG132" s="31">
        <f t="shared" si="52"/>
        <v>0</v>
      </c>
      <c r="AH132" s="31">
        <f t="shared" si="53"/>
        <v>0</v>
      </c>
      <c r="AI132" s="31">
        <f t="shared" si="54"/>
        <v>0</v>
      </c>
      <c r="AJ132" s="31">
        <f t="shared" si="55"/>
        <v>0</v>
      </c>
      <c r="AK132" s="31">
        <f t="shared" si="56"/>
        <v>0</v>
      </c>
      <c r="AL132" s="31">
        <f t="shared" si="57"/>
        <v>0</v>
      </c>
      <c r="AM132">
        <f t="shared" si="58"/>
        <v>0</v>
      </c>
      <c r="AN132">
        <f t="shared" si="59"/>
        <v>0</v>
      </c>
      <c r="AO132">
        <f t="shared" si="60"/>
        <v>0</v>
      </c>
      <c r="AP132">
        <f t="shared" si="61"/>
        <v>0</v>
      </c>
      <c r="AQ132">
        <f t="shared" si="62"/>
        <v>0</v>
      </c>
      <c r="AR132">
        <f t="shared" si="63"/>
        <v>0</v>
      </c>
      <c r="AS132">
        <f t="shared" si="64"/>
        <v>0</v>
      </c>
    </row>
    <row r="133" spans="1:45" x14ac:dyDescent="0.25">
      <c r="A133" s="2">
        <v>44353</v>
      </c>
      <c r="B133" s="21">
        <v>3</v>
      </c>
      <c r="C133" s="17" t="str">
        <f t="shared" si="43"/>
        <v>44353_3</v>
      </c>
      <c r="D133" s="19">
        <v>126.02823402590117</v>
      </c>
      <c r="E133" s="19">
        <v>154.86086009923227</v>
      </c>
      <c r="F133" s="19">
        <v>332.38018996105495</v>
      </c>
      <c r="G133" s="19">
        <v>169.90638474453863</v>
      </c>
      <c r="H133" s="19">
        <v>0.17327570178620344</v>
      </c>
      <c r="I133" s="19">
        <v>1.6896678396885616</v>
      </c>
      <c r="J133" s="19">
        <v>0.40428683837616597</v>
      </c>
      <c r="K133" s="19">
        <v>-23.48572708083648</v>
      </c>
      <c r="L133" s="19">
        <v>-27.657282230642249</v>
      </c>
      <c r="M133" s="19">
        <v>-60.920516843159426</v>
      </c>
      <c r="N133" s="19">
        <v>-30.07367146672501</v>
      </c>
      <c r="O133" s="19">
        <v>-3.3122534997297524E-2</v>
      </c>
      <c r="P133" s="19">
        <v>-0.32300983342979395</v>
      </c>
      <c r="Q133" s="19">
        <v>-8.6436216174893971E-2</v>
      </c>
      <c r="R133" s="3">
        <f t="shared" si="36"/>
        <v>0</v>
      </c>
      <c r="S133" s="3">
        <f t="shared" si="37"/>
        <v>0</v>
      </c>
      <c r="T133" s="3">
        <f t="shared" si="38"/>
        <v>0</v>
      </c>
      <c r="U133" s="3">
        <f t="shared" si="39"/>
        <v>0</v>
      </c>
      <c r="V133" s="3">
        <f t="shared" si="40"/>
        <v>0</v>
      </c>
      <c r="W133" s="3">
        <f t="shared" si="41"/>
        <v>0</v>
      </c>
      <c r="X133" s="3">
        <f t="shared" si="42"/>
        <v>0</v>
      </c>
      <c r="Y133" s="31">
        <f t="shared" si="44"/>
        <v>-0.18635290149356312</v>
      </c>
      <c r="Z133" s="31">
        <f t="shared" si="45"/>
        <v>-0.17859439895219439</v>
      </c>
      <c r="AA133" s="31">
        <f t="shared" si="46"/>
        <v>-0.18328564301710487</v>
      </c>
      <c r="AB133" s="31">
        <f t="shared" si="47"/>
        <v>-0.17700142058782567</v>
      </c>
      <c r="AC133" s="31">
        <f t="shared" si="48"/>
        <v>-0.19115510516394174</v>
      </c>
      <c r="AD133" s="31">
        <f t="shared" si="49"/>
        <v>-0.19116765191514262</v>
      </c>
      <c r="AE133" s="31">
        <f t="shared" si="50"/>
        <v>-0.21379923353940594</v>
      </c>
      <c r="AF133" s="31">
        <f t="shared" si="51"/>
        <v>0</v>
      </c>
      <c r="AG133" s="31">
        <f t="shared" si="52"/>
        <v>0</v>
      </c>
      <c r="AH133" s="31">
        <f t="shared" si="53"/>
        <v>0</v>
      </c>
      <c r="AI133" s="31">
        <f t="shared" si="54"/>
        <v>0</v>
      </c>
      <c r="AJ133" s="31">
        <f t="shared" si="55"/>
        <v>0</v>
      </c>
      <c r="AK133" s="31">
        <f t="shared" si="56"/>
        <v>0</v>
      </c>
      <c r="AL133" s="31">
        <f t="shared" si="57"/>
        <v>0</v>
      </c>
      <c r="AM133">
        <f t="shared" si="58"/>
        <v>0</v>
      </c>
      <c r="AN133">
        <f t="shared" si="59"/>
        <v>0</v>
      </c>
      <c r="AO133">
        <f t="shared" si="60"/>
        <v>0</v>
      </c>
      <c r="AP133">
        <f t="shared" si="61"/>
        <v>0</v>
      </c>
      <c r="AQ133">
        <f t="shared" si="62"/>
        <v>0</v>
      </c>
      <c r="AR133">
        <f t="shared" si="63"/>
        <v>0</v>
      </c>
      <c r="AS133">
        <f t="shared" si="64"/>
        <v>0</v>
      </c>
    </row>
    <row r="134" spans="1:45" x14ac:dyDescent="0.25">
      <c r="A134" s="2">
        <v>44353</v>
      </c>
      <c r="B134" s="21">
        <v>4</v>
      </c>
      <c r="C134" s="17" t="str">
        <f t="shared" si="43"/>
        <v>44353_4</v>
      </c>
      <c r="D134" s="19">
        <v>117.34633296310857</v>
      </c>
      <c r="E134" s="19">
        <v>142.91408410103273</v>
      </c>
      <c r="F134" s="19">
        <v>305.55571294909532</v>
      </c>
      <c r="G134" s="19">
        <v>156.77160032491935</v>
      </c>
      <c r="H134" s="19">
        <v>0.16843123704642965</v>
      </c>
      <c r="I134" s="19">
        <v>1.523303662609603</v>
      </c>
      <c r="J134" s="19">
        <v>0.39382635375010511</v>
      </c>
      <c r="K134" s="19">
        <v>-16.379489394887514</v>
      </c>
      <c r="L134" s="19">
        <v>-18.119489137717707</v>
      </c>
      <c r="M134" s="19">
        <v>-39.147440344809766</v>
      </c>
      <c r="N134" s="19">
        <v>-19.482169118482144</v>
      </c>
      <c r="O134" s="19">
        <v>-3.2077578557749231E-2</v>
      </c>
      <c r="P134" s="19">
        <v>-0.26182899913511593</v>
      </c>
      <c r="Q134" s="19">
        <v>-8.4216615644229151E-2</v>
      </c>
      <c r="R134" s="3">
        <f t="shared" si="36"/>
        <v>0</v>
      </c>
      <c r="S134" s="3">
        <f t="shared" si="37"/>
        <v>0</v>
      </c>
      <c r="T134" s="3">
        <f t="shared" si="38"/>
        <v>0</v>
      </c>
      <c r="U134" s="3">
        <f t="shared" si="39"/>
        <v>0</v>
      </c>
      <c r="V134" s="3">
        <f t="shared" si="40"/>
        <v>0</v>
      </c>
      <c r="W134" s="3">
        <f t="shared" si="41"/>
        <v>0</v>
      </c>
      <c r="X134" s="3">
        <f t="shared" si="42"/>
        <v>0</v>
      </c>
      <c r="Y134" s="31">
        <f t="shared" si="44"/>
        <v>-0.13958245631788863</v>
      </c>
      <c r="Z134" s="31">
        <f t="shared" si="45"/>
        <v>-0.12678588854061565</v>
      </c>
      <c r="AA134" s="31">
        <f t="shared" si="46"/>
        <v>-0.12811882967912833</v>
      </c>
      <c r="AB134" s="31">
        <f t="shared" si="47"/>
        <v>-0.12427103555812456</v>
      </c>
      <c r="AC134" s="31">
        <f t="shared" si="48"/>
        <v>-0.19044910623619504</v>
      </c>
      <c r="AD134" s="31">
        <f t="shared" si="49"/>
        <v>-0.17188234070583883</v>
      </c>
      <c r="AE134" s="31">
        <f t="shared" si="50"/>
        <v>-0.21384200128381245</v>
      </c>
      <c r="AF134" s="31">
        <f t="shared" si="51"/>
        <v>0</v>
      </c>
      <c r="AG134" s="31">
        <f t="shared" si="52"/>
        <v>0</v>
      </c>
      <c r="AH134" s="31">
        <f t="shared" si="53"/>
        <v>0</v>
      </c>
      <c r="AI134" s="31">
        <f t="shared" si="54"/>
        <v>0</v>
      </c>
      <c r="AJ134" s="31">
        <f t="shared" si="55"/>
        <v>0</v>
      </c>
      <c r="AK134" s="31">
        <f t="shared" si="56"/>
        <v>0</v>
      </c>
      <c r="AL134" s="31">
        <f t="shared" si="57"/>
        <v>0</v>
      </c>
      <c r="AM134">
        <f t="shared" si="58"/>
        <v>0</v>
      </c>
      <c r="AN134">
        <f t="shared" si="59"/>
        <v>0</v>
      </c>
      <c r="AO134">
        <f t="shared" si="60"/>
        <v>0</v>
      </c>
      <c r="AP134">
        <f t="shared" si="61"/>
        <v>0</v>
      </c>
      <c r="AQ134">
        <f t="shared" si="62"/>
        <v>0</v>
      </c>
      <c r="AR134">
        <f t="shared" si="63"/>
        <v>0</v>
      </c>
      <c r="AS134">
        <f t="shared" si="64"/>
        <v>0</v>
      </c>
    </row>
    <row r="135" spans="1:45" x14ac:dyDescent="0.25">
      <c r="A135" s="2">
        <v>44353</v>
      </c>
      <c r="B135" s="21">
        <v>5</v>
      </c>
      <c r="C135" s="17" t="str">
        <f t="shared" si="43"/>
        <v>44353_5</v>
      </c>
      <c r="D135" s="19">
        <v>113.29443913573063</v>
      </c>
      <c r="E135" s="19">
        <v>136.97365742120078</v>
      </c>
      <c r="F135" s="19">
        <v>291.38927822546094</v>
      </c>
      <c r="G135" s="19">
        <v>150.28128492340929</v>
      </c>
      <c r="H135" s="19">
        <v>0.16553613235861833</v>
      </c>
      <c r="I135" s="19">
        <v>1.4758460572078169</v>
      </c>
      <c r="J135" s="19">
        <v>0.38697739131736364</v>
      </c>
      <c r="K135" s="19">
        <v>-14.334694588172916</v>
      </c>
      <c r="L135" s="19">
        <v>-15.546949818757541</v>
      </c>
      <c r="M135" s="19">
        <v>-32.963284125822405</v>
      </c>
      <c r="N135" s="19">
        <v>-16.480605811640761</v>
      </c>
      <c r="O135" s="19">
        <v>-3.1941640467503467E-2</v>
      </c>
      <c r="P135" s="19">
        <v>-0.23881712573844871</v>
      </c>
      <c r="Q135" s="19">
        <v>-8.3615731048770639E-2</v>
      </c>
      <c r="R135" s="3">
        <f t="shared" si="36"/>
        <v>0</v>
      </c>
      <c r="S135" s="3">
        <f t="shared" si="37"/>
        <v>0</v>
      </c>
      <c r="T135" s="3">
        <f t="shared" si="38"/>
        <v>0</v>
      </c>
      <c r="U135" s="3">
        <f t="shared" si="39"/>
        <v>0</v>
      </c>
      <c r="V135" s="3">
        <f t="shared" si="40"/>
        <v>0</v>
      </c>
      <c r="W135" s="3">
        <f t="shared" si="41"/>
        <v>0</v>
      </c>
      <c r="X135" s="3">
        <f t="shared" si="42"/>
        <v>0</v>
      </c>
      <c r="Y135" s="31">
        <f t="shared" si="44"/>
        <v>-0.1265260210256168</v>
      </c>
      <c r="Z135" s="31">
        <f t="shared" si="45"/>
        <v>-0.11350321011689059</v>
      </c>
      <c r="AA135" s="31">
        <f t="shared" si="46"/>
        <v>-0.11312456081626049</v>
      </c>
      <c r="AB135" s="31">
        <f t="shared" si="47"/>
        <v>-0.10966505789486752</v>
      </c>
      <c r="AC135" s="31">
        <f t="shared" si="48"/>
        <v>-0.19295872153340476</v>
      </c>
      <c r="AD135" s="31">
        <f t="shared" si="49"/>
        <v>-0.16181709777391801</v>
      </c>
      <c r="AE135" s="31">
        <f t="shared" si="50"/>
        <v>-0.21607394365888583</v>
      </c>
      <c r="AF135" s="31">
        <f t="shared" si="51"/>
        <v>0</v>
      </c>
      <c r="AG135" s="31">
        <f t="shared" si="52"/>
        <v>0</v>
      </c>
      <c r="AH135" s="31">
        <f t="shared" si="53"/>
        <v>0</v>
      </c>
      <c r="AI135" s="31">
        <f t="shared" si="54"/>
        <v>0</v>
      </c>
      <c r="AJ135" s="31">
        <f t="shared" si="55"/>
        <v>0</v>
      </c>
      <c r="AK135" s="31">
        <f t="shared" si="56"/>
        <v>0</v>
      </c>
      <c r="AL135" s="31">
        <f t="shared" si="57"/>
        <v>0</v>
      </c>
      <c r="AM135">
        <f t="shared" si="58"/>
        <v>0</v>
      </c>
      <c r="AN135">
        <f t="shared" si="59"/>
        <v>0</v>
      </c>
      <c r="AO135">
        <f t="shared" si="60"/>
        <v>0</v>
      </c>
      <c r="AP135">
        <f t="shared" si="61"/>
        <v>0</v>
      </c>
      <c r="AQ135">
        <f t="shared" si="62"/>
        <v>0</v>
      </c>
      <c r="AR135">
        <f t="shared" si="63"/>
        <v>0</v>
      </c>
      <c r="AS135">
        <f t="shared" si="64"/>
        <v>0</v>
      </c>
    </row>
    <row r="136" spans="1:45" x14ac:dyDescent="0.25">
      <c r="A136" s="2">
        <v>44353</v>
      </c>
      <c r="B136" s="21">
        <v>6</v>
      </c>
      <c r="C136" s="17" t="str">
        <f t="shared" si="43"/>
        <v>44353_6</v>
      </c>
      <c r="D136" s="19">
        <v>111.85015086271284</v>
      </c>
      <c r="E136" s="19">
        <v>134.47120984254465</v>
      </c>
      <c r="F136" s="19">
        <v>285.53435445062354</v>
      </c>
      <c r="G136" s="19">
        <v>148.14061033930469</v>
      </c>
      <c r="H136" s="19">
        <v>0.16180335367769277</v>
      </c>
      <c r="I136" s="19">
        <v>1.4353193304798704</v>
      </c>
      <c r="J136" s="19">
        <v>0.37931994617920461</v>
      </c>
      <c r="K136" s="19">
        <v>-14.025987554032239</v>
      </c>
      <c r="L136" s="19">
        <v>-15.212611718023489</v>
      </c>
      <c r="M136" s="19">
        <v>-32.222932278799668</v>
      </c>
      <c r="N136" s="19">
        <v>-15.936101053993292</v>
      </c>
      <c r="O136" s="19">
        <v>-3.1916561503756762E-2</v>
      </c>
      <c r="P136" s="19">
        <v>-0.24230706143139877</v>
      </c>
      <c r="Q136" s="19">
        <v>-8.3404713127657515E-2</v>
      </c>
      <c r="R136" s="3">
        <f t="shared" si="36"/>
        <v>0</v>
      </c>
      <c r="S136" s="3">
        <f t="shared" si="37"/>
        <v>0</v>
      </c>
      <c r="T136" s="3">
        <f t="shared" si="38"/>
        <v>0</v>
      </c>
      <c r="U136" s="3">
        <f t="shared" si="39"/>
        <v>0</v>
      </c>
      <c r="V136" s="3">
        <f t="shared" si="40"/>
        <v>0</v>
      </c>
      <c r="W136" s="3">
        <f t="shared" si="41"/>
        <v>0</v>
      </c>
      <c r="X136" s="3">
        <f t="shared" si="42"/>
        <v>0</v>
      </c>
      <c r="Y136" s="31">
        <f t="shared" si="44"/>
        <v>-0.12539980899308775</v>
      </c>
      <c r="Z136" s="31">
        <f t="shared" si="45"/>
        <v>-0.11312913549179988</v>
      </c>
      <c r="AA136" s="31">
        <f t="shared" si="46"/>
        <v>-0.11285133216560765</v>
      </c>
      <c r="AB136" s="31">
        <f t="shared" si="47"/>
        <v>-0.10757415551004466</v>
      </c>
      <c r="AC136" s="31">
        <f t="shared" si="48"/>
        <v>-0.19725525323370957</v>
      </c>
      <c r="AD136" s="31">
        <f t="shared" si="49"/>
        <v>-0.16881752811786366</v>
      </c>
      <c r="AE136" s="31">
        <f t="shared" si="50"/>
        <v>-0.21987958705512964</v>
      </c>
      <c r="AF136" s="31">
        <f t="shared" si="51"/>
        <v>0</v>
      </c>
      <c r="AG136" s="31">
        <f t="shared" si="52"/>
        <v>0</v>
      </c>
      <c r="AH136" s="31">
        <f t="shared" si="53"/>
        <v>0</v>
      </c>
      <c r="AI136" s="31">
        <f t="shared" si="54"/>
        <v>0</v>
      </c>
      <c r="AJ136" s="31">
        <f t="shared" si="55"/>
        <v>0</v>
      </c>
      <c r="AK136" s="31">
        <f t="shared" si="56"/>
        <v>0</v>
      </c>
      <c r="AL136" s="31">
        <f t="shared" si="57"/>
        <v>0</v>
      </c>
      <c r="AM136">
        <f t="shared" si="58"/>
        <v>0</v>
      </c>
      <c r="AN136">
        <f t="shared" si="59"/>
        <v>0</v>
      </c>
      <c r="AO136">
        <f t="shared" si="60"/>
        <v>0</v>
      </c>
      <c r="AP136">
        <f t="shared" si="61"/>
        <v>0</v>
      </c>
      <c r="AQ136">
        <f t="shared" si="62"/>
        <v>0</v>
      </c>
      <c r="AR136">
        <f t="shared" si="63"/>
        <v>0</v>
      </c>
      <c r="AS136">
        <f t="shared" si="64"/>
        <v>0</v>
      </c>
    </row>
    <row r="137" spans="1:45" x14ac:dyDescent="0.25">
      <c r="A137" s="2">
        <v>44353</v>
      </c>
      <c r="B137" s="21">
        <v>7</v>
      </c>
      <c r="C137" s="17" t="str">
        <f t="shared" si="43"/>
        <v>44353_7</v>
      </c>
      <c r="D137" s="19">
        <v>113.42602829650497</v>
      </c>
      <c r="E137" s="19">
        <v>135.32495098999584</v>
      </c>
      <c r="F137" s="19">
        <v>287.16098327837852</v>
      </c>
      <c r="G137" s="19">
        <v>149.68316305644058</v>
      </c>
      <c r="H137" s="19">
        <v>0.16321607809528044</v>
      </c>
      <c r="I137" s="19">
        <v>1.4551526315903225</v>
      </c>
      <c r="J137" s="19">
        <v>0.38187504491120844</v>
      </c>
      <c r="K137" s="19">
        <v>-13.610788545189511</v>
      </c>
      <c r="L137" s="19">
        <v>-15.141356418217914</v>
      </c>
      <c r="M137" s="19">
        <v>-31.985490069733181</v>
      </c>
      <c r="N137" s="19">
        <v>-15.573143108984542</v>
      </c>
      <c r="O137" s="19">
        <v>-3.0368155606157014E-2</v>
      </c>
      <c r="P137" s="19">
        <v>-0.24379049518492979</v>
      </c>
      <c r="Q137" s="19">
        <v>-7.9409046916150555E-2</v>
      </c>
      <c r="R137" s="3">
        <f t="shared" si="36"/>
        <v>0</v>
      </c>
      <c r="S137" s="3">
        <f t="shared" si="37"/>
        <v>0</v>
      </c>
      <c r="T137" s="3">
        <f t="shared" si="38"/>
        <v>0</v>
      </c>
      <c r="U137" s="3">
        <f t="shared" si="39"/>
        <v>0</v>
      </c>
      <c r="V137" s="3">
        <f t="shared" si="40"/>
        <v>0</v>
      </c>
      <c r="W137" s="3">
        <f t="shared" si="41"/>
        <v>0</v>
      </c>
      <c r="X137" s="3">
        <f t="shared" si="42"/>
        <v>0</v>
      </c>
      <c r="Y137" s="31">
        <f t="shared" si="44"/>
        <v>-0.1199970478522777</v>
      </c>
      <c r="Z137" s="31">
        <f t="shared" si="45"/>
        <v>-0.11188887420574251</v>
      </c>
      <c r="AA137" s="31">
        <f t="shared" si="46"/>
        <v>-0.11138522268788141</v>
      </c>
      <c r="AB137" s="31">
        <f t="shared" si="47"/>
        <v>-0.10404071367139953</v>
      </c>
      <c r="AC137" s="31">
        <f t="shared" si="48"/>
        <v>-0.18606105452692617</v>
      </c>
      <c r="AD137" s="31">
        <f t="shared" si="49"/>
        <v>-0.16753603016784122</v>
      </c>
      <c r="AE137" s="31">
        <f t="shared" si="50"/>
        <v>-0.20794510658483673</v>
      </c>
      <c r="AF137" s="31">
        <f t="shared" si="51"/>
        <v>0</v>
      </c>
      <c r="AG137" s="31">
        <f t="shared" si="52"/>
        <v>0</v>
      </c>
      <c r="AH137" s="31">
        <f t="shared" si="53"/>
        <v>0</v>
      </c>
      <c r="AI137" s="31">
        <f t="shared" si="54"/>
        <v>0</v>
      </c>
      <c r="AJ137" s="31">
        <f t="shared" si="55"/>
        <v>0</v>
      </c>
      <c r="AK137" s="31">
        <f t="shared" si="56"/>
        <v>0</v>
      </c>
      <c r="AL137" s="31">
        <f t="shared" si="57"/>
        <v>0</v>
      </c>
      <c r="AM137">
        <f t="shared" si="58"/>
        <v>0</v>
      </c>
      <c r="AN137">
        <f t="shared" si="59"/>
        <v>0</v>
      </c>
      <c r="AO137">
        <f t="shared" si="60"/>
        <v>0</v>
      </c>
      <c r="AP137">
        <f t="shared" si="61"/>
        <v>0</v>
      </c>
      <c r="AQ137">
        <f t="shared" si="62"/>
        <v>0</v>
      </c>
      <c r="AR137">
        <f t="shared" si="63"/>
        <v>0</v>
      </c>
      <c r="AS137">
        <f t="shared" si="64"/>
        <v>0</v>
      </c>
    </row>
    <row r="138" spans="1:45" x14ac:dyDescent="0.25">
      <c r="A138" s="2">
        <v>44353</v>
      </c>
      <c r="B138" s="21">
        <v>8</v>
      </c>
      <c r="C138" s="17" t="str">
        <f t="shared" si="43"/>
        <v>44353_8</v>
      </c>
      <c r="D138" s="19">
        <v>116.72559647516468</v>
      </c>
      <c r="E138" s="19">
        <v>138.56291406528987</v>
      </c>
      <c r="F138" s="19">
        <v>293.73667000625193</v>
      </c>
      <c r="G138" s="19">
        <v>154.38663531323627</v>
      </c>
      <c r="H138" s="19">
        <v>0.15733497318168699</v>
      </c>
      <c r="I138" s="19">
        <v>1.4870914819217007</v>
      </c>
      <c r="J138" s="19">
        <v>0.36702346313994871</v>
      </c>
      <c r="K138" s="19">
        <v>-13.069069989810391</v>
      </c>
      <c r="L138" s="19">
        <v>-14.961629161010668</v>
      </c>
      <c r="M138" s="19">
        <v>-31.868810053069957</v>
      </c>
      <c r="N138" s="19">
        <v>-14.875838222360668</v>
      </c>
      <c r="O138" s="19">
        <v>-3.074989334395662E-2</v>
      </c>
      <c r="P138" s="19">
        <v>-0.24019030323334964</v>
      </c>
      <c r="Q138" s="19">
        <v>-7.9646780518048674E-2</v>
      </c>
      <c r="R138" s="3">
        <f t="shared" si="36"/>
        <v>0</v>
      </c>
      <c r="S138" s="3">
        <f t="shared" si="37"/>
        <v>0</v>
      </c>
      <c r="T138" s="3">
        <f t="shared" si="38"/>
        <v>0</v>
      </c>
      <c r="U138" s="3">
        <f t="shared" si="39"/>
        <v>0</v>
      </c>
      <c r="V138" s="3">
        <f t="shared" si="40"/>
        <v>0</v>
      </c>
      <c r="W138" s="3">
        <f t="shared" si="41"/>
        <v>0</v>
      </c>
      <c r="X138" s="3">
        <f t="shared" si="42"/>
        <v>0</v>
      </c>
      <c r="Y138" s="31">
        <f t="shared" si="44"/>
        <v>-0.11196404545759639</v>
      </c>
      <c r="Z138" s="31">
        <f t="shared" si="45"/>
        <v>-0.1079771543629694</v>
      </c>
      <c r="AA138" s="31">
        <f t="shared" si="46"/>
        <v>-0.10849448947723025</v>
      </c>
      <c r="AB138" s="31">
        <f t="shared" si="47"/>
        <v>-9.6354442806392937E-2</v>
      </c>
      <c r="AC138" s="31">
        <f t="shared" si="48"/>
        <v>-0.19544220030753948</v>
      </c>
      <c r="AD138" s="31">
        <f t="shared" si="49"/>
        <v>-0.16151683077557719</v>
      </c>
      <c r="AE138" s="31">
        <f t="shared" si="50"/>
        <v>-0.21700732655252283</v>
      </c>
      <c r="AF138" s="31">
        <f t="shared" si="51"/>
        <v>0</v>
      </c>
      <c r="AG138" s="31">
        <f t="shared" si="52"/>
        <v>0</v>
      </c>
      <c r="AH138" s="31">
        <f t="shared" si="53"/>
        <v>0</v>
      </c>
      <c r="AI138" s="31">
        <f t="shared" si="54"/>
        <v>0</v>
      </c>
      <c r="AJ138" s="31">
        <f t="shared" si="55"/>
        <v>0</v>
      </c>
      <c r="AK138" s="31">
        <f t="shared" si="56"/>
        <v>0</v>
      </c>
      <c r="AL138" s="31">
        <f t="shared" si="57"/>
        <v>0</v>
      </c>
      <c r="AM138">
        <f t="shared" si="58"/>
        <v>0</v>
      </c>
      <c r="AN138">
        <f t="shared" si="59"/>
        <v>0</v>
      </c>
      <c r="AO138">
        <f t="shared" si="60"/>
        <v>0</v>
      </c>
      <c r="AP138">
        <f t="shared" si="61"/>
        <v>0</v>
      </c>
      <c r="AQ138">
        <f t="shared" si="62"/>
        <v>0</v>
      </c>
      <c r="AR138">
        <f t="shared" si="63"/>
        <v>0</v>
      </c>
      <c r="AS138">
        <f t="shared" si="64"/>
        <v>0</v>
      </c>
    </row>
    <row r="139" spans="1:45" x14ac:dyDescent="0.25">
      <c r="A139" s="2">
        <v>44353</v>
      </c>
      <c r="B139" s="21">
        <v>9</v>
      </c>
      <c r="C139" s="17" t="str">
        <f t="shared" si="43"/>
        <v>44353_9</v>
      </c>
      <c r="D139" s="19">
        <v>121.25001946818561</v>
      </c>
      <c r="E139" s="19">
        <v>143.71397120685504</v>
      </c>
      <c r="F139" s="19">
        <v>303.99315833906695</v>
      </c>
      <c r="G139" s="19">
        <v>160.62761810866454</v>
      </c>
      <c r="H139" s="19">
        <v>0.16013599498798908</v>
      </c>
      <c r="I139" s="19">
        <v>1.5507491705728498</v>
      </c>
      <c r="J139" s="19">
        <v>0.3711036421535473</v>
      </c>
      <c r="K139" s="19">
        <v>-12.143629810087383</v>
      </c>
      <c r="L139" s="19">
        <v>-14.154249562116821</v>
      </c>
      <c r="M139" s="19">
        <v>-31.742372834299516</v>
      </c>
      <c r="N139" s="19">
        <v>-14.27292461087838</v>
      </c>
      <c r="O139" s="19">
        <v>-2.5738239796221019E-2</v>
      </c>
      <c r="P139" s="19">
        <v>-0.21428889049630834</v>
      </c>
      <c r="Q139" s="19">
        <v>-6.7631969573658732E-2</v>
      </c>
      <c r="R139" s="3">
        <f t="shared" ref="R139:R202" si="65">MAX(0,(K139-D139*0.2)*$T$5)+MAX(0,(K139-D139*0.3)*($U$5-$T$5))+MAX(0,(K139-D139*0.5)*($W$5-$V$5))+MAX(0,(K139-D139*0.8)*($X$5-$W$5))</f>
        <v>0</v>
      </c>
      <c r="S139" s="3">
        <f t="shared" ref="S139:S202" si="66">MAX(0,(L139-E139*0.2)*$T$5)+MAX(0,(L139-E139*0.3)*($U$5-$T$5))+MAX(0,(L139-E139*0.5)*($W$5-$V$5))+MAX(0,(L139-E139*0.8)*($X$5-$W$5))</f>
        <v>0</v>
      </c>
      <c r="T139" s="3">
        <f t="shared" ref="T139:T202" si="67">MAX(0,(M139-F139*0.2)*$T$5)+MAX(0,(M139-F139*0.3)*($U$5-$T$5))+MAX(0,(M139-F139*0.5)*($W$5-$V$5))+MAX(0,(M139-F139*0.8)*($X$5-$W$5))</f>
        <v>0</v>
      </c>
      <c r="U139" s="3">
        <f t="shared" ref="U139:U202" si="68">MAX(0,(N139-G139*0.2)*$T$5)+MAX(0,(N139-G139*0.3)*($U$5-$T$5))+MAX(0,(N139-G139*0.5)*($W$5-$V$5))+MAX(0,(N139-G139*0.8)*($X$5-$W$5))</f>
        <v>0</v>
      </c>
      <c r="V139" s="3">
        <f t="shared" ref="V139:V202" si="69">MAX(0,(O139-H139*0.2)*$T$5)+MAX(0,(O139-H139*0.3)*($U$5-$T$5))+MAX(0,(O139-H139*0.5)*($W$5-$V$5))+MAX(0,(O139-H139*0.8)*($X$5-$W$5))</f>
        <v>0</v>
      </c>
      <c r="W139" s="3">
        <f t="shared" ref="W139:W202" si="70">MAX(0,(P139-I139*0.2)*$T$5)+MAX(0,(P139-I139*0.3)*($U$5-$T$5))+MAX(0,(P139-I139*0.5)*($W$5-$V$5))+MAX(0,(P139-I139*0.8)*($X$5-$W$5))</f>
        <v>0</v>
      </c>
      <c r="X139" s="3">
        <f t="shared" ref="X139:X202" si="71">MAX(0,(Q139-J139*0.2)*$T$5)+MAX(0,(Q139-J139*0.3)*($U$5-$T$5))+MAX(0,(Q139-J139*0.5)*($W$5-$V$5))+MAX(0,(Q139-J139*0.8)*($X$5-$W$5))</f>
        <v>0</v>
      </c>
      <c r="Y139" s="31">
        <f t="shared" si="44"/>
        <v>-0.10015363183734341</v>
      </c>
      <c r="Z139" s="31">
        <f t="shared" si="45"/>
        <v>-9.8489029586023125E-2</v>
      </c>
      <c r="AA139" s="31">
        <f t="shared" si="46"/>
        <v>-0.10441805008945236</v>
      </c>
      <c r="AB139" s="31">
        <f t="shared" si="47"/>
        <v>-8.8857226291077493E-2</v>
      </c>
      <c r="AC139" s="31">
        <f t="shared" si="48"/>
        <v>-0.1607273854835167</v>
      </c>
      <c r="AD139" s="31">
        <f t="shared" si="49"/>
        <v>-0.1381841077607345</v>
      </c>
      <c r="AE139" s="31">
        <f t="shared" si="50"/>
        <v>-0.18224550204138235</v>
      </c>
      <c r="AF139" s="31">
        <f t="shared" si="51"/>
        <v>0</v>
      </c>
      <c r="AG139" s="31">
        <f t="shared" si="52"/>
        <v>0</v>
      </c>
      <c r="AH139" s="31">
        <f t="shared" si="53"/>
        <v>0</v>
      </c>
      <c r="AI139" s="31">
        <f t="shared" si="54"/>
        <v>0</v>
      </c>
      <c r="AJ139" s="31">
        <f t="shared" si="55"/>
        <v>0</v>
      </c>
      <c r="AK139" s="31">
        <f t="shared" si="56"/>
        <v>0</v>
      </c>
      <c r="AL139" s="31">
        <f t="shared" si="57"/>
        <v>0</v>
      </c>
      <c r="AM139">
        <f t="shared" si="58"/>
        <v>0</v>
      </c>
      <c r="AN139">
        <f t="shared" si="59"/>
        <v>0</v>
      </c>
      <c r="AO139">
        <f t="shared" si="60"/>
        <v>0</v>
      </c>
      <c r="AP139">
        <f t="shared" si="61"/>
        <v>0</v>
      </c>
      <c r="AQ139">
        <f t="shared" si="62"/>
        <v>0</v>
      </c>
      <c r="AR139">
        <f t="shared" si="63"/>
        <v>0</v>
      </c>
      <c r="AS139">
        <f t="shared" si="64"/>
        <v>0</v>
      </c>
    </row>
    <row r="140" spans="1:45" x14ac:dyDescent="0.25">
      <c r="A140" s="2">
        <v>44353</v>
      </c>
      <c r="B140" s="21">
        <v>10</v>
      </c>
      <c r="C140" s="17" t="str">
        <f t="shared" ref="C140:C203" si="72">CONCATENATE(A140,"_",B140)</f>
        <v>44353_10</v>
      </c>
      <c r="D140" s="19">
        <v>137.17911906355783</v>
      </c>
      <c r="E140" s="19">
        <v>164.37967276746409</v>
      </c>
      <c r="F140" s="19">
        <v>350.7847233945144</v>
      </c>
      <c r="G140" s="19">
        <v>183.72404971648621</v>
      </c>
      <c r="H140" s="19">
        <v>0.18981703009349232</v>
      </c>
      <c r="I140" s="19">
        <v>1.794565900684566</v>
      </c>
      <c r="J140" s="19">
        <v>0.43475631071302145</v>
      </c>
      <c r="K140" s="19">
        <v>-10.208502552607293</v>
      </c>
      <c r="L140" s="19">
        <v>-12.00830062040292</v>
      </c>
      <c r="M140" s="19">
        <v>-27.063082649543905</v>
      </c>
      <c r="N140" s="19">
        <v>-11.870499190057441</v>
      </c>
      <c r="O140" s="19">
        <v>-1.2899685471534285E-2</v>
      </c>
      <c r="P140" s="19">
        <v>-0.17160270236458156</v>
      </c>
      <c r="Q140" s="19">
        <v>-3.870442917140321E-2</v>
      </c>
      <c r="R140" s="3">
        <f t="shared" si="65"/>
        <v>0</v>
      </c>
      <c r="S140" s="3">
        <f t="shared" si="66"/>
        <v>0</v>
      </c>
      <c r="T140" s="3">
        <f t="shared" si="67"/>
        <v>0</v>
      </c>
      <c r="U140" s="3">
        <f t="shared" si="68"/>
        <v>0</v>
      </c>
      <c r="V140" s="3">
        <f t="shared" si="69"/>
        <v>0</v>
      </c>
      <c r="W140" s="3">
        <f t="shared" si="70"/>
        <v>0</v>
      </c>
      <c r="X140" s="3">
        <f t="shared" si="71"/>
        <v>0</v>
      </c>
      <c r="Y140" s="31">
        <f t="shared" ref="Y140:Y203" si="73">+K140/D140</f>
        <v>-7.4417321107576789E-2</v>
      </c>
      <c r="Z140" s="31">
        <f t="shared" ref="Z140:Z203" si="74">+L140/E140</f>
        <v>-7.3052223661438875E-2</v>
      </c>
      <c r="AA140" s="31">
        <f t="shared" ref="AA140:AA203" si="75">+M140/F140</f>
        <v>-7.7150117564005402E-2</v>
      </c>
      <c r="AB140" s="31">
        <f t="shared" ref="AB140:AB203" si="76">+N140/G140</f>
        <v>-6.4610480818245636E-2</v>
      </c>
      <c r="AC140" s="31">
        <f t="shared" ref="AC140:AC203" si="77">+O140/H140</f>
        <v>-6.7958525455701649E-2</v>
      </c>
      <c r="AD140" s="31">
        <f t="shared" ref="AD140:AD203" si="78">+P140/I140</f>
        <v>-9.5623516695107685E-2</v>
      </c>
      <c r="AE140" s="31">
        <f t="shared" ref="AE140:AE203" si="79">+Q140/J140</f>
        <v>-8.9025571837993714E-2</v>
      </c>
      <c r="AF140" s="31">
        <f t="shared" ref="AF140:AF203" si="80">+IF(Y140&gt;20%,Y140,0)</f>
        <v>0</v>
      </c>
      <c r="AG140" s="31">
        <f t="shared" ref="AG140:AG203" si="81">+IF(Z140&gt;20%,Z140,0)</f>
        <v>0</v>
      </c>
      <c r="AH140" s="31">
        <f t="shared" ref="AH140:AH203" si="82">+IF(AA140&gt;20%,AA140,0)</f>
        <v>0</v>
      </c>
      <c r="AI140" s="31">
        <f t="shared" ref="AI140:AI203" si="83">+IF(AB140&gt;20%,AB140,0)</f>
        <v>0</v>
      </c>
      <c r="AJ140" s="31">
        <f t="shared" ref="AJ140:AJ203" si="84">+IF(AC140&gt;20%,AC140,0)</f>
        <v>0</v>
      </c>
      <c r="AK140" s="31">
        <f t="shared" ref="AK140:AK203" si="85">+IF(AD140&gt;20%,AD140,0)</f>
        <v>0</v>
      </c>
      <c r="AL140" s="31">
        <f t="shared" ref="AL140:AL203" si="86">+IF(AE140&gt;20%,AE140,0)</f>
        <v>0</v>
      </c>
      <c r="AM140">
        <f t="shared" ref="AM140:AM203" si="87">+IF(AND(AF140&gt;0.2,AF140&lt;=0.3),(K140-((D140*20)/100))*$AO$5,IF(AND(AF140&gt;0.3,AF140&lt;=0.4),(D140*30/100-D140*20/100)*$AO$5+(K140-D140*30/100)*$AP$5,IF(AND(AF140&gt;0.4,AF140&lt;=0.5),(D140*30/100-D140*20/100)*$AO$5+(D140*40/100-D140*30/100)*$AP$5+(K140-D140*40/100)*$AQ$5,0)))</f>
        <v>0</v>
      </c>
      <c r="AN140">
        <f t="shared" ref="AN140:AN203" si="88">+IF(AND(AG140&gt;0.2,AG140&lt;=0.3),(L140-((E140*20)/100))*$AO$5,IF(AND(AG140&gt;0.3,AG140&lt;=0.4),(E140*30/100-E140*20/100)*$AO$5+(L140-E140*30/100)*$AP$5,IF(AND(AG140&gt;0.4,AG140&lt;=0.5),(E140*30/100-E140*20/100)*$AO$5+(E140*40/100-E140*30/100)*$AP$5+(L140-E140*40/100)*$AQ$5,0)))</f>
        <v>0</v>
      </c>
      <c r="AO140">
        <f t="shared" ref="AO140:AO203" si="89">+IF(AND(AH140&gt;0.2,AH140&lt;=0.3),(M140-((F140*20)/100))*$AO$5,IF(AND(AH140&gt;0.3,AH140&lt;=0.4),(F140*30/100-F140*20/100)*$AO$5+(M140-F140*30/100)*$AP$5,IF(AND(AH140&gt;0.4,AH140&lt;=0.5),(F140*30/100-F140*20/100)*$AO$5+(F140*40/100-F140*30/100)*$AP$5+(M140-F140*40/100)*$AQ$5,0)))</f>
        <v>0</v>
      </c>
      <c r="AP140">
        <f t="shared" ref="AP140:AP203" si="90">+IF(AND(AI140&gt;0.2,AI140&lt;=0.3),(N140-((G140*20)/100))*$AO$5,IF(AND(AI140&gt;0.3,AI140&lt;=0.4),(G140*30/100-G140*20/100)*$AO$5+(N140-G140*30/100)*$AP$5,IF(AND(AI140&gt;0.4,AI140&lt;=0.5),(G140*30/100-G140*20/100)*$AO$5+(G140*40/100-G140*30/100)*$AP$5+(N140-G140*40/100)*$AQ$5,0)))</f>
        <v>0</v>
      </c>
      <c r="AQ140">
        <f t="shared" ref="AQ140:AQ203" si="91">+IF(AND(AJ140&gt;0.2,AJ140&lt;=0.3),(O140-((H140*20)/100))*$AO$5,IF(AND(AJ140&gt;0.3,AJ140&lt;=0.4),(H140*30/100-H140*20/100)*$AO$5+(O140-H140*30/100)*$AP$5,IF(AND(AJ140&gt;0.4,AJ140&lt;=0.5),(H140*30/100-H140*20/100)*$AO$5+(H140*40/100-H140*30/100)*$AP$5+(O140-H140*40/100)*$AQ$5,0)))</f>
        <v>0</v>
      </c>
      <c r="AR140">
        <f t="shared" ref="AR140:AR203" si="92">+IF(AND(AK140&gt;0.2,AK140&lt;=0.3),(P140-((I140*20)/100))*$AO$5,IF(AND(AK140&gt;0.3,AK140&lt;=0.4),(I140*30/100-I140*20/100)*$AO$5+(P140-I140*30/100)*$AP$5,IF(AND(AK140&gt;0.4,AK140&lt;=0.5),(I140*30/100-I140*20/100)*$AO$5+(I140*40/100-I140*30/100)*$AP$5+(P140-I140*40/100)*$AQ$5,0)))</f>
        <v>0</v>
      </c>
      <c r="AS140">
        <f t="shared" ref="AS140:AS203" si="93">+IF(AND(AL140&gt;0.2,AL140&lt;=0.3),(Q140-((J140*20)/100))*$AO$5,IF(AND(AL140&gt;0.3,AL140&lt;=0.4),(J140*30/100-J140*20/100)*$AO$5+(Q140-J140*30/100)*$AP$5,IF(AND(AL140&gt;0.4,AL140&lt;=0.5),(J140*30/100-J140*20/100)*$AO$5+(J140*40/100-J140*30/100)*$AP$5+(Q140-J140*40/100)*$AQ$5,0)))</f>
        <v>0</v>
      </c>
    </row>
    <row r="141" spans="1:45" x14ac:dyDescent="0.25">
      <c r="A141" s="2">
        <v>44353</v>
      </c>
      <c r="B141" s="21">
        <v>11</v>
      </c>
      <c r="C141" s="17" t="str">
        <f t="shared" si="72"/>
        <v>44353_11</v>
      </c>
      <c r="D141" s="19">
        <v>151.31868503087463</v>
      </c>
      <c r="E141" s="19">
        <v>184.40733103971274</v>
      </c>
      <c r="F141" s="19">
        <v>396.58219371116996</v>
      </c>
      <c r="G141" s="19">
        <v>205.57033036333155</v>
      </c>
      <c r="H141" s="19">
        <v>0.20458295964193338</v>
      </c>
      <c r="I141" s="19">
        <v>1.9870788060831108</v>
      </c>
      <c r="J141" s="19">
        <v>0.46706714253092818</v>
      </c>
      <c r="K141" s="19">
        <v>-7.4136425605364646</v>
      </c>
      <c r="L141" s="19">
        <v>-8.6633881228481897</v>
      </c>
      <c r="M141" s="19">
        <v>-19.508040406831615</v>
      </c>
      <c r="N141" s="19">
        <v>-7.961431914995277</v>
      </c>
      <c r="O141" s="19">
        <v>-9.7711282523672369E-3</v>
      </c>
      <c r="P141" s="19">
        <v>-0.13841028870166436</v>
      </c>
      <c r="Q141" s="19">
        <v>-3.2206086230940678E-2</v>
      </c>
      <c r="R141" s="3">
        <f t="shared" si="65"/>
        <v>0</v>
      </c>
      <c r="S141" s="3">
        <f t="shared" si="66"/>
        <v>0</v>
      </c>
      <c r="T141" s="3">
        <f t="shared" si="67"/>
        <v>0</v>
      </c>
      <c r="U141" s="3">
        <f t="shared" si="68"/>
        <v>0</v>
      </c>
      <c r="V141" s="3">
        <f t="shared" si="69"/>
        <v>0</v>
      </c>
      <c r="W141" s="3">
        <f t="shared" si="70"/>
        <v>0</v>
      </c>
      <c r="X141" s="3">
        <f t="shared" si="71"/>
        <v>0</v>
      </c>
      <c r="Y141" s="31">
        <f t="shared" si="73"/>
        <v>-4.8993569822681222E-2</v>
      </c>
      <c r="Z141" s="31">
        <f t="shared" si="74"/>
        <v>-4.6979629681764112E-2</v>
      </c>
      <c r="AA141" s="31">
        <f t="shared" si="75"/>
        <v>-4.919040924222453E-2</v>
      </c>
      <c r="AB141" s="31">
        <f t="shared" si="76"/>
        <v>-3.872850669123306E-2</v>
      </c>
      <c r="AC141" s="31">
        <f t="shared" si="77"/>
        <v>-4.7761202934344722E-2</v>
      </c>
      <c r="AD141" s="31">
        <f t="shared" si="78"/>
        <v>-6.9655158254390476E-2</v>
      </c>
      <c r="AE141" s="31">
        <f t="shared" si="79"/>
        <v>-6.8953868294873821E-2</v>
      </c>
      <c r="AF141" s="31">
        <f t="shared" si="80"/>
        <v>0</v>
      </c>
      <c r="AG141" s="31">
        <f t="shared" si="81"/>
        <v>0</v>
      </c>
      <c r="AH141" s="31">
        <f t="shared" si="82"/>
        <v>0</v>
      </c>
      <c r="AI141" s="31">
        <f t="shared" si="83"/>
        <v>0</v>
      </c>
      <c r="AJ141" s="31">
        <f t="shared" si="84"/>
        <v>0</v>
      </c>
      <c r="AK141" s="31">
        <f t="shared" si="85"/>
        <v>0</v>
      </c>
      <c r="AL141" s="31">
        <f t="shared" si="86"/>
        <v>0</v>
      </c>
      <c r="AM141">
        <f t="shared" si="87"/>
        <v>0</v>
      </c>
      <c r="AN141">
        <f t="shared" si="88"/>
        <v>0</v>
      </c>
      <c r="AO141">
        <f t="shared" si="89"/>
        <v>0</v>
      </c>
      <c r="AP141">
        <f t="shared" si="90"/>
        <v>0</v>
      </c>
      <c r="AQ141">
        <f t="shared" si="91"/>
        <v>0</v>
      </c>
      <c r="AR141">
        <f t="shared" si="92"/>
        <v>0</v>
      </c>
      <c r="AS141">
        <f t="shared" si="93"/>
        <v>0</v>
      </c>
    </row>
    <row r="142" spans="1:45" x14ac:dyDescent="0.25">
      <c r="A142" s="2">
        <v>44353</v>
      </c>
      <c r="B142" s="21">
        <v>12</v>
      </c>
      <c r="C142" s="17" t="str">
        <f t="shared" si="72"/>
        <v>44353_12</v>
      </c>
      <c r="D142" s="19">
        <v>161.20561040737752</v>
      </c>
      <c r="E142" s="19">
        <v>196.77651866114343</v>
      </c>
      <c r="F142" s="19">
        <v>425.08082527626971</v>
      </c>
      <c r="G142" s="19">
        <v>219.42419203556267</v>
      </c>
      <c r="H142" s="19">
        <v>0.20335669229403969</v>
      </c>
      <c r="I142" s="19">
        <v>2.1064453551757367</v>
      </c>
      <c r="J142" s="19">
        <v>0.46494176744423465</v>
      </c>
      <c r="K142" s="19">
        <v>-14.148858149266951</v>
      </c>
      <c r="L142" s="19">
        <v>-17.298396455771289</v>
      </c>
      <c r="M142" s="19">
        <v>-38.470598806393816</v>
      </c>
      <c r="N142" s="19">
        <v>-18.603717171678632</v>
      </c>
      <c r="O142" s="19">
        <v>-7.1291486706128639E-3</v>
      </c>
      <c r="P142" s="19">
        <v>-0.18183892901279711</v>
      </c>
      <c r="Q142" s="19">
        <v>-2.6903235554595051E-2</v>
      </c>
      <c r="R142" s="3">
        <f t="shared" si="65"/>
        <v>0</v>
      </c>
      <c r="S142" s="3">
        <f t="shared" si="66"/>
        <v>0</v>
      </c>
      <c r="T142" s="3">
        <f t="shared" si="67"/>
        <v>0</v>
      </c>
      <c r="U142" s="3">
        <f t="shared" si="68"/>
        <v>0</v>
      </c>
      <c r="V142" s="3">
        <f t="shared" si="69"/>
        <v>0</v>
      </c>
      <c r="W142" s="3">
        <f t="shared" si="70"/>
        <v>0</v>
      </c>
      <c r="X142" s="3">
        <f t="shared" si="71"/>
        <v>0</v>
      </c>
      <c r="Y142" s="31">
        <f t="shared" si="73"/>
        <v>-8.7769018171959562E-2</v>
      </c>
      <c r="Z142" s="31">
        <f t="shared" si="74"/>
        <v>-8.7908844883874473E-2</v>
      </c>
      <c r="AA142" s="31">
        <f t="shared" si="75"/>
        <v>-9.05018446348195E-2</v>
      </c>
      <c r="AB142" s="31">
        <f t="shared" si="76"/>
        <v>-8.4784257374243749E-2</v>
      </c>
      <c r="AC142" s="31">
        <f t="shared" si="77"/>
        <v>-3.5057359510473396E-2</v>
      </c>
      <c r="AD142" s="31">
        <f t="shared" si="78"/>
        <v>-8.6325016011453398E-2</v>
      </c>
      <c r="AE142" s="31">
        <f t="shared" si="79"/>
        <v>-5.7863666889901084E-2</v>
      </c>
      <c r="AF142" s="31">
        <f t="shared" si="80"/>
        <v>0</v>
      </c>
      <c r="AG142" s="31">
        <f t="shared" si="81"/>
        <v>0</v>
      </c>
      <c r="AH142" s="31">
        <f t="shared" si="82"/>
        <v>0</v>
      </c>
      <c r="AI142" s="31">
        <f t="shared" si="83"/>
        <v>0</v>
      </c>
      <c r="AJ142" s="31">
        <f t="shared" si="84"/>
        <v>0</v>
      </c>
      <c r="AK142" s="31">
        <f t="shared" si="85"/>
        <v>0</v>
      </c>
      <c r="AL142" s="31">
        <f t="shared" si="86"/>
        <v>0</v>
      </c>
      <c r="AM142">
        <f t="shared" si="87"/>
        <v>0</v>
      </c>
      <c r="AN142">
        <f t="shared" si="88"/>
        <v>0</v>
      </c>
      <c r="AO142">
        <f t="shared" si="89"/>
        <v>0</v>
      </c>
      <c r="AP142">
        <f t="shared" si="90"/>
        <v>0</v>
      </c>
      <c r="AQ142">
        <f t="shared" si="91"/>
        <v>0</v>
      </c>
      <c r="AR142">
        <f t="shared" si="92"/>
        <v>0</v>
      </c>
      <c r="AS142">
        <f t="shared" si="93"/>
        <v>0</v>
      </c>
    </row>
    <row r="143" spans="1:45" x14ac:dyDescent="0.25">
      <c r="A143" s="2">
        <v>44353</v>
      </c>
      <c r="B143" s="21">
        <v>13</v>
      </c>
      <c r="C143" s="17" t="str">
        <f t="shared" si="72"/>
        <v>44353_13</v>
      </c>
      <c r="D143" s="19">
        <v>169.62434815975757</v>
      </c>
      <c r="E143" s="19">
        <v>205.52648918736338</v>
      </c>
      <c r="F143" s="19">
        <v>445.24805390961842</v>
      </c>
      <c r="G143" s="19">
        <v>229.82126227092564</v>
      </c>
      <c r="H143" s="19">
        <v>0.20527046583315861</v>
      </c>
      <c r="I143" s="19">
        <v>2.1819587251073744</v>
      </c>
      <c r="J143" s="19">
        <v>0.46924618685571851</v>
      </c>
      <c r="K143" s="19">
        <v>-20.73976748005375</v>
      </c>
      <c r="L143" s="19">
        <v>-24.760318129835508</v>
      </c>
      <c r="M143" s="19">
        <v>-54.735099123664881</v>
      </c>
      <c r="N143" s="19">
        <v>-28.513865657004715</v>
      </c>
      <c r="O143" s="19">
        <v>-4.0907684363299477E-3</v>
      </c>
      <c r="P143" s="19">
        <v>-0.21852706084312265</v>
      </c>
      <c r="Q143" s="19">
        <v>-2.0730935471619395E-2</v>
      </c>
      <c r="R143" s="3">
        <f t="shared" si="65"/>
        <v>0</v>
      </c>
      <c r="S143" s="3">
        <f t="shared" si="66"/>
        <v>0</v>
      </c>
      <c r="T143" s="3">
        <f t="shared" si="67"/>
        <v>0</v>
      </c>
      <c r="U143" s="3">
        <f t="shared" si="68"/>
        <v>0</v>
      </c>
      <c r="V143" s="3">
        <f t="shared" si="69"/>
        <v>0</v>
      </c>
      <c r="W143" s="3">
        <f t="shared" si="70"/>
        <v>0</v>
      </c>
      <c r="X143" s="3">
        <f t="shared" si="71"/>
        <v>0</v>
      </c>
      <c r="Y143" s="31">
        <f t="shared" si="73"/>
        <v>-0.12226881167154365</v>
      </c>
      <c r="Z143" s="31">
        <f t="shared" si="74"/>
        <v>-0.12047263701986048</v>
      </c>
      <c r="AA143" s="31">
        <f t="shared" si="75"/>
        <v>-0.12293169760776909</v>
      </c>
      <c r="AB143" s="31">
        <f t="shared" si="76"/>
        <v>-0.12406974609421055</v>
      </c>
      <c r="AC143" s="31">
        <f t="shared" si="77"/>
        <v>-1.9928675173635918E-2</v>
      </c>
      <c r="AD143" s="31">
        <f t="shared" si="78"/>
        <v>-0.10015178487501816</v>
      </c>
      <c r="AE143" s="31">
        <f t="shared" si="79"/>
        <v>-4.4179230545337685E-2</v>
      </c>
      <c r="AF143" s="31">
        <f t="shared" si="80"/>
        <v>0</v>
      </c>
      <c r="AG143" s="31">
        <f t="shared" si="81"/>
        <v>0</v>
      </c>
      <c r="AH143" s="31">
        <f t="shared" si="82"/>
        <v>0</v>
      </c>
      <c r="AI143" s="31">
        <f t="shared" si="83"/>
        <v>0</v>
      </c>
      <c r="AJ143" s="31">
        <f t="shared" si="84"/>
        <v>0</v>
      </c>
      <c r="AK143" s="31">
        <f t="shared" si="85"/>
        <v>0</v>
      </c>
      <c r="AL143" s="31">
        <f t="shared" si="86"/>
        <v>0</v>
      </c>
      <c r="AM143">
        <f t="shared" si="87"/>
        <v>0</v>
      </c>
      <c r="AN143">
        <f t="shared" si="88"/>
        <v>0</v>
      </c>
      <c r="AO143">
        <f t="shared" si="89"/>
        <v>0</v>
      </c>
      <c r="AP143">
        <f t="shared" si="90"/>
        <v>0</v>
      </c>
      <c r="AQ143">
        <f t="shared" si="91"/>
        <v>0</v>
      </c>
      <c r="AR143">
        <f t="shared" si="92"/>
        <v>0</v>
      </c>
      <c r="AS143">
        <f t="shared" si="93"/>
        <v>0</v>
      </c>
    </row>
    <row r="144" spans="1:45" x14ac:dyDescent="0.25">
      <c r="A144" s="2">
        <v>44353</v>
      </c>
      <c r="B144" s="21">
        <v>14</v>
      </c>
      <c r="C144" s="17" t="str">
        <f t="shared" si="72"/>
        <v>44353_14</v>
      </c>
      <c r="D144" s="19">
        <v>180.04469249479067</v>
      </c>
      <c r="E144" s="19">
        <v>219.08021504742464</v>
      </c>
      <c r="F144" s="19">
        <v>476.14025909419917</v>
      </c>
      <c r="G144" s="19">
        <v>245.97427255482495</v>
      </c>
      <c r="H144" s="19">
        <v>0.20844826224776031</v>
      </c>
      <c r="I144" s="19">
        <v>2.3075438271797601</v>
      </c>
      <c r="J144" s="19">
        <v>0.47300113398533172</v>
      </c>
      <c r="K144" s="19">
        <v>-19.817379569885606</v>
      </c>
      <c r="L144" s="19">
        <v>-23.181448313282388</v>
      </c>
      <c r="M144" s="19">
        <v>-51.019208281549524</v>
      </c>
      <c r="N144" s="19">
        <v>-26.407566612926658</v>
      </c>
      <c r="O144" s="19">
        <v>-5.042920781744991E-3</v>
      </c>
      <c r="P144" s="19">
        <v>-0.20484902383450793</v>
      </c>
      <c r="Q144" s="19">
        <v>-2.1981879595788671E-2</v>
      </c>
      <c r="R144" s="3">
        <f t="shared" si="65"/>
        <v>0</v>
      </c>
      <c r="S144" s="3">
        <f t="shared" si="66"/>
        <v>0</v>
      </c>
      <c r="T144" s="3">
        <f t="shared" si="67"/>
        <v>0</v>
      </c>
      <c r="U144" s="3">
        <f t="shared" si="68"/>
        <v>0</v>
      </c>
      <c r="V144" s="3">
        <f t="shared" si="69"/>
        <v>0</v>
      </c>
      <c r="W144" s="3">
        <f t="shared" si="70"/>
        <v>0</v>
      </c>
      <c r="X144" s="3">
        <f t="shared" si="71"/>
        <v>0</v>
      </c>
      <c r="Y144" s="31">
        <f t="shared" si="73"/>
        <v>-0.11006922389816624</v>
      </c>
      <c r="Z144" s="31">
        <f t="shared" si="74"/>
        <v>-0.1058126052517534</v>
      </c>
      <c r="AA144" s="31">
        <f t="shared" si="75"/>
        <v>-0.10715163716382137</v>
      </c>
      <c r="AB144" s="31">
        <f t="shared" si="76"/>
        <v>-0.10735905970426522</v>
      </c>
      <c r="AC144" s="31">
        <f t="shared" si="77"/>
        <v>-2.4192673651320763E-2</v>
      </c>
      <c r="AD144" s="31">
        <f t="shared" si="78"/>
        <v>-8.8773622161218424E-2</v>
      </c>
      <c r="AE144" s="31">
        <f t="shared" si="79"/>
        <v>-4.6473206967978124E-2</v>
      </c>
      <c r="AF144" s="31">
        <f t="shared" si="80"/>
        <v>0</v>
      </c>
      <c r="AG144" s="31">
        <f t="shared" si="81"/>
        <v>0</v>
      </c>
      <c r="AH144" s="31">
        <f t="shared" si="82"/>
        <v>0</v>
      </c>
      <c r="AI144" s="31">
        <f t="shared" si="83"/>
        <v>0</v>
      </c>
      <c r="AJ144" s="31">
        <f t="shared" si="84"/>
        <v>0</v>
      </c>
      <c r="AK144" s="31">
        <f t="shared" si="85"/>
        <v>0</v>
      </c>
      <c r="AL144" s="31">
        <f t="shared" si="86"/>
        <v>0</v>
      </c>
      <c r="AM144">
        <f t="shared" si="87"/>
        <v>0</v>
      </c>
      <c r="AN144">
        <f t="shared" si="88"/>
        <v>0</v>
      </c>
      <c r="AO144">
        <f t="shared" si="89"/>
        <v>0</v>
      </c>
      <c r="AP144">
        <f t="shared" si="90"/>
        <v>0</v>
      </c>
      <c r="AQ144">
        <f t="shared" si="91"/>
        <v>0</v>
      </c>
      <c r="AR144">
        <f t="shared" si="92"/>
        <v>0</v>
      </c>
      <c r="AS144">
        <f t="shared" si="93"/>
        <v>0</v>
      </c>
    </row>
    <row r="145" spans="1:45" x14ac:dyDescent="0.25">
      <c r="A145" s="2">
        <v>44353</v>
      </c>
      <c r="B145" s="21">
        <v>15</v>
      </c>
      <c r="C145" s="17" t="str">
        <f t="shared" si="72"/>
        <v>44353_15</v>
      </c>
      <c r="D145" s="19">
        <v>186.59592274863368</v>
      </c>
      <c r="E145" s="19">
        <v>228.56667246157423</v>
      </c>
      <c r="F145" s="19">
        <v>497.93992304232268</v>
      </c>
      <c r="G145" s="19">
        <v>256.09404237517447</v>
      </c>
      <c r="H145" s="19">
        <v>0.19720586103753232</v>
      </c>
      <c r="I145" s="19">
        <v>2.3586207901110345</v>
      </c>
      <c r="J145" s="19">
        <v>0.44885228308757907</v>
      </c>
      <c r="K145" s="19">
        <v>-19.990934158157636</v>
      </c>
      <c r="L145" s="19">
        <v>-23.469676587663908</v>
      </c>
      <c r="M145" s="19">
        <v>-51.195165103637038</v>
      </c>
      <c r="N145" s="19">
        <v>-26.622413065237154</v>
      </c>
      <c r="O145" s="19">
        <v>-1.4334858790414745E-2</v>
      </c>
      <c r="P145" s="19">
        <v>-0.22740950221051212</v>
      </c>
      <c r="Q145" s="19">
        <v>-4.3592765218185482E-2</v>
      </c>
      <c r="R145" s="3">
        <f t="shared" si="65"/>
        <v>0</v>
      </c>
      <c r="S145" s="3">
        <f t="shared" si="66"/>
        <v>0</v>
      </c>
      <c r="T145" s="3">
        <f t="shared" si="67"/>
        <v>0</v>
      </c>
      <c r="U145" s="3">
        <f t="shared" si="68"/>
        <v>0</v>
      </c>
      <c r="V145" s="3">
        <f t="shared" si="69"/>
        <v>0</v>
      </c>
      <c r="W145" s="3">
        <f t="shared" si="70"/>
        <v>0</v>
      </c>
      <c r="X145" s="3">
        <f t="shared" si="71"/>
        <v>0</v>
      </c>
      <c r="Y145" s="31">
        <f t="shared" si="73"/>
        <v>-0.1071348926797706</v>
      </c>
      <c r="Z145" s="31">
        <f t="shared" si="74"/>
        <v>-0.1026819716755055</v>
      </c>
      <c r="AA145" s="31">
        <f t="shared" si="75"/>
        <v>-0.10281393946250354</v>
      </c>
      <c r="AB145" s="31">
        <f t="shared" si="76"/>
        <v>-0.10395561262700388</v>
      </c>
      <c r="AC145" s="31">
        <f t="shared" si="77"/>
        <v>-7.2689821260872811E-2</v>
      </c>
      <c r="AD145" s="31">
        <f t="shared" si="78"/>
        <v>-9.6416305310276937E-2</v>
      </c>
      <c r="AE145" s="31">
        <f t="shared" si="79"/>
        <v>-9.7120515725837936E-2</v>
      </c>
      <c r="AF145" s="31">
        <f t="shared" si="80"/>
        <v>0</v>
      </c>
      <c r="AG145" s="31">
        <f t="shared" si="81"/>
        <v>0</v>
      </c>
      <c r="AH145" s="31">
        <f t="shared" si="82"/>
        <v>0</v>
      </c>
      <c r="AI145" s="31">
        <f t="shared" si="83"/>
        <v>0</v>
      </c>
      <c r="AJ145" s="31">
        <f t="shared" si="84"/>
        <v>0</v>
      </c>
      <c r="AK145" s="31">
        <f t="shared" si="85"/>
        <v>0</v>
      </c>
      <c r="AL145" s="31">
        <f t="shared" si="86"/>
        <v>0</v>
      </c>
      <c r="AM145">
        <f t="shared" si="87"/>
        <v>0</v>
      </c>
      <c r="AN145">
        <f t="shared" si="88"/>
        <v>0</v>
      </c>
      <c r="AO145">
        <f t="shared" si="89"/>
        <v>0</v>
      </c>
      <c r="AP145">
        <f t="shared" si="90"/>
        <v>0</v>
      </c>
      <c r="AQ145">
        <f t="shared" si="91"/>
        <v>0</v>
      </c>
      <c r="AR145">
        <f t="shared" si="92"/>
        <v>0</v>
      </c>
      <c r="AS145">
        <f t="shared" si="93"/>
        <v>0</v>
      </c>
    </row>
    <row r="146" spans="1:45" x14ac:dyDescent="0.25">
      <c r="A146" s="2">
        <v>44353</v>
      </c>
      <c r="B146" s="21">
        <v>16</v>
      </c>
      <c r="C146" s="17" t="str">
        <f t="shared" si="72"/>
        <v>44353_16</v>
      </c>
      <c r="D146" s="19">
        <v>185.75511717182596</v>
      </c>
      <c r="E146" s="19">
        <v>230.29259809840781</v>
      </c>
      <c r="F146" s="19">
        <v>502.92872557982128</v>
      </c>
      <c r="G146" s="19">
        <v>255.79172300350825</v>
      </c>
      <c r="H146" s="19">
        <v>0.19054577934866257</v>
      </c>
      <c r="I146" s="19">
        <v>2.3784183905624134</v>
      </c>
      <c r="J146" s="19">
        <v>0.43536978839384244</v>
      </c>
      <c r="K146" s="19">
        <v>-21.610962129185737</v>
      </c>
      <c r="L146" s="19">
        <v>-26.494887822421717</v>
      </c>
      <c r="M146" s="19">
        <v>-57.774136124267727</v>
      </c>
      <c r="N146" s="19">
        <v>-29.570625403316185</v>
      </c>
      <c r="O146" s="19">
        <v>-1.8609583304234761E-2</v>
      </c>
      <c r="P146" s="19">
        <v>-0.25829453391562485</v>
      </c>
      <c r="Q146" s="19">
        <v>-5.3659404804224202E-2</v>
      </c>
      <c r="R146" s="3">
        <f t="shared" si="65"/>
        <v>0</v>
      </c>
      <c r="S146" s="3">
        <f t="shared" si="66"/>
        <v>0</v>
      </c>
      <c r="T146" s="3">
        <f t="shared" si="67"/>
        <v>0</v>
      </c>
      <c r="U146" s="3">
        <f t="shared" si="68"/>
        <v>0</v>
      </c>
      <c r="V146" s="3">
        <f t="shared" si="69"/>
        <v>0</v>
      </c>
      <c r="W146" s="3">
        <f t="shared" si="70"/>
        <v>0</v>
      </c>
      <c r="X146" s="3">
        <f t="shared" si="71"/>
        <v>0</v>
      </c>
      <c r="Y146" s="31">
        <f t="shared" si="73"/>
        <v>-0.11634114019693632</v>
      </c>
      <c r="Z146" s="31">
        <f t="shared" si="74"/>
        <v>-0.11504880331021328</v>
      </c>
      <c r="AA146" s="31">
        <f t="shared" si="75"/>
        <v>-0.11487539523152218</v>
      </c>
      <c r="AB146" s="31">
        <f t="shared" si="76"/>
        <v>-0.11560430906871297</v>
      </c>
      <c r="AC146" s="31">
        <f t="shared" si="77"/>
        <v>-9.766463139644127E-2</v>
      </c>
      <c r="AD146" s="31">
        <f t="shared" si="78"/>
        <v>-0.10859928385205059</v>
      </c>
      <c r="AE146" s="31">
        <f t="shared" si="79"/>
        <v>-0.12325018004162257</v>
      </c>
      <c r="AF146" s="31">
        <f t="shared" si="80"/>
        <v>0</v>
      </c>
      <c r="AG146" s="31">
        <f t="shared" si="81"/>
        <v>0</v>
      </c>
      <c r="AH146" s="31">
        <f t="shared" si="82"/>
        <v>0</v>
      </c>
      <c r="AI146" s="31">
        <f t="shared" si="83"/>
        <v>0</v>
      </c>
      <c r="AJ146" s="31">
        <f t="shared" si="84"/>
        <v>0</v>
      </c>
      <c r="AK146" s="31">
        <f t="shared" si="85"/>
        <v>0</v>
      </c>
      <c r="AL146" s="31">
        <f t="shared" si="86"/>
        <v>0</v>
      </c>
      <c r="AM146">
        <f t="shared" si="87"/>
        <v>0</v>
      </c>
      <c r="AN146">
        <f t="shared" si="88"/>
        <v>0</v>
      </c>
      <c r="AO146">
        <f t="shared" si="89"/>
        <v>0</v>
      </c>
      <c r="AP146">
        <f t="shared" si="90"/>
        <v>0</v>
      </c>
      <c r="AQ146">
        <f t="shared" si="91"/>
        <v>0</v>
      </c>
      <c r="AR146">
        <f t="shared" si="92"/>
        <v>0</v>
      </c>
      <c r="AS146">
        <f t="shared" si="93"/>
        <v>0</v>
      </c>
    </row>
    <row r="147" spans="1:45" x14ac:dyDescent="0.25">
      <c r="A147" s="2">
        <v>44353</v>
      </c>
      <c r="B147" s="21">
        <v>17</v>
      </c>
      <c r="C147" s="17" t="str">
        <f t="shared" si="72"/>
        <v>44353_17</v>
      </c>
      <c r="D147" s="19">
        <v>188.11446048821705</v>
      </c>
      <c r="E147" s="19">
        <v>235.60539261295835</v>
      </c>
      <c r="F147" s="19">
        <v>515.29551013221442</v>
      </c>
      <c r="G147" s="19">
        <v>261.11484506213424</v>
      </c>
      <c r="H147" s="19">
        <v>0.19344595915322041</v>
      </c>
      <c r="I147" s="19">
        <v>2.4655129361750343</v>
      </c>
      <c r="J147" s="19">
        <v>0.44060453980216563</v>
      </c>
      <c r="K147" s="19">
        <v>-24.580516631322979</v>
      </c>
      <c r="L147" s="19">
        <v>-31.639466976385133</v>
      </c>
      <c r="M147" s="19">
        <v>-68.796472042634349</v>
      </c>
      <c r="N147" s="19">
        <v>-33.672818545434517</v>
      </c>
      <c r="O147" s="19">
        <v>-2.2003781809525624E-2</v>
      </c>
      <c r="P147" s="19">
        <v>-0.30562530629327739</v>
      </c>
      <c r="Q147" s="19">
        <v>-6.1069062606352746E-2</v>
      </c>
      <c r="R147" s="3">
        <f t="shared" si="65"/>
        <v>0</v>
      </c>
      <c r="S147" s="3">
        <f t="shared" si="66"/>
        <v>0</v>
      </c>
      <c r="T147" s="3">
        <f t="shared" si="67"/>
        <v>0</v>
      </c>
      <c r="U147" s="3">
        <f t="shared" si="68"/>
        <v>0</v>
      </c>
      <c r="V147" s="3">
        <f t="shared" si="69"/>
        <v>0</v>
      </c>
      <c r="W147" s="3">
        <f t="shared" si="70"/>
        <v>0</v>
      </c>
      <c r="X147" s="3">
        <f t="shared" si="71"/>
        <v>0</v>
      </c>
      <c r="Y147" s="31">
        <f t="shared" si="73"/>
        <v>-0.13066787405672428</v>
      </c>
      <c r="Z147" s="31">
        <f t="shared" si="74"/>
        <v>-0.1342900798045866</v>
      </c>
      <c r="AA147" s="31">
        <f t="shared" si="75"/>
        <v>-0.13350877446027534</v>
      </c>
      <c r="AB147" s="31">
        <f t="shared" si="76"/>
        <v>-0.12895788647107298</v>
      </c>
      <c r="AC147" s="31">
        <f t="shared" si="77"/>
        <v>-0.11374640186770381</v>
      </c>
      <c r="AD147" s="31">
        <f t="shared" si="78"/>
        <v>-0.12396013089569127</v>
      </c>
      <c r="AE147" s="31">
        <f t="shared" si="79"/>
        <v>-0.13860289009680463</v>
      </c>
      <c r="AF147" s="31">
        <f t="shared" si="80"/>
        <v>0</v>
      </c>
      <c r="AG147" s="31">
        <f t="shared" si="81"/>
        <v>0</v>
      </c>
      <c r="AH147" s="31">
        <f t="shared" si="82"/>
        <v>0</v>
      </c>
      <c r="AI147" s="31">
        <f t="shared" si="83"/>
        <v>0</v>
      </c>
      <c r="AJ147" s="31">
        <f t="shared" si="84"/>
        <v>0</v>
      </c>
      <c r="AK147" s="31">
        <f t="shared" si="85"/>
        <v>0</v>
      </c>
      <c r="AL147" s="31">
        <f t="shared" si="86"/>
        <v>0</v>
      </c>
      <c r="AM147">
        <f t="shared" si="87"/>
        <v>0</v>
      </c>
      <c r="AN147">
        <f t="shared" si="88"/>
        <v>0</v>
      </c>
      <c r="AO147">
        <f t="shared" si="89"/>
        <v>0</v>
      </c>
      <c r="AP147">
        <f t="shared" si="90"/>
        <v>0</v>
      </c>
      <c r="AQ147">
        <f t="shared" si="91"/>
        <v>0</v>
      </c>
      <c r="AR147">
        <f t="shared" si="92"/>
        <v>0</v>
      </c>
      <c r="AS147">
        <f t="shared" si="93"/>
        <v>0</v>
      </c>
    </row>
    <row r="148" spans="1:45" x14ac:dyDescent="0.25">
      <c r="A148" s="2">
        <v>44353</v>
      </c>
      <c r="B148" s="21">
        <v>18</v>
      </c>
      <c r="C148" s="17" t="str">
        <f t="shared" si="72"/>
        <v>44353_18</v>
      </c>
      <c r="D148" s="19">
        <v>199.17972877122637</v>
      </c>
      <c r="E148" s="19">
        <v>250.00273390679945</v>
      </c>
      <c r="F148" s="19">
        <v>547.98048068823346</v>
      </c>
      <c r="G148" s="19">
        <v>278.32696202270876</v>
      </c>
      <c r="H148" s="19">
        <v>0.2122836450286224</v>
      </c>
      <c r="I148" s="19">
        <v>2.6548707253032031</v>
      </c>
      <c r="J148" s="19">
        <v>0.48119535869530772</v>
      </c>
      <c r="K148" s="19">
        <v>-24.857402259836597</v>
      </c>
      <c r="L148" s="19">
        <v>-31.595804397093779</v>
      </c>
      <c r="M148" s="19">
        <v>-67.6124358448306</v>
      </c>
      <c r="N148" s="19">
        <v>-33.379954738357142</v>
      </c>
      <c r="O148" s="19">
        <v>-2.5816015640437166E-2</v>
      </c>
      <c r="P148" s="19">
        <v>-0.3152825797962352</v>
      </c>
      <c r="Q148" s="19">
        <v>-6.9324286525686077E-2</v>
      </c>
      <c r="R148" s="3">
        <f t="shared" si="65"/>
        <v>0</v>
      </c>
      <c r="S148" s="3">
        <f t="shared" si="66"/>
        <v>0</v>
      </c>
      <c r="T148" s="3">
        <f t="shared" si="67"/>
        <v>0</v>
      </c>
      <c r="U148" s="3">
        <f t="shared" si="68"/>
        <v>0</v>
      </c>
      <c r="V148" s="3">
        <f t="shared" si="69"/>
        <v>0</v>
      </c>
      <c r="W148" s="3">
        <f t="shared" si="70"/>
        <v>0</v>
      </c>
      <c r="X148" s="3">
        <f t="shared" si="71"/>
        <v>0</v>
      </c>
      <c r="Y148" s="31">
        <f t="shared" si="73"/>
        <v>-0.12479885585338499</v>
      </c>
      <c r="Z148" s="31">
        <f t="shared" si="74"/>
        <v>-0.12638183552373725</v>
      </c>
      <c r="AA148" s="31">
        <f t="shared" si="75"/>
        <v>-0.12338475224503086</v>
      </c>
      <c r="AB148" s="31">
        <f t="shared" si="76"/>
        <v>-0.11993072642252196</v>
      </c>
      <c r="AC148" s="31">
        <f t="shared" si="77"/>
        <v>-0.12161094952442694</v>
      </c>
      <c r="AD148" s="31">
        <f t="shared" si="78"/>
        <v>-0.11875628323116483</v>
      </c>
      <c r="AE148" s="31">
        <f t="shared" si="79"/>
        <v>-0.14406682290878481</v>
      </c>
      <c r="AF148" s="31">
        <f t="shared" si="80"/>
        <v>0</v>
      </c>
      <c r="AG148" s="31">
        <f t="shared" si="81"/>
        <v>0</v>
      </c>
      <c r="AH148" s="31">
        <f t="shared" si="82"/>
        <v>0</v>
      </c>
      <c r="AI148" s="31">
        <f t="shared" si="83"/>
        <v>0</v>
      </c>
      <c r="AJ148" s="31">
        <f t="shared" si="84"/>
        <v>0</v>
      </c>
      <c r="AK148" s="31">
        <f t="shared" si="85"/>
        <v>0</v>
      </c>
      <c r="AL148" s="31">
        <f t="shared" si="86"/>
        <v>0</v>
      </c>
      <c r="AM148">
        <f t="shared" si="87"/>
        <v>0</v>
      </c>
      <c r="AN148">
        <f t="shared" si="88"/>
        <v>0</v>
      </c>
      <c r="AO148">
        <f t="shared" si="89"/>
        <v>0</v>
      </c>
      <c r="AP148">
        <f t="shared" si="90"/>
        <v>0</v>
      </c>
      <c r="AQ148">
        <f t="shared" si="91"/>
        <v>0</v>
      </c>
      <c r="AR148">
        <f t="shared" si="92"/>
        <v>0</v>
      </c>
      <c r="AS148">
        <f t="shared" si="93"/>
        <v>0</v>
      </c>
    </row>
    <row r="149" spans="1:45" x14ac:dyDescent="0.25">
      <c r="A149" s="2">
        <v>44353</v>
      </c>
      <c r="B149" s="21">
        <v>19</v>
      </c>
      <c r="C149" s="17" t="str">
        <f t="shared" si="72"/>
        <v>44353_19</v>
      </c>
      <c r="D149" s="19">
        <v>220.96602310482936</v>
      </c>
      <c r="E149" s="19">
        <v>277.75868495821618</v>
      </c>
      <c r="F149" s="19">
        <v>610.02302861693113</v>
      </c>
      <c r="G149" s="19">
        <v>309.73233374106081</v>
      </c>
      <c r="H149" s="19">
        <v>0.26385183892626474</v>
      </c>
      <c r="I149" s="19">
        <v>3.0108623550111648</v>
      </c>
      <c r="J149" s="19">
        <v>0.59483501468180933</v>
      </c>
      <c r="K149" s="19">
        <v>-25.809646444066487</v>
      </c>
      <c r="L149" s="19">
        <v>-31.908668139845499</v>
      </c>
      <c r="M149" s="19">
        <v>-66.548707166494921</v>
      </c>
      <c r="N149" s="19">
        <v>-33.631821939113252</v>
      </c>
      <c r="O149" s="19">
        <v>-3.2914493532327463E-2</v>
      </c>
      <c r="P149" s="19">
        <v>-0.33930652578961934</v>
      </c>
      <c r="Q149" s="19">
        <v>-8.3894430234492764E-2</v>
      </c>
      <c r="R149" s="3">
        <f t="shared" si="65"/>
        <v>0</v>
      </c>
      <c r="S149" s="3">
        <f t="shared" si="66"/>
        <v>0</v>
      </c>
      <c r="T149" s="3">
        <f t="shared" si="67"/>
        <v>0</v>
      </c>
      <c r="U149" s="3">
        <f t="shared" si="68"/>
        <v>0</v>
      </c>
      <c r="V149" s="3">
        <f t="shared" si="69"/>
        <v>0</v>
      </c>
      <c r="W149" s="3">
        <f t="shared" si="70"/>
        <v>0</v>
      </c>
      <c r="X149" s="3">
        <f t="shared" si="71"/>
        <v>0</v>
      </c>
      <c r="Y149" s="31">
        <f t="shared" si="73"/>
        <v>-0.1168036881028629</v>
      </c>
      <c r="Z149" s="31">
        <f t="shared" si="74"/>
        <v>-0.11487910142088117</v>
      </c>
      <c r="AA149" s="31">
        <f t="shared" si="75"/>
        <v>-0.1090921228291608</v>
      </c>
      <c r="AB149" s="31">
        <f t="shared" si="76"/>
        <v>-0.10858350348152472</v>
      </c>
      <c r="AC149" s="31">
        <f t="shared" si="77"/>
        <v>-0.12474612140764973</v>
      </c>
      <c r="AD149" s="31">
        <f t="shared" si="78"/>
        <v>-0.11269413403269347</v>
      </c>
      <c r="AE149" s="31">
        <f t="shared" si="79"/>
        <v>-0.14103815035059727</v>
      </c>
      <c r="AF149" s="31">
        <f t="shared" si="80"/>
        <v>0</v>
      </c>
      <c r="AG149" s="31">
        <f t="shared" si="81"/>
        <v>0</v>
      </c>
      <c r="AH149" s="31">
        <f t="shared" si="82"/>
        <v>0</v>
      </c>
      <c r="AI149" s="31">
        <f t="shared" si="83"/>
        <v>0</v>
      </c>
      <c r="AJ149" s="31">
        <f t="shared" si="84"/>
        <v>0</v>
      </c>
      <c r="AK149" s="31">
        <f t="shared" si="85"/>
        <v>0</v>
      </c>
      <c r="AL149" s="31">
        <f t="shared" si="86"/>
        <v>0</v>
      </c>
      <c r="AM149">
        <f t="shared" si="87"/>
        <v>0</v>
      </c>
      <c r="AN149">
        <f t="shared" si="88"/>
        <v>0</v>
      </c>
      <c r="AO149">
        <f t="shared" si="89"/>
        <v>0</v>
      </c>
      <c r="AP149">
        <f t="shared" si="90"/>
        <v>0</v>
      </c>
      <c r="AQ149">
        <f t="shared" si="91"/>
        <v>0</v>
      </c>
      <c r="AR149">
        <f t="shared" si="92"/>
        <v>0</v>
      </c>
      <c r="AS149">
        <f t="shared" si="93"/>
        <v>0</v>
      </c>
    </row>
    <row r="150" spans="1:45" x14ac:dyDescent="0.25">
      <c r="A150" s="2">
        <v>44353</v>
      </c>
      <c r="B150" s="21">
        <v>20</v>
      </c>
      <c r="C150" s="17" t="str">
        <f t="shared" si="72"/>
        <v>44353_20</v>
      </c>
      <c r="D150" s="19">
        <v>226.13227462678134</v>
      </c>
      <c r="E150" s="19">
        <v>284.76377527093007</v>
      </c>
      <c r="F150" s="19">
        <v>625.65696488672063</v>
      </c>
      <c r="G150" s="19">
        <v>317.92282228328423</v>
      </c>
      <c r="H150" s="19">
        <v>0.27196607857372535</v>
      </c>
      <c r="I150" s="19">
        <v>3.09054024241988</v>
      </c>
      <c r="J150" s="19">
        <v>0.6139029222982243</v>
      </c>
      <c r="K150" s="19">
        <v>-26.335816959988332</v>
      </c>
      <c r="L150" s="19">
        <v>-32.154103691971564</v>
      </c>
      <c r="M150" s="19">
        <v>-66.938568515560263</v>
      </c>
      <c r="N150" s="19">
        <v>-33.892042365575875</v>
      </c>
      <c r="O150" s="19">
        <v>-3.229986475013847E-2</v>
      </c>
      <c r="P150" s="19">
        <v>-0.34033276215731628</v>
      </c>
      <c r="Q150" s="19">
        <v>-8.2234442723408879E-2</v>
      </c>
      <c r="R150" s="3">
        <f t="shared" si="65"/>
        <v>0</v>
      </c>
      <c r="S150" s="3">
        <f t="shared" si="66"/>
        <v>0</v>
      </c>
      <c r="T150" s="3">
        <f t="shared" si="67"/>
        <v>0</v>
      </c>
      <c r="U150" s="3">
        <f t="shared" si="68"/>
        <v>0</v>
      </c>
      <c r="V150" s="3">
        <f t="shared" si="69"/>
        <v>0</v>
      </c>
      <c r="W150" s="3">
        <f t="shared" si="70"/>
        <v>0</v>
      </c>
      <c r="X150" s="3">
        <f t="shared" si="71"/>
        <v>0</v>
      </c>
      <c r="Y150" s="31">
        <f t="shared" si="73"/>
        <v>-0.11646199996640959</v>
      </c>
      <c r="Z150" s="31">
        <f t="shared" si="74"/>
        <v>-0.11291500704884072</v>
      </c>
      <c r="AA150" s="31">
        <f t="shared" si="75"/>
        <v>-0.10698924853762307</v>
      </c>
      <c r="AB150" s="31">
        <f t="shared" si="76"/>
        <v>-0.10660462222298865</v>
      </c>
      <c r="AC150" s="31">
        <f t="shared" si="77"/>
        <v>-0.11876431398918939</v>
      </c>
      <c r="AD150" s="31">
        <f t="shared" si="78"/>
        <v>-0.11012079942723449</v>
      </c>
      <c r="AE150" s="31">
        <f t="shared" si="79"/>
        <v>-0.13395349612533802</v>
      </c>
      <c r="AF150" s="31">
        <f t="shared" si="80"/>
        <v>0</v>
      </c>
      <c r="AG150" s="31">
        <f t="shared" si="81"/>
        <v>0</v>
      </c>
      <c r="AH150" s="31">
        <f t="shared" si="82"/>
        <v>0</v>
      </c>
      <c r="AI150" s="31">
        <f t="shared" si="83"/>
        <v>0</v>
      </c>
      <c r="AJ150" s="31">
        <f t="shared" si="84"/>
        <v>0</v>
      </c>
      <c r="AK150" s="31">
        <f t="shared" si="85"/>
        <v>0</v>
      </c>
      <c r="AL150" s="31">
        <f t="shared" si="86"/>
        <v>0</v>
      </c>
      <c r="AM150">
        <f t="shared" si="87"/>
        <v>0</v>
      </c>
      <c r="AN150">
        <f t="shared" si="88"/>
        <v>0</v>
      </c>
      <c r="AO150">
        <f t="shared" si="89"/>
        <v>0</v>
      </c>
      <c r="AP150">
        <f t="shared" si="90"/>
        <v>0</v>
      </c>
      <c r="AQ150">
        <f t="shared" si="91"/>
        <v>0</v>
      </c>
      <c r="AR150">
        <f t="shared" si="92"/>
        <v>0</v>
      </c>
      <c r="AS150">
        <f t="shared" si="93"/>
        <v>0</v>
      </c>
    </row>
    <row r="151" spans="1:45" x14ac:dyDescent="0.25">
      <c r="A151" s="2">
        <v>44353</v>
      </c>
      <c r="B151" s="21">
        <v>21</v>
      </c>
      <c r="C151" s="17" t="str">
        <f t="shared" si="72"/>
        <v>44353_21</v>
      </c>
      <c r="D151" s="19">
        <v>225.36290155003408</v>
      </c>
      <c r="E151" s="19">
        <v>284.85539361545244</v>
      </c>
      <c r="F151" s="19">
        <v>625.7286447627954</v>
      </c>
      <c r="G151" s="19">
        <v>317.82667887978329</v>
      </c>
      <c r="H151" s="19">
        <v>0.26815388346157137</v>
      </c>
      <c r="I151" s="19">
        <v>3.0888335821860489</v>
      </c>
      <c r="J151" s="19">
        <v>0.60598860380481789</v>
      </c>
      <c r="K151" s="19">
        <v>-27.310454235217836</v>
      </c>
      <c r="L151" s="19">
        <v>-32.812020783954921</v>
      </c>
      <c r="M151" s="19">
        <v>-68.50312461552582</v>
      </c>
      <c r="N151" s="19">
        <v>-35.011082949407381</v>
      </c>
      <c r="O151" s="19">
        <v>-3.355116248806727E-2</v>
      </c>
      <c r="P151" s="19">
        <v>-0.34649976635751412</v>
      </c>
      <c r="Q151" s="19">
        <v>-8.4614986186877642E-2</v>
      </c>
      <c r="R151" s="3">
        <f t="shared" si="65"/>
        <v>0</v>
      </c>
      <c r="S151" s="3">
        <f t="shared" si="66"/>
        <v>0</v>
      </c>
      <c r="T151" s="3">
        <f t="shared" si="67"/>
        <v>0</v>
      </c>
      <c r="U151" s="3">
        <f t="shared" si="68"/>
        <v>0</v>
      </c>
      <c r="V151" s="3">
        <f t="shared" si="69"/>
        <v>0</v>
      </c>
      <c r="W151" s="3">
        <f t="shared" si="70"/>
        <v>0</v>
      </c>
      <c r="X151" s="3">
        <f t="shared" si="71"/>
        <v>0</v>
      </c>
      <c r="Y151" s="31">
        <f t="shared" si="73"/>
        <v>-0.12118433889241743</v>
      </c>
      <c r="Z151" s="31">
        <f t="shared" si="74"/>
        <v>-0.11518834299571072</v>
      </c>
      <c r="AA151" s="31">
        <f t="shared" si="75"/>
        <v>-0.10947736720842363</v>
      </c>
      <c r="AB151" s="31">
        <f t="shared" si="76"/>
        <v>-0.11015778496886408</v>
      </c>
      <c r="AC151" s="31">
        <f t="shared" si="77"/>
        <v>-0.12511906243892015</v>
      </c>
      <c r="AD151" s="31">
        <f t="shared" si="78"/>
        <v>-0.11217819190902707</v>
      </c>
      <c r="AE151" s="31">
        <f t="shared" si="79"/>
        <v>-0.1396313159283952</v>
      </c>
      <c r="AF151" s="31">
        <f t="shared" si="80"/>
        <v>0</v>
      </c>
      <c r="AG151" s="31">
        <f t="shared" si="81"/>
        <v>0</v>
      </c>
      <c r="AH151" s="31">
        <f t="shared" si="82"/>
        <v>0</v>
      </c>
      <c r="AI151" s="31">
        <f t="shared" si="83"/>
        <v>0</v>
      </c>
      <c r="AJ151" s="31">
        <f t="shared" si="84"/>
        <v>0</v>
      </c>
      <c r="AK151" s="31">
        <f t="shared" si="85"/>
        <v>0</v>
      </c>
      <c r="AL151" s="31">
        <f t="shared" si="86"/>
        <v>0</v>
      </c>
      <c r="AM151">
        <f t="shared" si="87"/>
        <v>0</v>
      </c>
      <c r="AN151">
        <f t="shared" si="88"/>
        <v>0</v>
      </c>
      <c r="AO151">
        <f t="shared" si="89"/>
        <v>0</v>
      </c>
      <c r="AP151">
        <f t="shared" si="90"/>
        <v>0</v>
      </c>
      <c r="AQ151">
        <f t="shared" si="91"/>
        <v>0</v>
      </c>
      <c r="AR151">
        <f t="shared" si="92"/>
        <v>0</v>
      </c>
      <c r="AS151">
        <f t="shared" si="93"/>
        <v>0</v>
      </c>
    </row>
    <row r="152" spans="1:45" x14ac:dyDescent="0.25">
      <c r="A152" s="2">
        <v>44353</v>
      </c>
      <c r="B152" s="21">
        <v>22</v>
      </c>
      <c r="C152" s="17" t="str">
        <f t="shared" si="72"/>
        <v>44353_22</v>
      </c>
      <c r="D152" s="19">
        <v>214.66070808489815</v>
      </c>
      <c r="E152" s="19">
        <v>272.22641199370241</v>
      </c>
      <c r="F152" s="19">
        <v>597.71003574378801</v>
      </c>
      <c r="G152" s="19">
        <v>303.11875094377035</v>
      </c>
      <c r="H152" s="19">
        <v>0.25189693298008076</v>
      </c>
      <c r="I152" s="19">
        <v>2.9518978720934461</v>
      </c>
      <c r="J152" s="19">
        <v>0.57200126789016137</v>
      </c>
      <c r="K152" s="19">
        <v>-20.985157894690445</v>
      </c>
      <c r="L152" s="19">
        <v>-21.704622739026799</v>
      </c>
      <c r="M152" s="19">
        <v>-46.347138402798905</v>
      </c>
      <c r="N152" s="19">
        <v>-24.811449021839252</v>
      </c>
      <c r="O152" s="19">
        <v>-3.6408288549800633E-2</v>
      </c>
      <c r="P152" s="19">
        <v>-0.26343496363540153</v>
      </c>
      <c r="Q152" s="19">
        <v>-9.1561497192839139E-2</v>
      </c>
      <c r="R152" s="3">
        <f t="shared" si="65"/>
        <v>0</v>
      </c>
      <c r="S152" s="3">
        <f t="shared" si="66"/>
        <v>0</v>
      </c>
      <c r="T152" s="3">
        <f t="shared" si="67"/>
        <v>0</v>
      </c>
      <c r="U152" s="3">
        <f t="shared" si="68"/>
        <v>0</v>
      </c>
      <c r="V152" s="3">
        <f t="shared" si="69"/>
        <v>0</v>
      </c>
      <c r="W152" s="3">
        <f t="shared" si="70"/>
        <v>0</v>
      </c>
      <c r="X152" s="3">
        <f t="shared" si="71"/>
        <v>0</v>
      </c>
      <c r="Y152" s="31">
        <f t="shared" si="73"/>
        <v>-9.775966026530962E-2</v>
      </c>
      <c r="Z152" s="31">
        <f t="shared" si="74"/>
        <v>-7.9730040079758702E-2</v>
      </c>
      <c r="AA152" s="31">
        <f t="shared" si="75"/>
        <v>-7.7541174869390828E-2</v>
      </c>
      <c r="AB152" s="31">
        <f t="shared" si="76"/>
        <v>-8.1853890412876065E-2</v>
      </c>
      <c r="AC152" s="31">
        <f t="shared" si="77"/>
        <v>-0.14453645036114707</v>
      </c>
      <c r="AD152" s="31">
        <f t="shared" si="78"/>
        <v>-8.924257377799355E-2</v>
      </c>
      <c r="AE152" s="31">
        <f t="shared" si="79"/>
        <v>-0.16007219272531623</v>
      </c>
      <c r="AF152" s="31">
        <f t="shared" si="80"/>
        <v>0</v>
      </c>
      <c r="AG152" s="31">
        <f t="shared" si="81"/>
        <v>0</v>
      </c>
      <c r="AH152" s="31">
        <f t="shared" si="82"/>
        <v>0</v>
      </c>
      <c r="AI152" s="31">
        <f t="shared" si="83"/>
        <v>0</v>
      </c>
      <c r="AJ152" s="31">
        <f t="shared" si="84"/>
        <v>0</v>
      </c>
      <c r="AK152" s="31">
        <f t="shared" si="85"/>
        <v>0</v>
      </c>
      <c r="AL152" s="31">
        <f t="shared" si="86"/>
        <v>0</v>
      </c>
      <c r="AM152">
        <f t="shared" si="87"/>
        <v>0</v>
      </c>
      <c r="AN152">
        <f t="shared" si="88"/>
        <v>0</v>
      </c>
      <c r="AO152">
        <f t="shared" si="89"/>
        <v>0</v>
      </c>
      <c r="AP152">
        <f t="shared" si="90"/>
        <v>0</v>
      </c>
      <c r="AQ152">
        <f t="shared" si="91"/>
        <v>0</v>
      </c>
      <c r="AR152">
        <f t="shared" si="92"/>
        <v>0</v>
      </c>
      <c r="AS152">
        <f t="shared" si="93"/>
        <v>0</v>
      </c>
    </row>
    <row r="153" spans="1:45" x14ac:dyDescent="0.25">
      <c r="A153" s="2">
        <v>44353</v>
      </c>
      <c r="B153" s="21">
        <v>23</v>
      </c>
      <c r="C153" s="17" t="str">
        <f t="shared" si="72"/>
        <v>44353_23</v>
      </c>
      <c r="D153" s="19">
        <v>196.39302929317216</v>
      </c>
      <c r="E153" s="19">
        <v>250.2607256399663</v>
      </c>
      <c r="F153" s="19">
        <v>549.21195649476715</v>
      </c>
      <c r="G153" s="19">
        <v>277.15885161800071</v>
      </c>
      <c r="H153" s="19">
        <v>0.23688739310255186</v>
      </c>
      <c r="I153" s="19">
        <v>2.714948531271749</v>
      </c>
      <c r="J153" s="19">
        <v>0.54056198885201101</v>
      </c>
      <c r="K153" s="19">
        <v>-20.147192980370782</v>
      </c>
      <c r="L153" s="19">
        <v>-19.869454815018322</v>
      </c>
      <c r="M153" s="19">
        <v>-43.071530618811344</v>
      </c>
      <c r="N153" s="19">
        <v>-23.62045563384763</v>
      </c>
      <c r="O153" s="19">
        <v>-3.5061663694219307E-2</v>
      </c>
      <c r="P153" s="19">
        <v>-0.24923844899845596</v>
      </c>
      <c r="Q153" s="19">
        <v>-8.9113035668369436E-2</v>
      </c>
      <c r="R153" s="3">
        <f t="shared" si="65"/>
        <v>0</v>
      </c>
      <c r="S153" s="3">
        <f t="shared" si="66"/>
        <v>0</v>
      </c>
      <c r="T153" s="3">
        <f t="shared" si="67"/>
        <v>0</v>
      </c>
      <c r="U153" s="3">
        <f t="shared" si="68"/>
        <v>0</v>
      </c>
      <c r="V153" s="3">
        <f t="shared" si="69"/>
        <v>0</v>
      </c>
      <c r="W153" s="3">
        <f t="shared" si="70"/>
        <v>0</v>
      </c>
      <c r="X153" s="3">
        <f t="shared" si="71"/>
        <v>0</v>
      </c>
      <c r="Y153" s="31">
        <f t="shared" si="73"/>
        <v>-0.10258609000982105</v>
      </c>
      <c r="Z153" s="31">
        <f t="shared" si="74"/>
        <v>-7.9395017992568304E-2</v>
      </c>
      <c r="AA153" s="31">
        <f t="shared" si="75"/>
        <v>-7.8424240604131362E-2</v>
      </c>
      <c r="AB153" s="31">
        <f t="shared" si="76"/>
        <v>-8.5223529740998338E-2</v>
      </c>
      <c r="AC153" s="31">
        <f t="shared" si="77"/>
        <v>-0.14800983384979302</v>
      </c>
      <c r="AD153" s="31">
        <f t="shared" si="78"/>
        <v>-9.1802274012799251E-2</v>
      </c>
      <c r="AE153" s="31">
        <f t="shared" si="79"/>
        <v>-0.16485257473914949</v>
      </c>
      <c r="AF153" s="31">
        <f t="shared" si="80"/>
        <v>0</v>
      </c>
      <c r="AG153" s="31">
        <f t="shared" si="81"/>
        <v>0</v>
      </c>
      <c r="AH153" s="31">
        <f t="shared" si="82"/>
        <v>0</v>
      </c>
      <c r="AI153" s="31">
        <f t="shared" si="83"/>
        <v>0</v>
      </c>
      <c r="AJ153" s="31">
        <f t="shared" si="84"/>
        <v>0</v>
      </c>
      <c r="AK153" s="31">
        <f t="shared" si="85"/>
        <v>0</v>
      </c>
      <c r="AL153" s="31">
        <f t="shared" si="86"/>
        <v>0</v>
      </c>
      <c r="AM153">
        <f t="shared" si="87"/>
        <v>0</v>
      </c>
      <c r="AN153">
        <f t="shared" si="88"/>
        <v>0</v>
      </c>
      <c r="AO153">
        <f t="shared" si="89"/>
        <v>0</v>
      </c>
      <c r="AP153">
        <f t="shared" si="90"/>
        <v>0</v>
      </c>
      <c r="AQ153">
        <f t="shared" si="91"/>
        <v>0</v>
      </c>
      <c r="AR153">
        <f t="shared" si="92"/>
        <v>0</v>
      </c>
      <c r="AS153">
        <f t="shared" si="93"/>
        <v>0</v>
      </c>
    </row>
    <row r="154" spans="1:45" x14ac:dyDescent="0.25">
      <c r="A154" s="2">
        <v>44353</v>
      </c>
      <c r="B154" s="21">
        <v>24</v>
      </c>
      <c r="C154" s="17" t="str">
        <f t="shared" si="72"/>
        <v>44353_24</v>
      </c>
      <c r="D154" s="19">
        <v>172.34888347706178</v>
      </c>
      <c r="E154" s="19">
        <v>218.40881670917011</v>
      </c>
      <c r="F154" s="19">
        <v>477.90027732452199</v>
      </c>
      <c r="G154" s="19">
        <v>241.24844665867681</v>
      </c>
      <c r="H154" s="19">
        <v>0.21340107796236843</v>
      </c>
      <c r="I154" s="19">
        <v>2.3596917806163096</v>
      </c>
      <c r="J154" s="19">
        <v>0.49162097096440155</v>
      </c>
      <c r="K154" s="19">
        <v>-21.961972543032601</v>
      </c>
      <c r="L154" s="19">
        <v>-22.309048733359386</v>
      </c>
      <c r="M154" s="19">
        <v>-48.767026928037339</v>
      </c>
      <c r="N154" s="19">
        <v>-26.644340281615051</v>
      </c>
      <c r="O154" s="19">
        <v>-3.3109459546851058E-2</v>
      </c>
      <c r="P154" s="19">
        <v>-0.26644914523733293</v>
      </c>
      <c r="Q154" s="19">
        <v>-8.5153082661431748E-2</v>
      </c>
      <c r="R154" s="3">
        <f t="shared" si="65"/>
        <v>0</v>
      </c>
      <c r="S154" s="3">
        <f t="shared" si="66"/>
        <v>0</v>
      </c>
      <c r="T154" s="3">
        <f t="shared" si="67"/>
        <v>0</v>
      </c>
      <c r="U154" s="3">
        <f t="shared" si="68"/>
        <v>0</v>
      </c>
      <c r="V154" s="3">
        <f t="shared" si="69"/>
        <v>0</v>
      </c>
      <c r="W154" s="3">
        <f t="shared" si="70"/>
        <v>0</v>
      </c>
      <c r="X154" s="3">
        <f t="shared" si="71"/>
        <v>0</v>
      </c>
      <c r="Y154" s="31">
        <f t="shared" si="73"/>
        <v>-0.12742741409146152</v>
      </c>
      <c r="Z154" s="31">
        <f t="shared" si="74"/>
        <v>-0.10214353554722005</v>
      </c>
      <c r="AA154" s="31">
        <f t="shared" si="75"/>
        <v>-0.10204435787536005</v>
      </c>
      <c r="AB154" s="31">
        <f t="shared" si="76"/>
        <v>-0.110443572386238</v>
      </c>
      <c r="AC154" s="31">
        <f t="shared" si="77"/>
        <v>-0.15515132286580879</v>
      </c>
      <c r="AD154" s="31">
        <f t="shared" si="78"/>
        <v>-0.11291692729791225</v>
      </c>
      <c r="AE154" s="31">
        <f t="shared" si="79"/>
        <v>-0.17320880859575397</v>
      </c>
      <c r="AF154" s="31">
        <f t="shared" si="80"/>
        <v>0</v>
      </c>
      <c r="AG154" s="31">
        <f t="shared" si="81"/>
        <v>0</v>
      </c>
      <c r="AH154" s="31">
        <f t="shared" si="82"/>
        <v>0</v>
      </c>
      <c r="AI154" s="31">
        <f t="shared" si="83"/>
        <v>0</v>
      </c>
      <c r="AJ154" s="31">
        <f t="shared" si="84"/>
        <v>0</v>
      </c>
      <c r="AK154" s="31">
        <f t="shared" si="85"/>
        <v>0</v>
      </c>
      <c r="AL154" s="31">
        <f t="shared" si="86"/>
        <v>0</v>
      </c>
      <c r="AM154">
        <f t="shared" si="87"/>
        <v>0</v>
      </c>
      <c r="AN154">
        <f t="shared" si="88"/>
        <v>0</v>
      </c>
      <c r="AO154">
        <f t="shared" si="89"/>
        <v>0</v>
      </c>
      <c r="AP154">
        <f t="shared" si="90"/>
        <v>0</v>
      </c>
      <c r="AQ154">
        <f t="shared" si="91"/>
        <v>0</v>
      </c>
      <c r="AR154">
        <f t="shared" si="92"/>
        <v>0</v>
      </c>
      <c r="AS154">
        <f t="shared" si="93"/>
        <v>0</v>
      </c>
    </row>
    <row r="155" spans="1:45" x14ac:dyDescent="0.25">
      <c r="A155" s="2">
        <v>44354</v>
      </c>
      <c r="B155" s="21">
        <v>1</v>
      </c>
      <c r="C155" s="17" t="str">
        <f t="shared" si="72"/>
        <v>44354_1</v>
      </c>
      <c r="D155" s="19">
        <v>148.66153742420298</v>
      </c>
      <c r="E155" s="19">
        <v>186.64801994935442</v>
      </c>
      <c r="F155" s="19">
        <v>405.24453621134347</v>
      </c>
      <c r="G155" s="19">
        <v>205.29734432076782</v>
      </c>
      <c r="H155" s="19">
        <v>0.18941508352420194</v>
      </c>
      <c r="I155" s="19">
        <v>2.0210977507064727</v>
      </c>
      <c r="J155" s="19">
        <v>0.44153566508006636</v>
      </c>
      <c r="K155" s="19">
        <v>-23.209793621811841</v>
      </c>
      <c r="L155" s="19">
        <v>-23.728067370216191</v>
      </c>
      <c r="M155" s="19">
        <v>-51.923241843036287</v>
      </c>
      <c r="N155" s="19">
        <v>-28.517442065829901</v>
      </c>
      <c r="O155" s="19">
        <v>-3.3208890351585155E-2</v>
      </c>
      <c r="P155" s="19">
        <v>-0.27102711362221371</v>
      </c>
      <c r="Q155" s="19">
        <v>-8.5795452012430759E-2</v>
      </c>
      <c r="R155" s="3">
        <f t="shared" si="65"/>
        <v>0</v>
      </c>
      <c r="S155" s="3">
        <f t="shared" si="66"/>
        <v>0</v>
      </c>
      <c r="T155" s="3">
        <f t="shared" si="67"/>
        <v>0</v>
      </c>
      <c r="U155" s="3">
        <f t="shared" si="68"/>
        <v>0</v>
      </c>
      <c r="V155" s="3">
        <f t="shared" si="69"/>
        <v>0</v>
      </c>
      <c r="W155" s="3">
        <f t="shared" si="70"/>
        <v>0</v>
      </c>
      <c r="X155" s="3">
        <f t="shared" si="71"/>
        <v>0</v>
      </c>
      <c r="Y155" s="31">
        <f t="shared" si="73"/>
        <v>-0.15612507460879488</v>
      </c>
      <c r="Z155" s="31">
        <f t="shared" si="74"/>
        <v>-0.12712734577444021</v>
      </c>
      <c r="AA155" s="31">
        <f t="shared" si="75"/>
        <v>-0.12812817250658065</v>
      </c>
      <c r="AB155" s="31">
        <f t="shared" si="76"/>
        <v>-0.13890799299026824</v>
      </c>
      <c r="AC155" s="31">
        <f t="shared" si="77"/>
        <v>-0.17532336777890231</v>
      </c>
      <c r="AD155" s="31">
        <f t="shared" si="78"/>
        <v>-0.13409896355951931</v>
      </c>
      <c r="AE155" s="31">
        <f t="shared" si="79"/>
        <v>-0.1943114878316182</v>
      </c>
      <c r="AF155" s="31">
        <f t="shared" si="80"/>
        <v>0</v>
      </c>
      <c r="AG155" s="31">
        <f t="shared" si="81"/>
        <v>0</v>
      </c>
      <c r="AH155" s="31">
        <f t="shared" si="82"/>
        <v>0</v>
      </c>
      <c r="AI155" s="31">
        <f t="shared" si="83"/>
        <v>0</v>
      </c>
      <c r="AJ155" s="31">
        <f t="shared" si="84"/>
        <v>0</v>
      </c>
      <c r="AK155" s="31">
        <f t="shared" si="85"/>
        <v>0</v>
      </c>
      <c r="AL155" s="31">
        <f t="shared" si="86"/>
        <v>0</v>
      </c>
      <c r="AM155">
        <f t="shared" si="87"/>
        <v>0</v>
      </c>
      <c r="AN155">
        <f t="shared" si="88"/>
        <v>0</v>
      </c>
      <c r="AO155">
        <f t="shared" si="89"/>
        <v>0</v>
      </c>
      <c r="AP155">
        <f t="shared" si="90"/>
        <v>0</v>
      </c>
      <c r="AQ155">
        <f t="shared" si="91"/>
        <v>0</v>
      </c>
      <c r="AR155">
        <f t="shared" si="92"/>
        <v>0</v>
      </c>
      <c r="AS155">
        <f t="shared" si="93"/>
        <v>0</v>
      </c>
    </row>
    <row r="156" spans="1:45" x14ac:dyDescent="0.25">
      <c r="A156" s="2">
        <v>44354</v>
      </c>
      <c r="B156" s="21">
        <v>2</v>
      </c>
      <c r="C156" s="17" t="str">
        <f t="shared" si="72"/>
        <v>44354_2</v>
      </c>
      <c r="D156" s="19">
        <v>130.87438012329426</v>
      </c>
      <c r="E156" s="19">
        <v>161.70958936562806</v>
      </c>
      <c r="F156" s="19">
        <v>347.89624261467435</v>
      </c>
      <c r="G156" s="19">
        <v>177.68973910661052</v>
      </c>
      <c r="H156" s="19">
        <v>0.17300611455794454</v>
      </c>
      <c r="I156" s="19">
        <v>1.7526287860933329</v>
      </c>
      <c r="J156" s="19">
        <v>0.40605026920135889</v>
      </c>
      <c r="K156" s="19">
        <v>-23.762846531077003</v>
      </c>
      <c r="L156" s="19">
        <v>-24.352804297795288</v>
      </c>
      <c r="M156" s="19">
        <v>-53.311854037661057</v>
      </c>
      <c r="N156" s="19">
        <v>-29.370905535578366</v>
      </c>
      <c r="O156" s="19">
        <v>-3.3487648025234323E-2</v>
      </c>
      <c r="P156" s="19">
        <v>-0.27933675410164682</v>
      </c>
      <c r="Q156" s="19">
        <v>-8.6222263101001242E-2</v>
      </c>
      <c r="R156" s="3">
        <f t="shared" si="65"/>
        <v>0</v>
      </c>
      <c r="S156" s="3">
        <f t="shared" si="66"/>
        <v>0</v>
      </c>
      <c r="T156" s="3">
        <f t="shared" si="67"/>
        <v>0</v>
      </c>
      <c r="U156" s="3">
        <f t="shared" si="68"/>
        <v>0</v>
      </c>
      <c r="V156" s="3">
        <f t="shared" si="69"/>
        <v>0</v>
      </c>
      <c r="W156" s="3">
        <f t="shared" si="70"/>
        <v>0</v>
      </c>
      <c r="X156" s="3">
        <f t="shared" si="71"/>
        <v>0</v>
      </c>
      <c r="Y156" s="31">
        <f t="shared" si="73"/>
        <v>-0.18156988792375159</v>
      </c>
      <c r="Z156" s="31">
        <f t="shared" si="74"/>
        <v>-0.15059591947100423</v>
      </c>
      <c r="AA156" s="31">
        <f t="shared" si="75"/>
        <v>-0.15324067209518161</v>
      </c>
      <c r="AB156" s="31">
        <f t="shared" si="76"/>
        <v>-0.16529319972694861</v>
      </c>
      <c r="AC156" s="31">
        <f t="shared" si="77"/>
        <v>-0.19356337844358895</v>
      </c>
      <c r="AD156" s="31">
        <f t="shared" si="78"/>
        <v>-0.15938158514690245</v>
      </c>
      <c r="AE156" s="31">
        <f t="shared" si="79"/>
        <v>-0.2123438146478458</v>
      </c>
      <c r="AF156" s="31">
        <f t="shared" si="80"/>
        <v>0</v>
      </c>
      <c r="AG156" s="31">
        <f t="shared" si="81"/>
        <v>0</v>
      </c>
      <c r="AH156" s="31">
        <f t="shared" si="82"/>
        <v>0</v>
      </c>
      <c r="AI156" s="31">
        <f t="shared" si="83"/>
        <v>0</v>
      </c>
      <c r="AJ156" s="31">
        <f t="shared" si="84"/>
        <v>0</v>
      </c>
      <c r="AK156" s="31">
        <f t="shared" si="85"/>
        <v>0</v>
      </c>
      <c r="AL156" s="31">
        <f t="shared" si="86"/>
        <v>0</v>
      </c>
      <c r="AM156">
        <f t="shared" si="87"/>
        <v>0</v>
      </c>
      <c r="AN156">
        <f t="shared" si="88"/>
        <v>0</v>
      </c>
      <c r="AO156">
        <f t="shared" si="89"/>
        <v>0</v>
      </c>
      <c r="AP156">
        <f t="shared" si="90"/>
        <v>0</v>
      </c>
      <c r="AQ156">
        <f t="shared" si="91"/>
        <v>0</v>
      </c>
      <c r="AR156">
        <f t="shared" si="92"/>
        <v>0</v>
      </c>
      <c r="AS156">
        <f t="shared" si="93"/>
        <v>0</v>
      </c>
    </row>
    <row r="157" spans="1:45" x14ac:dyDescent="0.25">
      <c r="A157" s="2">
        <v>44354</v>
      </c>
      <c r="B157" s="21">
        <v>3</v>
      </c>
      <c r="C157" s="17" t="str">
        <f t="shared" si="72"/>
        <v>44354_3</v>
      </c>
      <c r="D157" s="19">
        <v>120.3849585486809</v>
      </c>
      <c r="E157" s="19">
        <v>146.24838019264311</v>
      </c>
      <c r="F157" s="19">
        <v>312.67001834921814</v>
      </c>
      <c r="G157" s="19">
        <v>161.24920570576225</v>
      </c>
      <c r="H157" s="19">
        <v>0.164247822802495</v>
      </c>
      <c r="I157" s="19">
        <v>1.5831868224203269</v>
      </c>
      <c r="J157" s="19">
        <v>0.38702924704265318</v>
      </c>
      <c r="K157" s="19">
        <v>-24.403138107454431</v>
      </c>
      <c r="L157" s="19">
        <v>-25.671979191351575</v>
      </c>
      <c r="M157" s="19">
        <v>-55.75515597946854</v>
      </c>
      <c r="N157" s="19">
        <v>-30.271656065284677</v>
      </c>
      <c r="O157" s="19">
        <v>-3.4658220221132345E-2</v>
      </c>
      <c r="P157" s="19">
        <v>-0.30323751233393431</v>
      </c>
      <c r="Q157" s="19">
        <v>-8.9411259545414054E-2</v>
      </c>
      <c r="R157" s="3">
        <f t="shared" si="65"/>
        <v>0</v>
      </c>
      <c r="S157" s="3">
        <f t="shared" si="66"/>
        <v>0</v>
      </c>
      <c r="T157" s="3">
        <f t="shared" si="67"/>
        <v>0</v>
      </c>
      <c r="U157" s="3">
        <f t="shared" si="68"/>
        <v>0</v>
      </c>
      <c r="V157" s="3">
        <f t="shared" si="69"/>
        <v>0</v>
      </c>
      <c r="W157" s="3">
        <f t="shared" si="70"/>
        <v>0</v>
      </c>
      <c r="X157" s="3">
        <f t="shared" si="71"/>
        <v>0</v>
      </c>
      <c r="Y157" s="31">
        <f t="shared" si="73"/>
        <v>-0.20270919558099415</v>
      </c>
      <c r="Z157" s="31">
        <f t="shared" si="74"/>
        <v>-0.17553684463059085</v>
      </c>
      <c r="AA157" s="31">
        <f t="shared" si="75"/>
        <v>-0.17831948286514679</v>
      </c>
      <c r="AB157" s="31">
        <f t="shared" si="76"/>
        <v>-0.18773212514623208</v>
      </c>
      <c r="AC157" s="31">
        <f t="shared" si="77"/>
        <v>-0.21101174816063298</v>
      </c>
      <c r="AD157" s="31">
        <f t="shared" si="78"/>
        <v>-0.19153615229714596</v>
      </c>
      <c r="AE157" s="31">
        <f t="shared" si="79"/>
        <v>-0.2310193873683152</v>
      </c>
      <c r="AF157" s="31">
        <f t="shared" si="80"/>
        <v>0</v>
      </c>
      <c r="AG157" s="31">
        <f t="shared" si="81"/>
        <v>0</v>
      </c>
      <c r="AH157" s="31">
        <f t="shared" si="82"/>
        <v>0</v>
      </c>
      <c r="AI157" s="31">
        <f t="shared" si="83"/>
        <v>0</v>
      </c>
      <c r="AJ157" s="31">
        <f t="shared" si="84"/>
        <v>0</v>
      </c>
      <c r="AK157" s="31">
        <f t="shared" si="85"/>
        <v>0</v>
      </c>
      <c r="AL157" s="31">
        <f t="shared" si="86"/>
        <v>0</v>
      </c>
      <c r="AM157">
        <f t="shared" si="87"/>
        <v>0</v>
      </c>
      <c r="AN157">
        <f t="shared" si="88"/>
        <v>0</v>
      </c>
      <c r="AO157">
        <f t="shared" si="89"/>
        <v>0</v>
      </c>
      <c r="AP157">
        <f t="shared" si="90"/>
        <v>0</v>
      </c>
      <c r="AQ157">
        <f t="shared" si="91"/>
        <v>0</v>
      </c>
      <c r="AR157">
        <f t="shared" si="92"/>
        <v>0</v>
      </c>
      <c r="AS157">
        <f t="shared" si="93"/>
        <v>0</v>
      </c>
    </row>
    <row r="158" spans="1:45" x14ac:dyDescent="0.25">
      <c r="A158" s="2">
        <v>44354</v>
      </c>
      <c r="B158" s="21">
        <v>4</v>
      </c>
      <c r="C158" s="17" t="str">
        <f t="shared" si="72"/>
        <v>44354_4</v>
      </c>
      <c r="D158" s="19">
        <v>114.71916466150734</v>
      </c>
      <c r="E158" s="19">
        <v>138.32211690168452</v>
      </c>
      <c r="F158" s="19">
        <v>294.5916173978232</v>
      </c>
      <c r="G158" s="19">
        <v>152.72531439741746</v>
      </c>
      <c r="H158" s="19">
        <v>0.16577194012048835</v>
      </c>
      <c r="I158" s="19">
        <v>1.5017987881900583</v>
      </c>
      <c r="J158" s="19">
        <v>0.39147428212892277</v>
      </c>
      <c r="K158" s="19">
        <v>-24.270826169447751</v>
      </c>
      <c r="L158" s="19">
        <v>-25.347952486285465</v>
      </c>
      <c r="M158" s="19">
        <v>-55.107478030856043</v>
      </c>
      <c r="N158" s="19">
        <v>-29.948569705378734</v>
      </c>
      <c r="O158" s="19">
        <v>-3.1811712544252274E-2</v>
      </c>
      <c r="P158" s="19">
        <v>-0.29677003999239837</v>
      </c>
      <c r="Q158" s="19">
        <v>-8.2937667227427431E-2</v>
      </c>
      <c r="R158" s="3">
        <f t="shared" si="65"/>
        <v>0</v>
      </c>
      <c r="S158" s="3">
        <f t="shared" si="66"/>
        <v>0</v>
      </c>
      <c r="T158" s="3">
        <f t="shared" si="67"/>
        <v>0</v>
      </c>
      <c r="U158" s="3">
        <f t="shared" si="68"/>
        <v>0</v>
      </c>
      <c r="V158" s="3">
        <f t="shared" si="69"/>
        <v>0</v>
      </c>
      <c r="W158" s="3">
        <f t="shared" si="70"/>
        <v>0</v>
      </c>
      <c r="X158" s="3">
        <f t="shared" si="71"/>
        <v>0</v>
      </c>
      <c r="Y158" s="31">
        <f t="shared" si="73"/>
        <v>-0.21156731955869568</v>
      </c>
      <c r="Z158" s="31">
        <f t="shared" si="74"/>
        <v>-0.18325306938659763</v>
      </c>
      <c r="AA158" s="31">
        <f t="shared" si="75"/>
        <v>-0.18706397187275581</v>
      </c>
      <c r="AB158" s="31">
        <f t="shared" si="76"/>
        <v>-0.1960943398515286</v>
      </c>
      <c r="AC158" s="31">
        <f t="shared" si="77"/>
        <v>-0.19190046591196619</v>
      </c>
      <c r="AD158" s="31">
        <f t="shared" si="78"/>
        <v>-0.19760972130631457</v>
      </c>
      <c r="AE158" s="31">
        <f t="shared" si="79"/>
        <v>-0.21185981049992417</v>
      </c>
      <c r="AF158" s="31">
        <f t="shared" si="80"/>
        <v>0</v>
      </c>
      <c r="AG158" s="31">
        <f t="shared" si="81"/>
        <v>0</v>
      </c>
      <c r="AH158" s="31">
        <f t="shared" si="82"/>
        <v>0</v>
      </c>
      <c r="AI158" s="31">
        <f t="shared" si="83"/>
        <v>0</v>
      </c>
      <c r="AJ158" s="31">
        <f t="shared" si="84"/>
        <v>0</v>
      </c>
      <c r="AK158" s="31">
        <f t="shared" si="85"/>
        <v>0</v>
      </c>
      <c r="AL158" s="31">
        <f t="shared" si="86"/>
        <v>0</v>
      </c>
      <c r="AM158">
        <f t="shared" si="87"/>
        <v>0</v>
      </c>
      <c r="AN158">
        <f t="shared" si="88"/>
        <v>0</v>
      </c>
      <c r="AO158">
        <f t="shared" si="89"/>
        <v>0</v>
      </c>
      <c r="AP158">
        <f t="shared" si="90"/>
        <v>0</v>
      </c>
      <c r="AQ158">
        <f t="shared" si="91"/>
        <v>0</v>
      </c>
      <c r="AR158">
        <f t="shared" si="92"/>
        <v>0</v>
      </c>
      <c r="AS158">
        <f t="shared" si="93"/>
        <v>0</v>
      </c>
    </row>
    <row r="159" spans="1:45" x14ac:dyDescent="0.25">
      <c r="A159" s="2">
        <v>44354</v>
      </c>
      <c r="B159" s="21">
        <v>5</v>
      </c>
      <c r="C159" s="17" t="str">
        <f t="shared" si="72"/>
        <v>44354_5</v>
      </c>
      <c r="D159" s="19">
        <v>113.37697292591578</v>
      </c>
      <c r="E159" s="19">
        <v>135.95266426923806</v>
      </c>
      <c r="F159" s="19">
        <v>288.48627845364916</v>
      </c>
      <c r="G159" s="19">
        <v>149.93183064553153</v>
      </c>
      <c r="H159" s="19">
        <v>0.16609689147371315</v>
      </c>
      <c r="I159" s="19">
        <v>1.4857167738722994</v>
      </c>
      <c r="J159" s="19">
        <v>0.39224661216332729</v>
      </c>
      <c r="K159" s="19">
        <v>-23.7995687191545</v>
      </c>
      <c r="L159" s="19">
        <v>-24.872363215803759</v>
      </c>
      <c r="M159" s="19">
        <v>-54.477806529119363</v>
      </c>
      <c r="N159" s="19">
        <v>-29.63037876036929</v>
      </c>
      <c r="O159" s="19">
        <v>-3.0815432217722868E-2</v>
      </c>
      <c r="P159" s="19">
        <v>-0.28683229690417028</v>
      </c>
      <c r="Q159" s="19">
        <v>-8.0662834461248945E-2</v>
      </c>
      <c r="R159" s="3">
        <f t="shared" si="65"/>
        <v>0</v>
      </c>
      <c r="S159" s="3">
        <f t="shared" si="66"/>
        <v>0</v>
      </c>
      <c r="T159" s="3">
        <f t="shared" si="67"/>
        <v>0</v>
      </c>
      <c r="U159" s="3">
        <f t="shared" si="68"/>
        <v>0</v>
      </c>
      <c r="V159" s="3">
        <f t="shared" si="69"/>
        <v>0</v>
      </c>
      <c r="W159" s="3">
        <f t="shared" si="70"/>
        <v>0</v>
      </c>
      <c r="X159" s="3">
        <f t="shared" si="71"/>
        <v>0</v>
      </c>
      <c r="Y159" s="31">
        <f t="shared" si="73"/>
        <v>-0.20991536557168375</v>
      </c>
      <c r="Z159" s="31">
        <f t="shared" si="74"/>
        <v>-0.18294870019278922</v>
      </c>
      <c r="AA159" s="31">
        <f t="shared" si="75"/>
        <v>-0.18884020003007618</v>
      </c>
      <c r="AB159" s="31">
        <f t="shared" si="76"/>
        <v>-0.19762567183229662</v>
      </c>
      <c r="AC159" s="31">
        <f t="shared" si="77"/>
        <v>-0.18552684486933813</v>
      </c>
      <c r="AD159" s="31">
        <f t="shared" si="78"/>
        <v>-0.19305987651777307</v>
      </c>
      <c r="AE159" s="31">
        <f t="shared" si="79"/>
        <v>-0.20564316417259915</v>
      </c>
      <c r="AF159" s="31">
        <f t="shared" si="80"/>
        <v>0</v>
      </c>
      <c r="AG159" s="31">
        <f t="shared" si="81"/>
        <v>0</v>
      </c>
      <c r="AH159" s="31">
        <f t="shared" si="82"/>
        <v>0</v>
      </c>
      <c r="AI159" s="31">
        <f t="shared" si="83"/>
        <v>0</v>
      </c>
      <c r="AJ159" s="31">
        <f t="shared" si="84"/>
        <v>0</v>
      </c>
      <c r="AK159" s="31">
        <f t="shared" si="85"/>
        <v>0</v>
      </c>
      <c r="AL159" s="31">
        <f t="shared" si="86"/>
        <v>0</v>
      </c>
      <c r="AM159">
        <f t="shared" si="87"/>
        <v>0</v>
      </c>
      <c r="AN159">
        <f t="shared" si="88"/>
        <v>0</v>
      </c>
      <c r="AO159">
        <f t="shared" si="89"/>
        <v>0</v>
      </c>
      <c r="AP159">
        <f t="shared" si="90"/>
        <v>0</v>
      </c>
      <c r="AQ159">
        <f t="shared" si="91"/>
        <v>0</v>
      </c>
      <c r="AR159">
        <f t="shared" si="92"/>
        <v>0</v>
      </c>
      <c r="AS159">
        <f t="shared" si="93"/>
        <v>0</v>
      </c>
    </row>
    <row r="160" spans="1:45" x14ac:dyDescent="0.25">
      <c r="A160" s="2">
        <v>44354</v>
      </c>
      <c r="B160" s="21">
        <v>6</v>
      </c>
      <c r="C160" s="17" t="str">
        <f t="shared" si="72"/>
        <v>44354_6</v>
      </c>
      <c r="D160" s="19">
        <v>116.59805537565002</v>
      </c>
      <c r="E160" s="19">
        <v>140.45905346008792</v>
      </c>
      <c r="F160" s="19">
        <v>298.10751919583163</v>
      </c>
      <c r="G160" s="19">
        <v>154.50563128746546</v>
      </c>
      <c r="H160" s="19">
        <v>0.16466559274303591</v>
      </c>
      <c r="I160" s="19">
        <v>1.5366104497826509</v>
      </c>
      <c r="J160" s="19">
        <v>0.38743633676752753</v>
      </c>
      <c r="K160" s="19">
        <v>-23.658094612992635</v>
      </c>
      <c r="L160" s="19">
        <v>-25.03331873369428</v>
      </c>
      <c r="M160" s="19">
        <v>-54.902056734695897</v>
      </c>
      <c r="N160" s="19">
        <v>-29.609359267684024</v>
      </c>
      <c r="O160" s="19">
        <v>-3.2727326829530119E-2</v>
      </c>
      <c r="P160" s="19">
        <v>-0.29080142965715711</v>
      </c>
      <c r="Q160" s="19">
        <v>-8.4730004769438913E-2</v>
      </c>
      <c r="R160" s="3">
        <f t="shared" si="65"/>
        <v>0</v>
      </c>
      <c r="S160" s="3">
        <f t="shared" si="66"/>
        <v>0</v>
      </c>
      <c r="T160" s="3">
        <f t="shared" si="67"/>
        <v>0</v>
      </c>
      <c r="U160" s="3">
        <f t="shared" si="68"/>
        <v>0</v>
      </c>
      <c r="V160" s="3">
        <f t="shared" si="69"/>
        <v>0</v>
      </c>
      <c r="W160" s="3">
        <f t="shared" si="70"/>
        <v>0</v>
      </c>
      <c r="X160" s="3">
        <f t="shared" si="71"/>
        <v>0</v>
      </c>
      <c r="Y160" s="31">
        <f t="shared" si="73"/>
        <v>-0.20290299470923526</v>
      </c>
      <c r="Z160" s="31">
        <f t="shared" si="74"/>
        <v>-0.17822502798516732</v>
      </c>
      <c r="AA160" s="31">
        <f t="shared" si="75"/>
        <v>-0.1841686411761719</v>
      </c>
      <c r="AB160" s="31">
        <f t="shared" si="76"/>
        <v>-0.1916393533423667</v>
      </c>
      <c r="AC160" s="31">
        <f t="shared" si="77"/>
        <v>-0.19875024456749624</v>
      </c>
      <c r="AD160" s="31">
        <f t="shared" si="78"/>
        <v>-0.1892486346805009</v>
      </c>
      <c r="AE160" s="31">
        <f t="shared" si="79"/>
        <v>-0.21869400654662716</v>
      </c>
      <c r="AF160" s="31">
        <f t="shared" si="80"/>
        <v>0</v>
      </c>
      <c r="AG160" s="31">
        <f t="shared" si="81"/>
        <v>0</v>
      </c>
      <c r="AH160" s="31">
        <f t="shared" si="82"/>
        <v>0</v>
      </c>
      <c r="AI160" s="31">
        <f t="shared" si="83"/>
        <v>0</v>
      </c>
      <c r="AJ160" s="31">
        <f t="shared" si="84"/>
        <v>0</v>
      </c>
      <c r="AK160" s="31">
        <f t="shared" si="85"/>
        <v>0</v>
      </c>
      <c r="AL160" s="31">
        <f t="shared" si="86"/>
        <v>0</v>
      </c>
      <c r="AM160">
        <f t="shared" si="87"/>
        <v>0</v>
      </c>
      <c r="AN160">
        <f t="shared" si="88"/>
        <v>0</v>
      </c>
      <c r="AO160">
        <f t="shared" si="89"/>
        <v>0</v>
      </c>
      <c r="AP160">
        <f t="shared" si="90"/>
        <v>0</v>
      </c>
      <c r="AQ160">
        <f t="shared" si="91"/>
        <v>0</v>
      </c>
      <c r="AR160">
        <f t="shared" si="92"/>
        <v>0</v>
      </c>
      <c r="AS160">
        <f t="shared" si="93"/>
        <v>0</v>
      </c>
    </row>
    <row r="161" spans="1:45" x14ac:dyDescent="0.25">
      <c r="A161" s="2">
        <v>44354</v>
      </c>
      <c r="B161" s="21">
        <v>7</v>
      </c>
      <c r="C161" s="17" t="str">
        <f t="shared" si="72"/>
        <v>44354_7</v>
      </c>
      <c r="D161" s="19">
        <v>130.12331860814103</v>
      </c>
      <c r="E161" s="19">
        <v>157.34484741564123</v>
      </c>
      <c r="F161" s="19">
        <v>335.24543927806195</v>
      </c>
      <c r="G161" s="19">
        <v>173.63909870392067</v>
      </c>
      <c r="H161" s="19">
        <v>0.17508219491336041</v>
      </c>
      <c r="I161" s="19">
        <v>1.7182877552090907</v>
      </c>
      <c r="J161" s="19">
        <v>0.40941386772144284</v>
      </c>
      <c r="K161" s="19">
        <v>-22.629500140752327</v>
      </c>
      <c r="L161" s="19">
        <v>-24.383152212403164</v>
      </c>
      <c r="M161" s="19">
        <v>-53.781765731907711</v>
      </c>
      <c r="N161" s="19">
        <v>-28.603368698295434</v>
      </c>
      <c r="O161" s="19">
        <v>-3.0793661904791467E-2</v>
      </c>
      <c r="P161" s="19">
        <v>-0.28719798774714489</v>
      </c>
      <c r="Q161" s="19">
        <v>-7.9349143090078705E-2</v>
      </c>
      <c r="R161" s="3">
        <f t="shared" si="65"/>
        <v>0</v>
      </c>
      <c r="S161" s="3">
        <f t="shared" si="66"/>
        <v>0</v>
      </c>
      <c r="T161" s="3">
        <f t="shared" si="67"/>
        <v>0</v>
      </c>
      <c r="U161" s="3">
        <f t="shared" si="68"/>
        <v>0</v>
      </c>
      <c r="V161" s="3">
        <f t="shared" si="69"/>
        <v>0</v>
      </c>
      <c r="W161" s="3">
        <f t="shared" si="70"/>
        <v>0</v>
      </c>
      <c r="X161" s="3">
        <f t="shared" si="71"/>
        <v>0</v>
      </c>
      <c r="Y161" s="31">
        <f t="shared" si="73"/>
        <v>-0.17390810796103179</v>
      </c>
      <c r="Z161" s="31">
        <f t="shared" si="74"/>
        <v>-0.15496632150904041</v>
      </c>
      <c r="AA161" s="31">
        <f t="shared" si="75"/>
        <v>-0.16042504813107869</v>
      </c>
      <c r="AB161" s="31">
        <f t="shared" si="76"/>
        <v>-0.16472884800599111</v>
      </c>
      <c r="AC161" s="31">
        <f t="shared" si="77"/>
        <v>-0.17588117352555319</v>
      </c>
      <c r="AD161" s="31">
        <f t="shared" si="78"/>
        <v>-0.16714196261742961</v>
      </c>
      <c r="AE161" s="31">
        <f t="shared" si="79"/>
        <v>-0.19381156659809654</v>
      </c>
      <c r="AF161" s="31">
        <f t="shared" si="80"/>
        <v>0</v>
      </c>
      <c r="AG161" s="31">
        <f t="shared" si="81"/>
        <v>0</v>
      </c>
      <c r="AH161" s="31">
        <f t="shared" si="82"/>
        <v>0</v>
      </c>
      <c r="AI161" s="31">
        <f t="shared" si="83"/>
        <v>0</v>
      </c>
      <c r="AJ161" s="31">
        <f t="shared" si="84"/>
        <v>0</v>
      </c>
      <c r="AK161" s="31">
        <f t="shared" si="85"/>
        <v>0</v>
      </c>
      <c r="AL161" s="31">
        <f t="shared" si="86"/>
        <v>0</v>
      </c>
      <c r="AM161">
        <f t="shared" si="87"/>
        <v>0</v>
      </c>
      <c r="AN161">
        <f t="shared" si="88"/>
        <v>0</v>
      </c>
      <c r="AO161">
        <f t="shared" si="89"/>
        <v>0</v>
      </c>
      <c r="AP161">
        <f t="shared" si="90"/>
        <v>0</v>
      </c>
      <c r="AQ161">
        <f t="shared" si="91"/>
        <v>0</v>
      </c>
      <c r="AR161">
        <f t="shared" si="92"/>
        <v>0</v>
      </c>
      <c r="AS161">
        <f t="shared" si="93"/>
        <v>0</v>
      </c>
    </row>
    <row r="162" spans="1:45" x14ac:dyDescent="0.25">
      <c r="A162" s="2">
        <v>44354</v>
      </c>
      <c r="B162" s="21">
        <v>8</v>
      </c>
      <c r="C162" s="17" t="str">
        <f t="shared" si="72"/>
        <v>44354_8</v>
      </c>
      <c r="D162" s="19">
        <v>160.28270063158166</v>
      </c>
      <c r="E162" s="19">
        <v>192.11503304099759</v>
      </c>
      <c r="F162" s="19">
        <v>406.79748684350835</v>
      </c>
      <c r="G162" s="19">
        <v>213.40146263058568</v>
      </c>
      <c r="H162" s="19">
        <v>0.18648598183709966</v>
      </c>
      <c r="I162" s="19">
        <v>2.0973739424363109</v>
      </c>
      <c r="J162" s="19">
        <v>0.43347835601360768</v>
      </c>
      <c r="K162" s="19">
        <v>-37.287340255140869</v>
      </c>
      <c r="L162" s="19">
        <v>-45.939930824604545</v>
      </c>
      <c r="M162" s="19">
        <v>-99.582993329673201</v>
      </c>
      <c r="N162" s="19">
        <v>-50.436051906901085</v>
      </c>
      <c r="O162" s="19">
        <v>-3.0165367386760726E-2</v>
      </c>
      <c r="P162" s="19">
        <v>-0.42172096729997971</v>
      </c>
      <c r="Q162" s="19">
        <v>-7.8049560641990909E-2</v>
      </c>
      <c r="R162" s="3">
        <f t="shared" si="65"/>
        <v>0</v>
      </c>
      <c r="S162" s="3">
        <f t="shared" si="66"/>
        <v>0</v>
      </c>
      <c r="T162" s="3">
        <f t="shared" si="67"/>
        <v>0</v>
      </c>
      <c r="U162" s="3">
        <f t="shared" si="68"/>
        <v>0</v>
      </c>
      <c r="V162" s="3">
        <f t="shared" si="69"/>
        <v>0</v>
      </c>
      <c r="W162" s="3">
        <f t="shared" si="70"/>
        <v>0</v>
      </c>
      <c r="X162" s="3">
        <f t="shared" si="71"/>
        <v>0</v>
      </c>
      <c r="Y162" s="31">
        <f t="shared" si="73"/>
        <v>-0.23263483899518145</v>
      </c>
      <c r="Z162" s="31">
        <f t="shared" si="74"/>
        <v>-0.23912720466180754</v>
      </c>
      <c r="AA162" s="31">
        <f t="shared" si="75"/>
        <v>-0.24479746446413511</v>
      </c>
      <c r="AB162" s="31">
        <f t="shared" si="76"/>
        <v>-0.23634351557472577</v>
      </c>
      <c r="AC162" s="31">
        <f t="shared" si="77"/>
        <v>-0.16175675559952252</v>
      </c>
      <c r="AD162" s="31">
        <f t="shared" si="78"/>
        <v>-0.20107094818299706</v>
      </c>
      <c r="AE162" s="31">
        <f t="shared" si="79"/>
        <v>-0.18005411241234104</v>
      </c>
      <c r="AF162" s="31">
        <f t="shared" si="80"/>
        <v>0</v>
      </c>
      <c r="AG162" s="31">
        <f t="shared" si="81"/>
        <v>0</v>
      </c>
      <c r="AH162" s="31">
        <f t="shared" si="82"/>
        <v>0</v>
      </c>
      <c r="AI162" s="31">
        <f t="shared" si="83"/>
        <v>0</v>
      </c>
      <c r="AJ162" s="31">
        <f t="shared" si="84"/>
        <v>0</v>
      </c>
      <c r="AK162" s="31">
        <f t="shared" si="85"/>
        <v>0</v>
      </c>
      <c r="AL162" s="31">
        <f t="shared" si="86"/>
        <v>0</v>
      </c>
      <c r="AM162">
        <f t="shared" si="87"/>
        <v>0</v>
      </c>
      <c r="AN162">
        <f t="shared" si="88"/>
        <v>0</v>
      </c>
      <c r="AO162">
        <f t="shared" si="89"/>
        <v>0</v>
      </c>
      <c r="AP162">
        <f t="shared" si="90"/>
        <v>0</v>
      </c>
      <c r="AQ162">
        <f t="shared" si="91"/>
        <v>0</v>
      </c>
      <c r="AR162">
        <f t="shared" si="92"/>
        <v>0</v>
      </c>
      <c r="AS162">
        <f t="shared" si="93"/>
        <v>0</v>
      </c>
    </row>
    <row r="163" spans="1:45" x14ac:dyDescent="0.25">
      <c r="A163" s="2">
        <v>44354</v>
      </c>
      <c r="B163" s="21">
        <v>9</v>
      </c>
      <c r="C163" s="17" t="str">
        <f t="shared" si="72"/>
        <v>44354_9</v>
      </c>
      <c r="D163" s="19">
        <v>189.93883605945908</v>
      </c>
      <c r="E163" s="19">
        <v>232.23862288366684</v>
      </c>
      <c r="F163" s="19">
        <v>490.2082529736262</v>
      </c>
      <c r="G163" s="19">
        <v>254.42985586387792</v>
      </c>
      <c r="H163" s="19">
        <v>0.20973472901215742</v>
      </c>
      <c r="I163" s="19">
        <v>2.5867813208096786</v>
      </c>
      <c r="J163" s="19">
        <v>0.48360617847329868</v>
      </c>
      <c r="K163" s="19">
        <v>-36.49027372019404</v>
      </c>
      <c r="L163" s="19">
        <v>-39.849277146250088</v>
      </c>
      <c r="M163" s="19">
        <v>-88.890904355503864</v>
      </c>
      <c r="N163" s="19">
        <v>-47.998245674282444</v>
      </c>
      <c r="O163" s="19">
        <v>5.024688240669135E-4</v>
      </c>
      <c r="P163" s="19">
        <v>-0.25686060560329455</v>
      </c>
      <c r="Q163" s="19">
        <v>-7.5064905203743107E-3</v>
      </c>
      <c r="R163" s="3">
        <f t="shared" si="65"/>
        <v>0</v>
      </c>
      <c r="S163" s="3">
        <f t="shared" si="66"/>
        <v>0</v>
      </c>
      <c r="T163" s="3">
        <f t="shared" si="67"/>
        <v>0</v>
      </c>
      <c r="U163" s="3">
        <f t="shared" si="68"/>
        <v>0</v>
      </c>
      <c r="V163" s="3">
        <f t="shared" si="69"/>
        <v>0</v>
      </c>
      <c r="W163" s="3">
        <f t="shared" si="70"/>
        <v>0</v>
      </c>
      <c r="X163" s="3">
        <f t="shared" si="71"/>
        <v>0</v>
      </c>
      <c r="Y163" s="31">
        <f t="shared" si="73"/>
        <v>-0.19211591729861399</v>
      </c>
      <c r="Z163" s="31">
        <f t="shared" si="74"/>
        <v>-0.17158763969338306</v>
      </c>
      <c r="AA163" s="31">
        <f t="shared" si="75"/>
        <v>-0.18133294128829427</v>
      </c>
      <c r="AB163" s="31">
        <f t="shared" si="76"/>
        <v>-0.18865020974567506</v>
      </c>
      <c r="AC163" s="31">
        <f t="shared" si="77"/>
        <v>2.3957349668961478E-3</v>
      </c>
      <c r="AD163" s="31">
        <f t="shared" si="78"/>
        <v>-9.9297379154916571E-2</v>
      </c>
      <c r="AE163" s="31">
        <f t="shared" si="79"/>
        <v>-1.5521907813650412E-2</v>
      </c>
      <c r="AF163" s="31">
        <f t="shared" si="80"/>
        <v>0</v>
      </c>
      <c r="AG163" s="31">
        <f t="shared" si="81"/>
        <v>0</v>
      </c>
      <c r="AH163" s="31">
        <f t="shared" si="82"/>
        <v>0</v>
      </c>
      <c r="AI163" s="31">
        <f t="shared" si="83"/>
        <v>0</v>
      </c>
      <c r="AJ163" s="31">
        <f t="shared" si="84"/>
        <v>0</v>
      </c>
      <c r="AK163" s="31">
        <f t="shared" si="85"/>
        <v>0</v>
      </c>
      <c r="AL163" s="31">
        <f t="shared" si="86"/>
        <v>0</v>
      </c>
      <c r="AM163">
        <f t="shared" si="87"/>
        <v>0</v>
      </c>
      <c r="AN163">
        <f t="shared" si="88"/>
        <v>0</v>
      </c>
      <c r="AO163">
        <f t="shared" si="89"/>
        <v>0</v>
      </c>
      <c r="AP163">
        <f t="shared" si="90"/>
        <v>0</v>
      </c>
      <c r="AQ163">
        <f t="shared" si="91"/>
        <v>0</v>
      </c>
      <c r="AR163">
        <f t="shared" si="92"/>
        <v>0</v>
      </c>
      <c r="AS163">
        <f t="shared" si="93"/>
        <v>0</v>
      </c>
    </row>
    <row r="164" spans="1:45" x14ac:dyDescent="0.25">
      <c r="A164" s="2">
        <v>44354</v>
      </c>
      <c r="B164" s="21">
        <v>10</v>
      </c>
      <c r="C164" s="17" t="str">
        <f t="shared" si="72"/>
        <v>44354_10</v>
      </c>
      <c r="D164" s="19">
        <v>214.82647272923649</v>
      </c>
      <c r="E164" s="19">
        <v>263.1489673049565</v>
      </c>
      <c r="F164" s="19">
        <v>555.92703423419368</v>
      </c>
      <c r="G164" s="19">
        <v>287.39966884334325</v>
      </c>
      <c r="H164" s="19">
        <v>0.25048733867412265</v>
      </c>
      <c r="I164" s="19">
        <v>2.9931317481946413</v>
      </c>
      <c r="J164" s="19">
        <v>0.57715117583065212</v>
      </c>
      <c r="K164" s="19">
        <v>-30.027593142284754</v>
      </c>
      <c r="L164" s="19">
        <v>-31.177782767230532</v>
      </c>
      <c r="M164" s="19">
        <v>-70.762488536026765</v>
      </c>
      <c r="N164" s="19">
        <v>-40.320739251348726</v>
      </c>
      <c r="O164" s="19">
        <v>2.6164797814022891E-2</v>
      </c>
      <c r="P164" s="19">
        <v>-0.10245598992697443</v>
      </c>
      <c r="Q164" s="19">
        <v>5.0448536245305514E-2</v>
      </c>
      <c r="R164" s="3">
        <f t="shared" si="65"/>
        <v>0</v>
      </c>
      <c r="S164" s="3">
        <f t="shared" si="66"/>
        <v>0</v>
      </c>
      <c r="T164" s="3">
        <f t="shared" si="67"/>
        <v>0</v>
      </c>
      <c r="U164" s="3">
        <f t="shared" si="68"/>
        <v>0</v>
      </c>
      <c r="V164" s="3">
        <f t="shared" si="69"/>
        <v>0</v>
      </c>
      <c r="W164" s="3">
        <f t="shared" si="70"/>
        <v>0</v>
      </c>
      <c r="X164" s="3">
        <f t="shared" si="71"/>
        <v>0</v>
      </c>
      <c r="Y164" s="31">
        <f t="shared" si="73"/>
        <v>-0.13977603765868746</v>
      </c>
      <c r="Z164" s="31">
        <f t="shared" si="74"/>
        <v>-0.11847959384579081</v>
      </c>
      <c r="AA164" s="31">
        <f t="shared" si="75"/>
        <v>-0.12728736718750192</v>
      </c>
      <c r="AB164" s="31">
        <f t="shared" si="76"/>
        <v>-0.14029500943275924</v>
      </c>
      <c r="AC164" s="31">
        <f t="shared" si="77"/>
        <v>0.10445557029955352</v>
      </c>
      <c r="AD164" s="31">
        <f t="shared" si="78"/>
        <v>-3.4230364229296789E-2</v>
      </c>
      <c r="AE164" s="31">
        <f t="shared" si="79"/>
        <v>8.7409570244223397E-2</v>
      </c>
      <c r="AF164" s="31">
        <f t="shared" si="80"/>
        <v>0</v>
      </c>
      <c r="AG164" s="31">
        <f t="shared" si="81"/>
        <v>0</v>
      </c>
      <c r="AH164" s="31">
        <f t="shared" si="82"/>
        <v>0</v>
      </c>
      <c r="AI164" s="31">
        <f t="shared" si="83"/>
        <v>0</v>
      </c>
      <c r="AJ164" s="31">
        <f t="shared" si="84"/>
        <v>0</v>
      </c>
      <c r="AK164" s="31">
        <f t="shared" si="85"/>
        <v>0</v>
      </c>
      <c r="AL164" s="31">
        <f t="shared" si="86"/>
        <v>0</v>
      </c>
      <c r="AM164">
        <f t="shared" si="87"/>
        <v>0</v>
      </c>
      <c r="AN164">
        <f t="shared" si="88"/>
        <v>0</v>
      </c>
      <c r="AO164">
        <f t="shared" si="89"/>
        <v>0</v>
      </c>
      <c r="AP164">
        <f t="shared" si="90"/>
        <v>0</v>
      </c>
      <c r="AQ164">
        <f t="shared" si="91"/>
        <v>0</v>
      </c>
      <c r="AR164">
        <f t="shared" si="92"/>
        <v>0</v>
      </c>
      <c r="AS164">
        <f t="shared" si="93"/>
        <v>0</v>
      </c>
    </row>
    <row r="165" spans="1:45" x14ac:dyDescent="0.25">
      <c r="A165" s="2">
        <v>44354</v>
      </c>
      <c r="B165" s="21">
        <v>11</v>
      </c>
      <c r="C165" s="17" t="str">
        <f t="shared" si="72"/>
        <v>44354_11</v>
      </c>
      <c r="D165" s="19">
        <v>228.25384089397883</v>
      </c>
      <c r="E165" s="19">
        <v>277.06868730843092</v>
      </c>
      <c r="F165" s="19">
        <v>585.44270394641205</v>
      </c>
      <c r="G165" s="19">
        <v>304.33063866120096</v>
      </c>
      <c r="H165" s="19">
        <v>0.27409355260661999</v>
      </c>
      <c r="I165" s="19">
        <v>3.1280474868797832</v>
      </c>
      <c r="J165" s="19">
        <v>0.63112432310497668</v>
      </c>
      <c r="K165" s="19">
        <v>-25.880089933835791</v>
      </c>
      <c r="L165" s="19">
        <v>-26.39711342352091</v>
      </c>
      <c r="M165" s="19">
        <v>-60.245314456761271</v>
      </c>
      <c r="N165" s="19">
        <v>-35.265688705839338</v>
      </c>
      <c r="O165" s="19">
        <v>7.084482199098617E-2</v>
      </c>
      <c r="P165" s="19">
        <v>-2.9252066606198467E-3</v>
      </c>
      <c r="Q165" s="19">
        <v>0.15177041172312572</v>
      </c>
      <c r="R165" s="3">
        <f t="shared" si="65"/>
        <v>0</v>
      </c>
      <c r="S165" s="3">
        <f t="shared" si="66"/>
        <v>0</v>
      </c>
      <c r="T165" s="3">
        <f t="shared" si="67"/>
        <v>0</v>
      </c>
      <c r="U165" s="3">
        <f t="shared" si="68"/>
        <v>0</v>
      </c>
      <c r="V165" s="3">
        <f t="shared" si="69"/>
        <v>0.13200708017560725</v>
      </c>
      <c r="W165" s="3">
        <f t="shared" si="70"/>
        <v>0</v>
      </c>
      <c r="X165" s="3">
        <f t="shared" si="71"/>
        <v>0.21041867148024801</v>
      </c>
      <c r="Y165" s="31">
        <f t="shared" si="73"/>
        <v>-0.11338293293323717</v>
      </c>
      <c r="Z165" s="31">
        <f t="shared" si="74"/>
        <v>-9.5272813683690741E-2</v>
      </c>
      <c r="AA165" s="31">
        <f t="shared" si="75"/>
        <v>-0.10290556881254731</v>
      </c>
      <c r="AB165" s="31">
        <f t="shared" si="76"/>
        <v>-0.11587952123709505</v>
      </c>
      <c r="AC165" s="31">
        <f t="shared" si="77"/>
        <v>0.25846949451110551</v>
      </c>
      <c r="AD165" s="31">
        <f t="shared" si="78"/>
        <v>-9.3515417297508185E-4</v>
      </c>
      <c r="AE165" s="31">
        <f t="shared" si="79"/>
        <v>0.24047625193155694</v>
      </c>
      <c r="AF165" s="31">
        <f t="shared" si="80"/>
        <v>0</v>
      </c>
      <c r="AG165" s="31">
        <f t="shared" si="81"/>
        <v>0</v>
      </c>
      <c r="AH165" s="31">
        <f t="shared" si="82"/>
        <v>0</v>
      </c>
      <c r="AI165" s="31">
        <f t="shared" si="83"/>
        <v>0</v>
      </c>
      <c r="AJ165" s="31">
        <f t="shared" si="84"/>
        <v>0.25846949451110551</v>
      </c>
      <c r="AK165" s="31">
        <f t="shared" si="85"/>
        <v>0</v>
      </c>
      <c r="AL165" s="31">
        <f t="shared" si="86"/>
        <v>0.24047625193155694</v>
      </c>
      <c r="AM165">
        <f t="shared" si="87"/>
        <v>0</v>
      </c>
      <c r="AN165">
        <f t="shared" si="88"/>
        <v>0</v>
      </c>
      <c r="AO165">
        <f t="shared" si="89"/>
        <v>0</v>
      </c>
      <c r="AP165">
        <f t="shared" si="90"/>
        <v>0</v>
      </c>
      <c r="AQ165">
        <f t="shared" si="91"/>
        <v>0.14171890372622259</v>
      </c>
      <c r="AR165">
        <f t="shared" si="92"/>
        <v>0</v>
      </c>
      <c r="AS165">
        <f t="shared" si="93"/>
        <v>0.22589927302413904</v>
      </c>
    </row>
    <row r="166" spans="1:45" x14ac:dyDescent="0.25">
      <c r="A166" s="2">
        <v>44354</v>
      </c>
      <c r="B166" s="21">
        <v>12</v>
      </c>
      <c r="C166" s="17" t="str">
        <f t="shared" si="72"/>
        <v>44354_12</v>
      </c>
      <c r="D166" s="19">
        <v>229.81537339909735</v>
      </c>
      <c r="E166" s="19">
        <v>279.35281051992411</v>
      </c>
      <c r="F166" s="19">
        <v>591.39680674040312</v>
      </c>
      <c r="G166" s="19">
        <v>307.33450219617208</v>
      </c>
      <c r="H166" s="19">
        <v>0.26216113937436952</v>
      </c>
      <c r="I166" s="19">
        <v>3.1119956428781581</v>
      </c>
      <c r="J166" s="19">
        <v>0.60512572323619573</v>
      </c>
      <c r="K166" s="19">
        <v>-23.11704610331077</v>
      </c>
      <c r="L166" s="19">
        <v>-23.404844280531357</v>
      </c>
      <c r="M166" s="19">
        <v>-53.997133428676591</v>
      </c>
      <c r="N166" s="19">
        <v>-32.036289441748792</v>
      </c>
      <c r="O166" s="19">
        <v>7.1775213897271761E-2</v>
      </c>
      <c r="P166" s="19">
        <v>3.4186546699693343E-2</v>
      </c>
      <c r="Q166" s="19">
        <v>0.15297738733412583</v>
      </c>
      <c r="R166" s="3">
        <f t="shared" si="65"/>
        <v>0</v>
      </c>
      <c r="S166" s="3">
        <f t="shared" si="66"/>
        <v>0</v>
      </c>
      <c r="T166" s="3">
        <f t="shared" si="67"/>
        <v>0</v>
      </c>
      <c r="U166" s="3">
        <f t="shared" si="68"/>
        <v>0</v>
      </c>
      <c r="V166" s="3">
        <f t="shared" si="69"/>
        <v>0.15932817586649112</v>
      </c>
      <c r="W166" s="3">
        <f t="shared" si="70"/>
        <v>0</v>
      </c>
      <c r="X166" s="3">
        <f t="shared" si="71"/>
        <v>0.26319062301188556</v>
      </c>
      <c r="Y166" s="31">
        <f t="shared" si="73"/>
        <v>-0.10058964185640318</v>
      </c>
      <c r="Z166" s="31">
        <f t="shared" si="74"/>
        <v>-8.3782383420345316E-2</v>
      </c>
      <c r="AA166" s="31">
        <f t="shared" si="75"/>
        <v>-9.1304404780763265E-2</v>
      </c>
      <c r="AB166" s="31">
        <f t="shared" si="76"/>
        <v>-0.1042391570514266</v>
      </c>
      <c r="AC166" s="31">
        <f t="shared" si="77"/>
        <v>0.27378281185593956</v>
      </c>
      <c r="AD166" s="31">
        <f t="shared" si="78"/>
        <v>1.0985409564415584E-2</v>
      </c>
      <c r="AE166" s="31">
        <f t="shared" si="79"/>
        <v>0.25280265151513798</v>
      </c>
      <c r="AF166" s="31">
        <f t="shared" si="80"/>
        <v>0</v>
      </c>
      <c r="AG166" s="31">
        <f t="shared" si="81"/>
        <v>0</v>
      </c>
      <c r="AH166" s="31">
        <f t="shared" si="82"/>
        <v>0</v>
      </c>
      <c r="AI166" s="31">
        <f t="shared" si="83"/>
        <v>0</v>
      </c>
      <c r="AJ166" s="31">
        <f t="shared" si="84"/>
        <v>0.27378281185593956</v>
      </c>
      <c r="AK166" s="31">
        <f t="shared" si="85"/>
        <v>0</v>
      </c>
      <c r="AL166" s="31">
        <f t="shared" si="86"/>
        <v>0.25280265151513798</v>
      </c>
      <c r="AM166">
        <f t="shared" si="87"/>
        <v>0</v>
      </c>
      <c r="AN166">
        <f t="shared" si="88"/>
        <v>0</v>
      </c>
      <c r="AO166">
        <f t="shared" si="89"/>
        <v>0</v>
      </c>
      <c r="AP166">
        <f t="shared" si="90"/>
        <v>0</v>
      </c>
      <c r="AQ166">
        <f t="shared" si="91"/>
        <v>0.17105002539606429</v>
      </c>
      <c r="AR166">
        <f t="shared" si="92"/>
        <v>0</v>
      </c>
      <c r="AS166">
        <f t="shared" si="93"/>
        <v>0.28255368208013903</v>
      </c>
    </row>
    <row r="167" spans="1:45" x14ac:dyDescent="0.25">
      <c r="A167" s="2">
        <v>44354</v>
      </c>
      <c r="B167" s="21">
        <v>13</v>
      </c>
      <c r="C167" s="17" t="str">
        <f t="shared" si="72"/>
        <v>44354_13</v>
      </c>
      <c r="D167" s="19">
        <v>226.40475821363685</v>
      </c>
      <c r="E167" s="19">
        <v>275.95232386952989</v>
      </c>
      <c r="F167" s="19">
        <v>584.78048547600531</v>
      </c>
      <c r="G167" s="19">
        <v>302.46988564461981</v>
      </c>
      <c r="H167" s="19">
        <v>0.2565030975786492</v>
      </c>
      <c r="I167" s="19">
        <v>3.0859886835438619</v>
      </c>
      <c r="J167" s="19">
        <v>0.59459728107241983</v>
      </c>
      <c r="K167" s="19">
        <v>-21.396569342947327</v>
      </c>
      <c r="L167" s="19">
        <v>-20.993585382301951</v>
      </c>
      <c r="M167" s="19">
        <v>-49.298031521623237</v>
      </c>
      <c r="N167" s="19">
        <v>-29.560618124226593</v>
      </c>
      <c r="O167" s="19">
        <v>6.8623047893751746E-2</v>
      </c>
      <c r="P167" s="19">
        <v>7.4354141093491796E-2</v>
      </c>
      <c r="Q167" s="19">
        <v>0.14507822882794535</v>
      </c>
      <c r="R167" s="3">
        <f t="shared" si="65"/>
        <v>0</v>
      </c>
      <c r="S167" s="3">
        <f t="shared" si="66"/>
        <v>0</v>
      </c>
      <c r="T167" s="3">
        <f t="shared" si="67"/>
        <v>0</v>
      </c>
      <c r="U167" s="3">
        <f t="shared" si="68"/>
        <v>0</v>
      </c>
      <c r="V167" s="3">
        <f t="shared" si="69"/>
        <v>0.14268484254976643</v>
      </c>
      <c r="W167" s="3">
        <f t="shared" si="70"/>
        <v>0</v>
      </c>
      <c r="X167" s="3">
        <f t="shared" si="71"/>
        <v>0.21546981001708146</v>
      </c>
      <c r="Y167" s="31">
        <f t="shared" si="73"/>
        <v>-9.4505828904697303E-2</v>
      </c>
      <c r="Z167" s="31">
        <f t="shared" si="74"/>
        <v>-7.6076856639292909E-2</v>
      </c>
      <c r="AA167" s="31">
        <f t="shared" si="75"/>
        <v>-8.4301772624124319E-2</v>
      </c>
      <c r="AB167" s="31">
        <f t="shared" si="76"/>
        <v>-9.7730780904774689E-2</v>
      </c>
      <c r="AC167" s="31">
        <f t="shared" si="77"/>
        <v>0.26753301828142834</v>
      </c>
      <c r="AD167" s="31">
        <f t="shared" si="78"/>
        <v>2.4094106854632275E-2</v>
      </c>
      <c r="AE167" s="31">
        <f t="shared" si="79"/>
        <v>0.24399410062266219</v>
      </c>
      <c r="AF167" s="31">
        <f t="shared" si="80"/>
        <v>0</v>
      </c>
      <c r="AG167" s="31">
        <f t="shared" si="81"/>
        <v>0</v>
      </c>
      <c r="AH167" s="31">
        <f t="shared" si="82"/>
        <v>0</v>
      </c>
      <c r="AI167" s="31">
        <f t="shared" si="83"/>
        <v>0</v>
      </c>
      <c r="AJ167" s="31">
        <f t="shared" si="84"/>
        <v>0.26753301828142834</v>
      </c>
      <c r="AK167" s="31">
        <f t="shared" si="85"/>
        <v>0</v>
      </c>
      <c r="AL167" s="31">
        <f t="shared" si="86"/>
        <v>0.24399410062266219</v>
      </c>
      <c r="AM167">
        <f t="shared" si="87"/>
        <v>0</v>
      </c>
      <c r="AN167">
        <f t="shared" si="88"/>
        <v>0</v>
      </c>
      <c r="AO167">
        <f t="shared" si="89"/>
        <v>0</v>
      </c>
      <c r="AP167">
        <f t="shared" si="90"/>
        <v>0</v>
      </c>
      <c r="AQ167">
        <f t="shared" si="91"/>
        <v>0.15318223414684778</v>
      </c>
      <c r="AR167">
        <f t="shared" si="92"/>
        <v>0</v>
      </c>
      <c r="AS167">
        <f t="shared" si="93"/>
        <v>0.23132202622083906</v>
      </c>
    </row>
    <row r="168" spans="1:45" x14ac:dyDescent="0.25">
      <c r="A168" s="2">
        <v>44354</v>
      </c>
      <c r="B168" s="21">
        <v>14</v>
      </c>
      <c r="C168" s="17" t="str">
        <f t="shared" si="72"/>
        <v>44354_14</v>
      </c>
      <c r="D168" s="19">
        <v>224.84252947264125</v>
      </c>
      <c r="E168" s="19">
        <v>274.61422207805339</v>
      </c>
      <c r="F168" s="19">
        <v>583.51686502824543</v>
      </c>
      <c r="G168" s="19">
        <v>301.72003889180729</v>
      </c>
      <c r="H168" s="19">
        <v>0.24947595396396977</v>
      </c>
      <c r="I168" s="19">
        <v>3.0390868301875158</v>
      </c>
      <c r="J168" s="19">
        <v>0.57770340356697025</v>
      </c>
      <c r="K168" s="19">
        <v>-21.461093479272421</v>
      </c>
      <c r="L168" s="19">
        <v>-21.724710802407682</v>
      </c>
      <c r="M168" s="19">
        <v>-50.438412770745828</v>
      </c>
      <c r="N168" s="19">
        <v>-29.398419611245334</v>
      </c>
      <c r="O168" s="19">
        <v>5.9394357851967922E-2</v>
      </c>
      <c r="P168" s="19">
        <v>5.2083829430587439E-2</v>
      </c>
      <c r="Q168" s="19">
        <v>0.12364331522331633</v>
      </c>
      <c r="R168" s="3">
        <f t="shared" si="65"/>
        <v>0</v>
      </c>
      <c r="S168" s="3">
        <f t="shared" si="66"/>
        <v>0</v>
      </c>
      <c r="T168" s="3">
        <f t="shared" si="67"/>
        <v>0</v>
      </c>
      <c r="U168" s="3">
        <f t="shared" si="68"/>
        <v>0</v>
      </c>
      <c r="V168" s="3">
        <f t="shared" si="69"/>
        <v>7.8244639066415975E-2</v>
      </c>
      <c r="W168" s="3">
        <f t="shared" si="70"/>
        <v>0</v>
      </c>
      <c r="X168" s="3">
        <f t="shared" si="71"/>
        <v>6.6741400458229724E-2</v>
      </c>
      <c r="Y168" s="31">
        <f t="shared" si="73"/>
        <v>-9.5449439790632667E-2</v>
      </c>
      <c r="Z168" s="31">
        <f t="shared" si="74"/>
        <v>-7.9109926055588212E-2</v>
      </c>
      <c r="AA168" s="31">
        <f t="shared" si="75"/>
        <v>-8.6438654636493376E-2</v>
      </c>
      <c r="AB168" s="31">
        <f t="shared" si="76"/>
        <v>-9.743608584707629E-2</v>
      </c>
      <c r="AC168" s="31">
        <f t="shared" si="77"/>
        <v>0.23807648355779359</v>
      </c>
      <c r="AD168" s="31">
        <f t="shared" si="78"/>
        <v>1.7137986619281224E-2</v>
      </c>
      <c r="AE168" s="31">
        <f t="shared" si="79"/>
        <v>0.21402559593710785</v>
      </c>
      <c r="AF168" s="31">
        <f t="shared" si="80"/>
        <v>0</v>
      </c>
      <c r="AG168" s="31">
        <f t="shared" si="81"/>
        <v>0</v>
      </c>
      <c r="AH168" s="31">
        <f t="shared" si="82"/>
        <v>0</v>
      </c>
      <c r="AI168" s="31">
        <f t="shared" si="83"/>
        <v>0</v>
      </c>
      <c r="AJ168" s="31">
        <f t="shared" si="84"/>
        <v>0.23807648355779359</v>
      </c>
      <c r="AK168" s="31">
        <f t="shared" si="85"/>
        <v>0</v>
      </c>
      <c r="AL168" s="31">
        <f t="shared" si="86"/>
        <v>0.21402559593710785</v>
      </c>
      <c r="AM168">
        <f t="shared" si="87"/>
        <v>0</v>
      </c>
      <c r="AN168">
        <f t="shared" si="88"/>
        <v>0</v>
      </c>
      <c r="AO168">
        <f t="shared" si="89"/>
        <v>0</v>
      </c>
      <c r="AP168">
        <f t="shared" si="90"/>
        <v>0</v>
      </c>
      <c r="AQ168">
        <f t="shared" si="91"/>
        <v>8.4001134304275457E-2</v>
      </c>
      <c r="AR168">
        <f t="shared" si="92"/>
        <v>0</v>
      </c>
      <c r="AS168">
        <f t="shared" si="93"/>
        <v>7.1651596971242737E-2</v>
      </c>
    </row>
    <row r="169" spans="1:45" x14ac:dyDescent="0.25">
      <c r="A169" s="2">
        <v>44354</v>
      </c>
      <c r="B169" s="21">
        <v>15</v>
      </c>
      <c r="C169" s="17" t="str">
        <f t="shared" si="72"/>
        <v>44354_15</v>
      </c>
      <c r="D169" s="19">
        <v>216.5027697420457</v>
      </c>
      <c r="E169" s="19">
        <v>267.38337362268646</v>
      </c>
      <c r="F169" s="19">
        <v>569.30234102043357</v>
      </c>
      <c r="G169" s="19">
        <v>291.49568562151893</v>
      </c>
      <c r="H169" s="19">
        <v>0.23940238222990137</v>
      </c>
      <c r="I169" s="19">
        <v>2.9630868198183422</v>
      </c>
      <c r="J169" s="19">
        <v>0.5546018228265378</v>
      </c>
      <c r="K169" s="19">
        <v>-22.575845879672322</v>
      </c>
      <c r="L169" s="19">
        <v>-20.956993393889011</v>
      </c>
      <c r="M169" s="19">
        <v>-48.126264266695067</v>
      </c>
      <c r="N169" s="19">
        <v>-30.113457415401712</v>
      </c>
      <c r="O169" s="19">
        <v>5.1778266402764492E-2</v>
      </c>
      <c r="P169" s="19">
        <v>7.9766429052081853E-2</v>
      </c>
      <c r="Q169" s="19">
        <v>0.1067694900476838</v>
      </c>
      <c r="R169" s="3">
        <f t="shared" si="65"/>
        <v>0</v>
      </c>
      <c r="S169" s="3">
        <f t="shared" si="66"/>
        <v>0</v>
      </c>
      <c r="T169" s="3">
        <f t="shared" si="67"/>
        <v>0</v>
      </c>
      <c r="U169" s="3">
        <f t="shared" si="68"/>
        <v>0</v>
      </c>
      <c r="V169" s="3">
        <f t="shared" si="69"/>
        <v>3.2106095874031564E-2</v>
      </c>
      <c r="W169" s="3">
        <f t="shared" si="70"/>
        <v>0</v>
      </c>
      <c r="X169" s="3">
        <f t="shared" si="71"/>
        <v>0</v>
      </c>
      <c r="Y169" s="31">
        <f t="shared" si="73"/>
        <v>-0.10427509036752984</v>
      </c>
      <c r="Z169" s="31">
        <f t="shared" si="74"/>
        <v>-7.8378072315977723E-2</v>
      </c>
      <c r="AA169" s="31">
        <f t="shared" si="75"/>
        <v>-8.4535510921019921E-2</v>
      </c>
      <c r="AB169" s="31">
        <f t="shared" si="76"/>
        <v>-0.10330670023878619</v>
      </c>
      <c r="AC169" s="31">
        <f t="shared" si="77"/>
        <v>0.21628133321180204</v>
      </c>
      <c r="AD169" s="31">
        <f t="shared" si="78"/>
        <v>2.6920044501757827E-2</v>
      </c>
      <c r="AE169" s="31">
        <f t="shared" si="79"/>
        <v>0.19251557721814047</v>
      </c>
      <c r="AF169" s="31">
        <f t="shared" si="80"/>
        <v>0</v>
      </c>
      <c r="AG169" s="31">
        <f t="shared" si="81"/>
        <v>0</v>
      </c>
      <c r="AH169" s="31">
        <f t="shared" si="82"/>
        <v>0</v>
      </c>
      <c r="AI169" s="31">
        <f t="shared" si="83"/>
        <v>0</v>
      </c>
      <c r="AJ169" s="31">
        <f t="shared" si="84"/>
        <v>0.21628133321180204</v>
      </c>
      <c r="AK169" s="31">
        <f t="shared" si="85"/>
        <v>0</v>
      </c>
      <c r="AL169" s="31">
        <f t="shared" si="86"/>
        <v>0</v>
      </c>
      <c r="AM169">
        <f t="shared" si="87"/>
        <v>0</v>
      </c>
      <c r="AN169">
        <f t="shared" si="88"/>
        <v>0</v>
      </c>
      <c r="AO169">
        <f t="shared" si="89"/>
        <v>0</v>
      </c>
      <c r="AP169">
        <f t="shared" si="90"/>
        <v>0</v>
      </c>
      <c r="AQ169">
        <f t="shared" si="91"/>
        <v>3.4468156587842858E-2</v>
      </c>
      <c r="AR169">
        <f t="shared" si="92"/>
        <v>0</v>
      </c>
      <c r="AS169">
        <f t="shared" si="93"/>
        <v>0</v>
      </c>
    </row>
    <row r="170" spans="1:45" x14ac:dyDescent="0.25">
      <c r="A170" s="2">
        <v>44354</v>
      </c>
      <c r="B170" s="21">
        <v>16</v>
      </c>
      <c r="C170" s="17" t="str">
        <f t="shared" si="72"/>
        <v>44354_16</v>
      </c>
      <c r="D170" s="19">
        <v>209.60824202770678</v>
      </c>
      <c r="E170" s="19">
        <v>258.57222570791976</v>
      </c>
      <c r="F170" s="19">
        <v>551.0744639389568</v>
      </c>
      <c r="G170" s="19">
        <v>280.25491776785623</v>
      </c>
      <c r="H170" s="19">
        <v>0.25554120765285865</v>
      </c>
      <c r="I170" s="19">
        <v>2.9089569823687009</v>
      </c>
      <c r="J170" s="19">
        <v>0.59146153716470895</v>
      </c>
      <c r="K170" s="19">
        <v>-23.752668313828391</v>
      </c>
      <c r="L170" s="19">
        <v>-21.796841949018653</v>
      </c>
      <c r="M170" s="19">
        <v>-49.086614545287212</v>
      </c>
      <c r="N170" s="19">
        <v>-32.045911092686595</v>
      </c>
      <c r="O170" s="19">
        <v>7.2861859598704351E-2</v>
      </c>
      <c r="P170" s="19">
        <v>0.10274625968609057</v>
      </c>
      <c r="Q170" s="19">
        <v>0.15495012544158293</v>
      </c>
      <c r="R170" s="3">
        <f t="shared" si="65"/>
        <v>0</v>
      </c>
      <c r="S170" s="3">
        <f t="shared" si="66"/>
        <v>0</v>
      </c>
      <c r="T170" s="3">
        <f t="shared" si="67"/>
        <v>0</v>
      </c>
      <c r="U170" s="3">
        <f t="shared" si="68"/>
        <v>0</v>
      </c>
      <c r="V170" s="3">
        <f t="shared" si="69"/>
        <v>0.1791845520272084</v>
      </c>
      <c r="W170" s="3">
        <f t="shared" si="70"/>
        <v>0</v>
      </c>
      <c r="X170" s="3">
        <f t="shared" si="71"/>
        <v>0.30195044693717704</v>
      </c>
      <c r="Y170" s="31">
        <f t="shared" si="73"/>
        <v>-0.11331934319018179</v>
      </c>
      <c r="Z170" s="31">
        <f t="shared" si="74"/>
        <v>-8.4296918933745482E-2</v>
      </c>
      <c r="AA170" s="31">
        <f t="shared" si="75"/>
        <v>-8.9074376980611825E-2</v>
      </c>
      <c r="AB170" s="31">
        <f t="shared" si="76"/>
        <v>-0.11434557990247725</v>
      </c>
      <c r="AC170" s="31">
        <f t="shared" si="77"/>
        <v>0.28512763271309238</v>
      </c>
      <c r="AD170" s="31">
        <f t="shared" si="78"/>
        <v>3.5320652834964411E-2</v>
      </c>
      <c r="AE170" s="31">
        <f t="shared" si="79"/>
        <v>0.26197836326664253</v>
      </c>
      <c r="AF170" s="31">
        <f t="shared" si="80"/>
        <v>0</v>
      </c>
      <c r="AG170" s="31">
        <f t="shared" si="81"/>
        <v>0</v>
      </c>
      <c r="AH170" s="31">
        <f t="shared" si="82"/>
        <v>0</v>
      </c>
      <c r="AI170" s="31">
        <f t="shared" si="83"/>
        <v>0</v>
      </c>
      <c r="AJ170" s="31">
        <f t="shared" si="84"/>
        <v>0.28512763271309238</v>
      </c>
      <c r="AK170" s="31">
        <f t="shared" si="85"/>
        <v>0</v>
      </c>
      <c r="AL170" s="31">
        <f t="shared" si="86"/>
        <v>0.26197836326664253</v>
      </c>
      <c r="AM170">
        <f t="shared" si="87"/>
        <v>0</v>
      </c>
      <c r="AN170">
        <f t="shared" si="88"/>
        <v>0</v>
      </c>
      <c r="AO170">
        <f t="shared" si="89"/>
        <v>0</v>
      </c>
      <c r="AP170">
        <f t="shared" si="90"/>
        <v>0</v>
      </c>
      <c r="AQ170">
        <f t="shared" si="91"/>
        <v>0.19236724457649676</v>
      </c>
      <c r="AR170">
        <f t="shared" si="92"/>
        <v>0</v>
      </c>
      <c r="AS170">
        <f t="shared" si="93"/>
        <v>0.3241650846504136</v>
      </c>
    </row>
    <row r="171" spans="1:45" x14ac:dyDescent="0.25">
      <c r="A171" s="2">
        <v>44354</v>
      </c>
      <c r="B171" s="21">
        <v>17</v>
      </c>
      <c r="C171" s="17" t="str">
        <f t="shared" si="72"/>
        <v>44354_17</v>
      </c>
      <c r="D171" s="19">
        <v>201.54971240643576</v>
      </c>
      <c r="E171" s="19">
        <v>251.46485373957734</v>
      </c>
      <c r="F171" s="19">
        <v>537.05030839395749</v>
      </c>
      <c r="G171" s="19">
        <v>272.18573294772705</v>
      </c>
      <c r="H171" s="19">
        <v>0.23665233711310232</v>
      </c>
      <c r="I171" s="19">
        <v>2.8126704675316665</v>
      </c>
      <c r="J171" s="19">
        <v>0.54574372065567789</v>
      </c>
      <c r="K171" s="19">
        <v>-26.949791156749033</v>
      </c>
      <c r="L171" s="19">
        <v>-24.668872030700893</v>
      </c>
      <c r="M171" s="19">
        <v>-54.694939899971892</v>
      </c>
      <c r="N171" s="19">
        <v>-34.692784681039811</v>
      </c>
      <c r="O171" s="19">
        <v>3.608177655264691E-2</v>
      </c>
      <c r="P171" s="19">
        <v>1.0901185807047112E-2</v>
      </c>
      <c r="Q171" s="19">
        <v>7.1234454249547469E-2</v>
      </c>
      <c r="R171" s="3">
        <f t="shared" si="65"/>
        <v>0</v>
      </c>
      <c r="S171" s="3">
        <f t="shared" si="66"/>
        <v>0</v>
      </c>
      <c r="T171" s="3">
        <f t="shared" si="67"/>
        <v>0</v>
      </c>
      <c r="U171" s="3">
        <f t="shared" si="68"/>
        <v>0</v>
      </c>
      <c r="V171" s="3">
        <f t="shared" si="69"/>
        <v>0</v>
      </c>
      <c r="W171" s="3">
        <f t="shared" si="70"/>
        <v>0</v>
      </c>
      <c r="X171" s="3">
        <f t="shared" si="71"/>
        <v>0</v>
      </c>
      <c r="Y171" s="31">
        <f t="shared" si="73"/>
        <v>-0.13371287329055245</v>
      </c>
      <c r="Z171" s="31">
        <f t="shared" si="74"/>
        <v>-9.8100675557024494E-2</v>
      </c>
      <c r="AA171" s="31">
        <f t="shared" si="75"/>
        <v>-0.10184323339006443</v>
      </c>
      <c r="AB171" s="31">
        <f t="shared" si="76"/>
        <v>-0.12745996752042296</v>
      </c>
      <c r="AC171" s="31">
        <f t="shared" si="77"/>
        <v>0.15246744229448489</v>
      </c>
      <c r="AD171" s="31">
        <f t="shared" si="78"/>
        <v>3.8757422644728574E-3</v>
      </c>
      <c r="AE171" s="31">
        <f t="shared" si="79"/>
        <v>0.13052729981751068</v>
      </c>
      <c r="AF171" s="31">
        <f t="shared" si="80"/>
        <v>0</v>
      </c>
      <c r="AG171" s="31">
        <f t="shared" si="81"/>
        <v>0</v>
      </c>
      <c r="AH171" s="31">
        <f t="shared" si="82"/>
        <v>0</v>
      </c>
      <c r="AI171" s="31">
        <f t="shared" si="83"/>
        <v>0</v>
      </c>
      <c r="AJ171" s="31">
        <f t="shared" si="84"/>
        <v>0</v>
      </c>
      <c r="AK171" s="31">
        <f t="shared" si="85"/>
        <v>0</v>
      </c>
      <c r="AL171" s="31">
        <f t="shared" si="86"/>
        <v>0</v>
      </c>
      <c r="AM171">
        <f t="shared" si="87"/>
        <v>0</v>
      </c>
      <c r="AN171">
        <f t="shared" si="88"/>
        <v>0</v>
      </c>
      <c r="AO171">
        <f t="shared" si="89"/>
        <v>0</v>
      </c>
      <c r="AP171">
        <f t="shared" si="90"/>
        <v>0</v>
      </c>
      <c r="AQ171">
        <f t="shared" si="91"/>
        <v>0</v>
      </c>
      <c r="AR171">
        <f t="shared" si="92"/>
        <v>0</v>
      </c>
      <c r="AS171">
        <f t="shared" si="93"/>
        <v>0</v>
      </c>
    </row>
    <row r="172" spans="1:45" x14ac:dyDescent="0.25">
      <c r="A172" s="2">
        <v>44354</v>
      </c>
      <c r="B172" s="21">
        <v>18</v>
      </c>
      <c r="C172" s="17" t="str">
        <f t="shared" si="72"/>
        <v>44354_18</v>
      </c>
      <c r="D172" s="19">
        <v>204.26465219022086</v>
      </c>
      <c r="E172" s="19">
        <v>253.89415539441356</v>
      </c>
      <c r="F172" s="19">
        <v>546.22235467376117</v>
      </c>
      <c r="G172" s="19">
        <v>278.01390752590351</v>
      </c>
      <c r="H172" s="19">
        <v>0.2153546958731993</v>
      </c>
      <c r="I172" s="19">
        <v>2.7411615148974691</v>
      </c>
      <c r="J172" s="19">
        <v>0.49477477260126362</v>
      </c>
      <c r="K172" s="19">
        <v>-32.456227778324688</v>
      </c>
      <c r="L172" s="19">
        <v>-33.227040802886144</v>
      </c>
      <c r="M172" s="19">
        <v>-71.893283956723309</v>
      </c>
      <c r="N172" s="19">
        <v>-41.665388992187999</v>
      </c>
      <c r="O172" s="19">
        <v>1.8849584348321267E-2</v>
      </c>
      <c r="P172" s="19">
        <v>-0.16124810529195735</v>
      </c>
      <c r="Q172" s="19">
        <v>3.2736803154689471E-2</v>
      </c>
      <c r="R172" s="3">
        <f t="shared" si="65"/>
        <v>0</v>
      </c>
      <c r="S172" s="3">
        <f t="shared" si="66"/>
        <v>0</v>
      </c>
      <c r="T172" s="3">
        <f t="shared" si="67"/>
        <v>0</v>
      </c>
      <c r="U172" s="3">
        <f t="shared" si="68"/>
        <v>0</v>
      </c>
      <c r="V172" s="3">
        <f t="shared" si="69"/>
        <v>0</v>
      </c>
      <c r="W172" s="3">
        <f t="shared" si="70"/>
        <v>0</v>
      </c>
      <c r="X172" s="3">
        <f t="shared" si="71"/>
        <v>0</v>
      </c>
      <c r="Y172" s="31">
        <f t="shared" si="73"/>
        <v>-0.15889302153022503</v>
      </c>
      <c r="Z172" s="31">
        <f t="shared" si="74"/>
        <v>-0.13086965610243914</v>
      </c>
      <c r="AA172" s="31">
        <f t="shared" si="75"/>
        <v>-0.13161908029132671</v>
      </c>
      <c r="AB172" s="31">
        <f t="shared" si="76"/>
        <v>-0.14986800251460763</v>
      </c>
      <c r="AC172" s="31">
        <f t="shared" si="77"/>
        <v>8.7528086034492081E-2</v>
      </c>
      <c r="AD172" s="31">
        <f t="shared" si="78"/>
        <v>-5.8824737037791335E-2</v>
      </c>
      <c r="AE172" s="31">
        <f t="shared" si="79"/>
        <v>6.6165061291578606E-2</v>
      </c>
      <c r="AF172" s="31">
        <f t="shared" si="80"/>
        <v>0</v>
      </c>
      <c r="AG172" s="31">
        <f t="shared" si="81"/>
        <v>0</v>
      </c>
      <c r="AH172" s="31">
        <f t="shared" si="82"/>
        <v>0</v>
      </c>
      <c r="AI172" s="31">
        <f t="shared" si="83"/>
        <v>0</v>
      </c>
      <c r="AJ172" s="31">
        <f t="shared" si="84"/>
        <v>0</v>
      </c>
      <c r="AK172" s="31">
        <f t="shared" si="85"/>
        <v>0</v>
      </c>
      <c r="AL172" s="31">
        <f t="shared" si="86"/>
        <v>0</v>
      </c>
      <c r="AM172">
        <f t="shared" si="87"/>
        <v>0</v>
      </c>
      <c r="AN172">
        <f t="shared" si="88"/>
        <v>0</v>
      </c>
      <c r="AO172">
        <f t="shared" si="89"/>
        <v>0</v>
      </c>
      <c r="AP172">
        <f t="shared" si="90"/>
        <v>0</v>
      </c>
      <c r="AQ172">
        <f t="shared" si="91"/>
        <v>0</v>
      </c>
      <c r="AR172">
        <f t="shared" si="92"/>
        <v>0</v>
      </c>
      <c r="AS172">
        <f t="shared" si="93"/>
        <v>0</v>
      </c>
    </row>
    <row r="173" spans="1:45" x14ac:dyDescent="0.25">
      <c r="A173" s="2">
        <v>44354</v>
      </c>
      <c r="B173" s="21">
        <v>19</v>
      </c>
      <c r="C173" s="17" t="str">
        <f t="shared" si="72"/>
        <v>44354_19</v>
      </c>
      <c r="D173" s="19">
        <v>229.44171917264381</v>
      </c>
      <c r="E173" s="19">
        <v>285.26327234094424</v>
      </c>
      <c r="F173" s="19">
        <v>620.2017754862303</v>
      </c>
      <c r="G173" s="19">
        <v>316.70863379770566</v>
      </c>
      <c r="H173" s="19">
        <v>0.26563854323871278</v>
      </c>
      <c r="I173" s="19">
        <v>3.0968229562227583</v>
      </c>
      <c r="J173" s="19">
        <v>0.60371766874664468</v>
      </c>
      <c r="K173" s="19">
        <v>-36.691977348973502</v>
      </c>
      <c r="L173" s="19">
        <v>-39.785352175240583</v>
      </c>
      <c r="M173" s="19">
        <v>-83.069950959917563</v>
      </c>
      <c r="N173" s="19">
        <v>-46.237945607293405</v>
      </c>
      <c r="O173" s="19">
        <v>-2.0385447882189062E-2</v>
      </c>
      <c r="P173" s="19">
        <v>-0.30702663315119288</v>
      </c>
      <c r="Q173" s="19">
        <v>-5.5941879340061978E-2</v>
      </c>
      <c r="R173" s="3">
        <f t="shared" si="65"/>
        <v>0</v>
      </c>
      <c r="S173" s="3">
        <f t="shared" si="66"/>
        <v>0</v>
      </c>
      <c r="T173" s="3">
        <f t="shared" si="67"/>
        <v>0</v>
      </c>
      <c r="U173" s="3">
        <f t="shared" si="68"/>
        <v>0</v>
      </c>
      <c r="V173" s="3">
        <f t="shared" si="69"/>
        <v>0</v>
      </c>
      <c r="W173" s="3">
        <f t="shared" si="70"/>
        <v>0</v>
      </c>
      <c r="X173" s="3">
        <f t="shared" si="71"/>
        <v>0</v>
      </c>
      <c r="Y173" s="31">
        <f t="shared" si="73"/>
        <v>-0.15991850776433802</v>
      </c>
      <c r="Z173" s="31">
        <f t="shared" si="74"/>
        <v>-0.13946889078552485</v>
      </c>
      <c r="AA173" s="31">
        <f t="shared" si="75"/>
        <v>-0.13394020179125057</v>
      </c>
      <c r="AB173" s="31">
        <f t="shared" si="76"/>
        <v>-0.14599521665338436</v>
      </c>
      <c r="AC173" s="31">
        <f t="shared" si="77"/>
        <v>-7.6741302800587691E-2</v>
      </c>
      <c r="AD173" s="31">
        <f t="shared" si="78"/>
        <v>-9.9142455830176973E-2</v>
      </c>
      <c r="AE173" s="31">
        <f t="shared" si="79"/>
        <v>-9.266231921984458E-2</v>
      </c>
      <c r="AF173" s="31">
        <f t="shared" si="80"/>
        <v>0</v>
      </c>
      <c r="AG173" s="31">
        <f t="shared" si="81"/>
        <v>0</v>
      </c>
      <c r="AH173" s="31">
        <f t="shared" si="82"/>
        <v>0</v>
      </c>
      <c r="AI173" s="31">
        <f t="shared" si="83"/>
        <v>0</v>
      </c>
      <c r="AJ173" s="31">
        <f t="shared" si="84"/>
        <v>0</v>
      </c>
      <c r="AK173" s="31">
        <f t="shared" si="85"/>
        <v>0</v>
      </c>
      <c r="AL173" s="31">
        <f t="shared" si="86"/>
        <v>0</v>
      </c>
      <c r="AM173">
        <f t="shared" si="87"/>
        <v>0</v>
      </c>
      <c r="AN173">
        <f t="shared" si="88"/>
        <v>0</v>
      </c>
      <c r="AO173">
        <f t="shared" si="89"/>
        <v>0</v>
      </c>
      <c r="AP173">
        <f t="shared" si="90"/>
        <v>0</v>
      </c>
      <c r="AQ173">
        <f t="shared" si="91"/>
        <v>0</v>
      </c>
      <c r="AR173">
        <f t="shared" si="92"/>
        <v>0</v>
      </c>
      <c r="AS173">
        <f t="shared" si="93"/>
        <v>0</v>
      </c>
    </row>
    <row r="174" spans="1:45" x14ac:dyDescent="0.25">
      <c r="A174" s="2">
        <v>44354</v>
      </c>
      <c r="B174" s="21">
        <v>20</v>
      </c>
      <c r="C174" s="17" t="str">
        <f t="shared" si="72"/>
        <v>44354_20</v>
      </c>
      <c r="D174" s="19">
        <v>235.99204067017001</v>
      </c>
      <c r="E174" s="19">
        <v>296.80887043771577</v>
      </c>
      <c r="F174" s="19">
        <v>649.26521313338731</v>
      </c>
      <c r="G174" s="19">
        <v>330.20405338987871</v>
      </c>
      <c r="H174" s="19">
        <v>0.273883188971765</v>
      </c>
      <c r="I174" s="19">
        <v>3.2851368544877286</v>
      </c>
      <c r="J174" s="19">
        <v>0.62118071782359308</v>
      </c>
      <c r="K174" s="19">
        <v>-39.537717938676195</v>
      </c>
      <c r="L174" s="19">
        <v>-43.18451552962366</v>
      </c>
      <c r="M174" s="19">
        <v>-89.612035986263223</v>
      </c>
      <c r="N174" s="19">
        <v>-49.196256508680712</v>
      </c>
      <c r="O174" s="19">
        <v>-2.4126568552515718E-2</v>
      </c>
      <c r="P174" s="19">
        <v>-0.32023393414091039</v>
      </c>
      <c r="Q174" s="19">
        <v>-6.4169194750669442E-2</v>
      </c>
      <c r="R174" s="3">
        <f t="shared" si="65"/>
        <v>0</v>
      </c>
      <c r="S174" s="3">
        <f t="shared" si="66"/>
        <v>0</v>
      </c>
      <c r="T174" s="3">
        <f t="shared" si="67"/>
        <v>0</v>
      </c>
      <c r="U174" s="3">
        <f t="shared" si="68"/>
        <v>0</v>
      </c>
      <c r="V174" s="3">
        <f t="shared" si="69"/>
        <v>0</v>
      </c>
      <c r="W174" s="3">
        <f t="shared" si="70"/>
        <v>0</v>
      </c>
      <c r="X174" s="3">
        <f t="shared" si="71"/>
        <v>0</v>
      </c>
      <c r="Y174" s="31">
        <f t="shared" si="73"/>
        <v>-0.1675383535241147</v>
      </c>
      <c r="Z174" s="31">
        <f t="shared" si="74"/>
        <v>-0.14549604082228995</v>
      </c>
      <c r="AA174" s="31">
        <f t="shared" si="75"/>
        <v>-0.1380206950466219</v>
      </c>
      <c r="AB174" s="31">
        <f t="shared" si="76"/>
        <v>-0.14898743974712411</v>
      </c>
      <c r="AC174" s="31">
        <f t="shared" si="77"/>
        <v>-8.8090724527831316E-2</v>
      </c>
      <c r="AD174" s="31">
        <f t="shared" si="78"/>
        <v>-9.7479632759727569E-2</v>
      </c>
      <c r="AE174" s="31">
        <f t="shared" si="79"/>
        <v>-0.10330197462583283</v>
      </c>
      <c r="AF174" s="31">
        <f t="shared" si="80"/>
        <v>0</v>
      </c>
      <c r="AG174" s="31">
        <f t="shared" si="81"/>
        <v>0</v>
      </c>
      <c r="AH174" s="31">
        <f t="shared" si="82"/>
        <v>0</v>
      </c>
      <c r="AI174" s="31">
        <f t="shared" si="83"/>
        <v>0</v>
      </c>
      <c r="AJ174" s="31">
        <f t="shared" si="84"/>
        <v>0</v>
      </c>
      <c r="AK174" s="31">
        <f t="shared" si="85"/>
        <v>0</v>
      </c>
      <c r="AL174" s="31">
        <f t="shared" si="86"/>
        <v>0</v>
      </c>
      <c r="AM174">
        <f t="shared" si="87"/>
        <v>0</v>
      </c>
      <c r="AN174">
        <f t="shared" si="88"/>
        <v>0</v>
      </c>
      <c r="AO174">
        <f t="shared" si="89"/>
        <v>0</v>
      </c>
      <c r="AP174">
        <f t="shared" si="90"/>
        <v>0</v>
      </c>
      <c r="AQ174">
        <f t="shared" si="91"/>
        <v>0</v>
      </c>
      <c r="AR174">
        <f t="shared" si="92"/>
        <v>0</v>
      </c>
      <c r="AS174">
        <f t="shared" si="93"/>
        <v>0</v>
      </c>
    </row>
    <row r="175" spans="1:45" x14ac:dyDescent="0.25">
      <c r="A175" s="2">
        <v>44354</v>
      </c>
      <c r="B175" s="21">
        <v>21</v>
      </c>
      <c r="C175" s="17" t="str">
        <f t="shared" si="72"/>
        <v>44354_21</v>
      </c>
      <c r="D175" s="19">
        <v>233.3973219963388</v>
      </c>
      <c r="E175" s="19">
        <v>295.64628010383012</v>
      </c>
      <c r="F175" s="19">
        <v>647.7309008474881</v>
      </c>
      <c r="G175" s="19">
        <v>328.38292842984458</v>
      </c>
      <c r="H175" s="19">
        <v>0.27223527727693364</v>
      </c>
      <c r="I175" s="19">
        <v>3.3231047345409506</v>
      </c>
      <c r="J175" s="19">
        <v>0.61764292863202297</v>
      </c>
      <c r="K175" s="19">
        <v>-40.200174070254256</v>
      </c>
      <c r="L175" s="19">
        <v>-42.036621844583003</v>
      </c>
      <c r="M175" s="19">
        <v>-88.770298305919368</v>
      </c>
      <c r="N175" s="19">
        <v>-50.239181890542611</v>
      </c>
      <c r="O175" s="19">
        <v>-3.0572058916367967E-2</v>
      </c>
      <c r="P175" s="19">
        <v>-0.3055784308016925</v>
      </c>
      <c r="Q175" s="19">
        <v>-7.8865885234407365E-2</v>
      </c>
      <c r="R175" s="3">
        <f t="shared" si="65"/>
        <v>0</v>
      </c>
      <c r="S175" s="3">
        <f t="shared" si="66"/>
        <v>0</v>
      </c>
      <c r="T175" s="3">
        <f t="shared" si="67"/>
        <v>0</v>
      </c>
      <c r="U175" s="3">
        <f t="shared" si="68"/>
        <v>0</v>
      </c>
      <c r="V175" s="3">
        <f t="shared" si="69"/>
        <v>0</v>
      </c>
      <c r="W175" s="3">
        <f t="shared" si="70"/>
        <v>0</v>
      </c>
      <c r="X175" s="3">
        <f t="shared" si="71"/>
        <v>0</v>
      </c>
      <c r="Y175" s="31">
        <f t="shared" si="73"/>
        <v>-0.1722392259105906</v>
      </c>
      <c r="Z175" s="31">
        <f t="shared" si="74"/>
        <v>-0.14218552599349418</v>
      </c>
      <c r="AA175" s="31">
        <f t="shared" si="75"/>
        <v>-0.13704811394635136</v>
      </c>
      <c r="AB175" s="31">
        <f t="shared" si="76"/>
        <v>-0.1529896274777745</v>
      </c>
      <c r="AC175" s="31">
        <f t="shared" si="77"/>
        <v>-0.11230013693364317</v>
      </c>
      <c r="AD175" s="31">
        <f t="shared" si="78"/>
        <v>-9.1955702637191994E-2</v>
      </c>
      <c r="AE175" s="31">
        <f t="shared" si="79"/>
        <v>-0.1276884775627275</v>
      </c>
      <c r="AF175" s="31">
        <f t="shared" si="80"/>
        <v>0</v>
      </c>
      <c r="AG175" s="31">
        <f t="shared" si="81"/>
        <v>0</v>
      </c>
      <c r="AH175" s="31">
        <f t="shared" si="82"/>
        <v>0</v>
      </c>
      <c r="AI175" s="31">
        <f t="shared" si="83"/>
        <v>0</v>
      </c>
      <c r="AJ175" s="31">
        <f t="shared" si="84"/>
        <v>0</v>
      </c>
      <c r="AK175" s="31">
        <f t="shared" si="85"/>
        <v>0</v>
      </c>
      <c r="AL175" s="31">
        <f t="shared" si="86"/>
        <v>0</v>
      </c>
      <c r="AM175">
        <f t="shared" si="87"/>
        <v>0</v>
      </c>
      <c r="AN175">
        <f t="shared" si="88"/>
        <v>0</v>
      </c>
      <c r="AO175">
        <f t="shared" si="89"/>
        <v>0</v>
      </c>
      <c r="AP175">
        <f t="shared" si="90"/>
        <v>0</v>
      </c>
      <c r="AQ175">
        <f t="shared" si="91"/>
        <v>0</v>
      </c>
      <c r="AR175">
        <f t="shared" si="92"/>
        <v>0</v>
      </c>
      <c r="AS175">
        <f t="shared" si="93"/>
        <v>0</v>
      </c>
    </row>
    <row r="176" spans="1:45" x14ac:dyDescent="0.25">
      <c r="A176" s="2">
        <v>44354</v>
      </c>
      <c r="B176" s="21">
        <v>22</v>
      </c>
      <c r="C176" s="17" t="str">
        <f t="shared" si="72"/>
        <v>44354_22</v>
      </c>
      <c r="D176" s="19">
        <v>224.08732414838204</v>
      </c>
      <c r="E176" s="19">
        <v>286.62387100970392</v>
      </c>
      <c r="F176" s="19">
        <v>628.1669472829293</v>
      </c>
      <c r="G176" s="19">
        <v>316.18009648341246</v>
      </c>
      <c r="H176" s="19">
        <v>0.27356647626560071</v>
      </c>
      <c r="I176" s="19">
        <v>3.2374767286332506</v>
      </c>
      <c r="J176" s="19">
        <v>0.62136679565447062</v>
      </c>
      <c r="K176" s="19">
        <v>-42.57160976272877</v>
      </c>
      <c r="L176" s="19">
        <v>-44.489653489060359</v>
      </c>
      <c r="M176" s="19">
        <v>-94.202851267643098</v>
      </c>
      <c r="N176" s="19">
        <v>-53.681396999023647</v>
      </c>
      <c r="O176" s="19">
        <v>-2.6670190931853587E-2</v>
      </c>
      <c r="P176" s="19">
        <v>-0.32591648618252272</v>
      </c>
      <c r="Q176" s="19">
        <v>-6.9088212204717045E-2</v>
      </c>
      <c r="R176" s="3">
        <f t="shared" si="65"/>
        <v>0</v>
      </c>
      <c r="S176" s="3">
        <f t="shared" si="66"/>
        <v>0</v>
      </c>
      <c r="T176" s="3">
        <f t="shared" si="67"/>
        <v>0</v>
      </c>
      <c r="U176" s="3">
        <f t="shared" si="68"/>
        <v>0</v>
      </c>
      <c r="V176" s="3">
        <f t="shared" si="69"/>
        <v>0</v>
      </c>
      <c r="W176" s="3">
        <f t="shared" si="70"/>
        <v>0</v>
      </c>
      <c r="X176" s="3">
        <f t="shared" si="71"/>
        <v>0</v>
      </c>
      <c r="Y176" s="31">
        <f t="shared" si="73"/>
        <v>-0.18997776837452654</v>
      </c>
      <c r="Z176" s="31">
        <f t="shared" si="74"/>
        <v>-0.15521963796083865</v>
      </c>
      <c r="AA176" s="31">
        <f t="shared" si="75"/>
        <v>-0.14996467368286046</v>
      </c>
      <c r="AB176" s="31">
        <f t="shared" si="76"/>
        <v>-0.16978107602620679</v>
      </c>
      <c r="AC176" s="31">
        <f t="shared" si="77"/>
        <v>-9.749071339413673E-2</v>
      </c>
      <c r="AD176" s="31">
        <f t="shared" si="78"/>
        <v>-0.10066990854328496</v>
      </c>
      <c r="AE176" s="31">
        <f t="shared" si="79"/>
        <v>-0.11118748650215225</v>
      </c>
      <c r="AF176" s="31">
        <f t="shared" si="80"/>
        <v>0</v>
      </c>
      <c r="AG176" s="31">
        <f t="shared" si="81"/>
        <v>0</v>
      </c>
      <c r="AH176" s="31">
        <f t="shared" si="82"/>
        <v>0</v>
      </c>
      <c r="AI176" s="31">
        <f t="shared" si="83"/>
        <v>0</v>
      </c>
      <c r="AJ176" s="31">
        <f t="shared" si="84"/>
        <v>0</v>
      </c>
      <c r="AK176" s="31">
        <f t="shared" si="85"/>
        <v>0</v>
      </c>
      <c r="AL176" s="31">
        <f t="shared" si="86"/>
        <v>0</v>
      </c>
      <c r="AM176">
        <f t="shared" si="87"/>
        <v>0</v>
      </c>
      <c r="AN176">
        <f t="shared" si="88"/>
        <v>0</v>
      </c>
      <c r="AO176">
        <f t="shared" si="89"/>
        <v>0</v>
      </c>
      <c r="AP176">
        <f t="shared" si="90"/>
        <v>0</v>
      </c>
      <c r="AQ176">
        <f t="shared" si="91"/>
        <v>0</v>
      </c>
      <c r="AR176">
        <f t="shared" si="92"/>
        <v>0</v>
      </c>
      <c r="AS176">
        <f t="shared" si="93"/>
        <v>0</v>
      </c>
    </row>
    <row r="177" spans="1:45" x14ac:dyDescent="0.25">
      <c r="A177" s="2">
        <v>44354</v>
      </c>
      <c r="B177" s="21">
        <v>23</v>
      </c>
      <c r="C177" s="17" t="str">
        <f t="shared" si="72"/>
        <v>44354_23</v>
      </c>
      <c r="D177" s="19">
        <v>204.99692753131623</v>
      </c>
      <c r="E177" s="19">
        <v>264.00008576221933</v>
      </c>
      <c r="F177" s="19">
        <v>578.58841969612877</v>
      </c>
      <c r="G177" s="19">
        <v>289.93957851853366</v>
      </c>
      <c r="H177" s="19">
        <v>0.25695761230853476</v>
      </c>
      <c r="I177" s="19">
        <v>2.9589404266849617</v>
      </c>
      <c r="J177" s="19">
        <v>0.58694461473971893</v>
      </c>
      <c r="K177" s="19">
        <v>-45.08092612007222</v>
      </c>
      <c r="L177" s="19">
        <v>-47.069743053558518</v>
      </c>
      <c r="M177" s="19">
        <v>-99.286394981243745</v>
      </c>
      <c r="N177" s="19">
        <v>-57.033565791239369</v>
      </c>
      <c r="O177" s="19">
        <v>-1.8530364662097277E-2</v>
      </c>
      <c r="P177" s="19">
        <v>-0.35204390698966526</v>
      </c>
      <c r="Q177" s="19">
        <v>-5.080668317739049E-2</v>
      </c>
      <c r="R177" s="3">
        <f t="shared" si="65"/>
        <v>0</v>
      </c>
      <c r="S177" s="3">
        <f t="shared" si="66"/>
        <v>0</v>
      </c>
      <c r="T177" s="3">
        <f t="shared" si="67"/>
        <v>0</v>
      </c>
      <c r="U177" s="3">
        <f t="shared" si="68"/>
        <v>0</v>
      </c>
      <c r="V177" s="3">
        <f t="shared" si="69"/>
        <v>0</v>
      </c>
      <c r="W177" s="3">
        <f t="shared" si="70"/>
        <v>0</v>
      </c>
      <c r="X177" s="3">
        <f t="shared" si="71"/>
        <v>0</v>
      </c>
      <c r="Y177" s="31">
        <f t="shared" si="73"/>
        <v>-0.21991025262164215</v>
      </c>
      <c r="Z177" s="31">
        <f t="shared" si="74"/>
        <v>-0.17829442334330711</v>
      </c>
      <c r="AA177" s="31">
        <f t="shared" si="75"/>
        <v>-0.17160107530909169</v>
      </c>
      <c r="AB177" s="31">
        <f t="shared" si="76"/>
        <v>-0.19670845243914722</v>
      </c>
      <c r="AC177" s="31">
        <f t="shared" si="77"/>
        <v>-7.2114480266291761E-2</v>
      </c>
      <c r="AD177" s="31">
        <f t="shared" si="78"/>
        <v>-0.11897634160349635</v>
      </c>
      <c r="AE177" s="31">
        <f t="shared" si="79"/>
        <v>-8.6561290284468753E-2</v>
      </c>
      <c r="AF177" s="31">
        <f t="shared" si="80"/>
        <v>0</v>
      </c>
      <c r="AG177" s="31">
        <f t="shared" si="81"/>
        <v>0</v>
      </c>
      <c r="AH177" s="31">
        <f t="shared" si="82"/>
        <v>0</v>
      </c>
      <c r="AI177" s="31">
        <f t="shared" si="83"/>
        <v>0</v>
      </c>
      <c r="AJ177" s="31">
        <f t="shared" si="84"/>
        <v>0</v>
      </c>
      <c r="AK177" s="31">
        <f t="shared" si="85"/>
        <v>0</v>
      </c>
      <c r="AL177" s="31">
        <f t="shared" si="86"/>
        <v>0</v>
      </c>
      <c r="AM177">
        <f t="shared" si="87"/>
        <v>0</v>
      </c>
      <c r="AN177">
        <f t="shared" si="88"/>
        <v>0</v>
      </c>
      <c r="AO177">
        <f t="shared" si="89"/>
        <v>0</v>
      </c>
      <c r="AP177">
        <f t="shared" si="90"/>
        <v>0</v>
      </c>
      <c r="AQ177">
        <f t="shared" si="91"/>
        <v>0</v>
      </c>
      <c r="AR177">
        <f t="shared" si="92"/>
        <v>0</v>
      </c>
      <c r="AS177">
        <f t="shared" si="93"/>
        <v>0</v>
      </c>
    </row>
    <row r="178" spans="1:45" x14ac:dyDescent="0.25">
      <c r="A178" s="2">
        <v>44354</v>
      </c>
      <c r="B178" s="21">
        <v>24</v>
      </c>
      <c r="C178" s="17" t="str">
        <f t="shared" si="72"/>
        <v>44354_24</v>
      </c>
      <c r="D178" s="19">
        <v>179.97169837564735</v>
      </c>
      <c r="E178" s="19">
        <v>231.42398157051127</v>
      </c>
      <c r="F178" s="19">
        <v>506.66558359778253</v>
      </c>
      <c r="G178" s="19">
        <v>252.4283621810072</v>
      </c>
      <c r="H178" s="19">
        <v>0.22885831820691305</v>
      </c>
      <c r="I178" s="19">
        <v>2.6025294904512388</v>
      </c>
      <c r="J178" s="19">
        <v>0.52642124788583455</v>
      </c>
      <c r="K178" s="19">
        <v>-38.416789029043585</v>
      </c>
      <c r="L178" s="19">
        <v>-39.546751450077181</v>
      </c>
      <c r="M178" s="19">
        <v>-81.90415770127008</v>
      </c>
      <c r="N178" s="19">
        <v>-47.928269292894541</v>
      </c>
      <c r="O178" s="19">
        <v>-2.7495956472860981E-2</v>
      </c>
      <c r="P178" s="19">
        <v>-0.32074758857548691</v>
      </c>
      <c r="Q178" s="19">
        <v>-7.1502895197557453E-2</v>
      </c>
      <c r="R178" s="3">
        <f t="shared" si="65"/>
        <v>0</v>
      </c>
      <c r="S178" s="3">
        <f t="shared" si="66"/>
        <v>0</v>
      </c>
      <c r="T178" s="3">
        <f t="shared" si="67"/>
        <v>0</v>
      </c>
      <c r="U178" s="3">
        <f t="shared" si="68"/>
        <v>0</v>
      </c>
      <c r="V178" s="3">
        <f t="shared" si="69"/>
        <v>0</v>
      </c>
      <c r="W178" s="3">
        <f t="shared" si="70"/>
        <v>0</v>
      </c>
      <c r="X178" s="3">
        <f t="shared" si="71"/>
        <v>0</v>
      </c>
      <c r="Y178" s="31">
        <f t="shared" si="73"/>
        <v>-0.2134601683252321</v>
      </c>
      <c r="Z178" s="31">
        <f t="shared" si="74"/>
        <v>-0.17088441388701933</v>
      </c>
      <c r="AA178" s="31">
        <f t="shared" si="75"/>
        <v>-0.1616532883873357</v>
      </c>
      <c r="AB178" s="31">
        <f t="shared" si="76"/>
        <v>-0.18986879635390147</v>
      </c>
      <c r="AC178" s="31">
        <f t="shared" si="77"/>
        <v>-0.120144011754913</v>
      </c>
      <c r="AD178" s="31">
        <f t="shared" si="78"/>
        <v>-0.12324455486568729</v>
      </c>
      <c r="AE178" s="31">
        <f t="shared" si="79"/>
        <v>-0.13582828482839726</v>
      </c>
      <c r="AF178" s="31">
        <f t="shared" si="80"/>
        <v>0</v>
      </c>
      <c r="AG178" s="31">
        <f t="shared" si="81"/>
        <v>0</v>
      </c>
      <c r="AH178" s="31">
        <f t="shared" si="82"/>
        <v>0</v>
      </c>
      <c r="AI178" s="31">
        <f t="shared" si="83"/>
        <v>0</v>
      </c>
      <c r="AJ178" s="31">
        <f t="shared" si="84"/>
        <v>0</v>
      </c>
      <c r="AK178" s="31">
        <f t="shared" si="85"/>
        <v>0</v>
      </c>
      <c r="AL178" s="31">
        <f t="shared" si="86"/>
        <v>0</v>
      </c>
      <c r="AM178">
        <f t="shared" si="87"/>
        <v>0</v>
      </c>
      <c r="AN178">
        <f t="shared" si="88"/>
        <v>0</v>
      </c>
      <c r="AO178">
        <f t="shared" si="89"/>
        <v>0</v>
      </c>
      <c r="AP178">
        <f t="shared" si="90"/>
        <v>0</v>
      </c>
      <c r="AQ178">
        <f t="shared" si="91"/>
        <v>0</v>
      </c>
      <c r="AR178">
        <f t="shared" si="92"/>
        <v>0</v>
      </c>
      <c r="AS178">
        <f t="shared" si="93"/>
        <v>0</v>
      </c>
    </row>
    <row r="179" spans="1:45" x14ac:dyDescent="0.25">
      <c r="A179" s="2">
        <v>44355</v>
      </c>
      <c r="B179" s="21">
        <v>1</v>
      </c>
      <c r="C179" s="17" t="str">
        <f t="shared" si="72"/>
        <v>44355_1</v>
      </c>
      <c r="D179" s="19">
        <v>155.4475714326839</v>
      </c>
      <c r="E179" s="19">
        <v>198.20440865210597</v>
      </c>
      <c r="F179" s="19">
        <v>430.88454597850011</v>
      </c>
      <c r="G179" s="19">
        <v>215.15222630700441</v>
      </c>
      <c r="H179" s="19">
        <v>0.20629432300799855</v>
      </c>
      <c r="I179" s="19">
        <v>2.2534222940350701</v>
      </c>
      <c r="J179" s="19">
        <v>0.47977183627806985</v>
      </c>
      <c r="K179" s="19">
        <v>-35.039510843767523</v>
      </c>
      <c r="L179" s="19">
        <v>-34.918206062612683</v>
      </c>
      <c r="M179" s="19">
        <v>-71.897091875262333</v>
      </c>
      <c r="N179" s="19">
        <v>-43.084281490662107</v>
      </c>
      <c r="O179" s="19">
        <v>-2.3271804824575203E-2</v>
      </c>
      <c r="P179" s="19">
        <v>-0.27574708548255239</v>
      </c>
      <c r="Q179" s="19">
        <v>-6.271891097221205E-2</v>
      </c>
      <c r="R179" s="3">
        <f t="shared" si="65"/>
        <v>0</v>
      </c>
      <c r="S179" s="3">
        <f t="shared" si="66"/>
        <v>0</v>
      </c>
      <c r="T179" s="3">
        <f t="shared" si="67"/>
        <v>0</v>
      </c>
      <c r="U179" s="3">
        <f t="shared" si="68"/>
        <v>0</v>
      </c>
      <c r="V179" s="3">
        <f t="shared" si="69"/>
        <v>0</v>
      </c>
      <c r="W179" s="3">
        <f t="shared" si="70"/>
        <v>0</v>
      </c>
      <c r="X179" s="3">
        <f t="shared" si="71"/>
        <v>0</v>
      </c>
      <c r="Y179" s="31">
        <f t="shared" si="73"/>
        <v>-0.22541047454666269</v>
      </c>
      <c r="Z179" s="31">
        <f t="shared" si="74"/>
        <v>-0.17617270120314082</v>
      </c>
      <c r="AA179" s="31">
        <f t="shared" si="75"/>
        <v>-0.1668592957122435</v>
      </c>
      <c r="AB179" s="31">
        <f t="shared" si="76"/>
        <v>-0.20025022390046945</v>
      </c>
      <c r="AC179" s="31">
        <f t="shared" si="77"/>
        <v>-0.11280875055234989</v>
      </c>
      <c r="AD179" s="31">
        <f t="shared" si="78"/>
        <v>-0.1223681358849026</v>
      </c>
      <c r="AE179" s="31">
        <f t="shared" si="79"/>
        <v>-0.13072653755328176</v>
      </c>
      <c r="AF179" s="31">
        <f t="shared" si="80"/>
        <v>0</v>
      </c>
      <c r="AG179" s="31">
        <f t="shared" si="81"/>
        <v>0</v>
      </c>
      <c r="AH179" s="31">
        <f t="shared" si="82"/>
        <v>0</v>
      </c>
      <c r="AI179" s="31">
        <f t="shared" si="83"/>
        <v>0</v>
      </c>
      <c r="AJ179" s="31">
        <f t="shared" si="84"/>
        <v>0</v>
      </c>
      <c r="AK179" s="31">
        <f t="shared" si="85"/>
        <v>0</v>
      </c>
      <c r="AL179" s="31">
        <f t="shared" si="86"/>
        <v>0</v>
      </c>
      <c r="AM179">
        <f t="shared" si="87"/>
        <v>0</v>
      </c>
      <c r="AN179">
        <f t="shared" si="88"/>
        <v>0</v>
      </c>
      <c r="AO179">
        <f t="shared" si="89"/>
        <v>0</v>
      </c>
      <c r="AP179">
        <f t="shared" si="90"/>
        <v>0</v>
      </c>
      <c r="AQ179">
        <f t="shared" si="91"/>
        <v>0</v>
      </c>
      <c r="AR179">
        <f t="shared" si="92"/>
        <v>0</v>
      </c>
      <c r="AS179">
        <f t="shared" si="93"/>
        <v>0</v>
      </c>
    </row>
    <row r="180" spans="1:45" x14ac:dyDescent="0.25">
      <c r="A180" s="2">
        <v>44355</v>
      </c>
      <c r="B180" s="21">
        <v>2</v>
      </c>
      <c r="C180" s="17" t="str">
        <f t="shared" si="72"/>
        <v>44355_2</v>
      </c>
      <c r="D180" s="19">
        <v>136.27798067506347</v>
      </c>
      <c r="E180" s="19">
        <v>170.77337945402283</v>
      </c>
      <c r="F180" s="19">
        <v>368.68465241199988</v>
      </c>
      <c r="G180" s="19">
        <v>185.2911061742349</v>
      </c>
      <c r="H180" s="19">
        <v>0.18963301259899182</v>
      </c>
      <c r="I180" s="19">
        <v>1.9493831178905123</v>
      </c>
      <c r="J180" s="19">
        <v>0.44361787664402241</v>
      </c>
      <c r="K180" s="19">
        <v>-35.732899975255656</v>
      </c>
      <c r="L180" s="19">
        <v>-35.436431087265994</v>
      </c>
      <c r="M180" s="19">
        <v>-73.127905949944122</v>
      </c>
      <c r="N180" s="19">
        <v>-44.026721620321084</v>
      </c>
      <c r="O180" s="19">
        <v>-2.4152045233821522E-2</v>
      </c>
      <c r="P180" s="19">
        <v>-0.28646973383540958</v>
      </c>
      <c r="Q180" s="19">
        <v>-6.5194943938181718E-2</v>
      </c>
      <c r="R180" s="3">
        <f t="shared" si="65"/>
        <v>0</v>
      </c>
      <c r="S180" s="3">
        <f t="shared" si="66"/>
        <v>0</v>
      </c>
      <c r="T180" s="3">
        <f t="shared" si="67"/>
        <v>0</v>
      </c>
      <c r="U180" s="3">
        <f t="shared" si="68"/>
        <v>0</v>
      </c>
      <c r="V180" s="3">
        <f t="shared" si="69"/>
        <v>0</v>
      </c>
      <c r="W180" s="3">
        <f t="shared" si="70"/>
        <v>0</v>
      </c>
      <c r="X180" s="3">
        <f t="shared" si="71"/>
        <v>0</v>
      </c>
      <c r="Y180" s="31">
        <f t="shared" si="73"/>
        <v>-0.26220596899256932</v>
      </c>
      <c r="Z180" s="31">
        <f t="shared" si="74"/>
        <v>-0.20750559133138496</v>
      </c>
      <c r="AA180" s="31">
        <f t="shared" si="75"/>
        <v>-0.19834811531081778</v>
      </c>
      <c r="AB180" s="31">
        <f t="shared" si="76"/>
        <v>-0.23760839108446688</v>
      </c>
      <c r="AC180" s="31">
        <f t="shared" si="77"/>
        <v>-0.12736202891473722</v>
      </c>
      <c r="AD180" s="31">
        <f t="shared" si="78"/>
        <v>-0.14695404469564061</v>
      </c>
      <c r="AE180" s="31">
        <f t="shared" si="79"/>
        <v>-0.14696194037846874</v>
      </c>
      <c r="AF180" s="31">
        <f t="shared" si="80"/>
        <v>0</v>
      </c>
      <c r="AG180" s="31">
        <f t="shared" si="81"/>
        <v>0</v>
      </c>
      <c r="AH180" s="31">
        <f t="shared" si="82"/>
        <v>0</v>
      </c>
      <c r="AI180" s="31">
        <f t="shared" si="83"/>
        <v>0</v>
      </c>
      <c r="AJ180" s="31">
        <f t="shared" si="84"/>
        <v>0</v>
      </c>
      <c r="AK180" s="31">
        <f t="shared" si="85"/>
        <v>0</v>
      </c>
      <c r="AL180" s="31">
        <f t="shared" si="86"/>
        <v>0</v>
      </c>
      <c r="AM180">
        <f t="shared" si="87"/>
        <v>0</v>
      </c>
      <c r="AN180">
        <f t="shared" si="88"/>
        <v>0</v>
      </c>
      <c r="AO180">
        <f t="shared" si="89"/>
        <v>0</v>
      </c>
      <c r="AP180">
        <f t="shared" si="90"/>
        <v>0</v>
      </c>
      <c r="AQ180">
        <f t="shared" si="91"/>
        <v>0</v>
      </c>
      <c r="AR180">
        <f t="shared" si="92"/>
        <v>0</v>
      </c>
      <c r="AS180">
        <f t="shared" si="93"/>
        <v>0</v>
      </c>
    </row>
    <row r="181" spans="1:45" x14ac:dyDescent="0.25">
      <c r="A181" s="2">
        <v>44355</v>
      </c>
      <c r="B181" s="21">
        <v>3</v>
      </c>
      <c r="C181" s="17" t="str">
        <f t="shared" si="72"/>
        <v>44355_3</v>
      </c>
      <c r="D181" s="19">
        <v>125.37963774403832</v>
      </c>
      <c r="E181" s="19">
        <v>154.67142781422336</v>
      </c>
      <c r="F181" s="19">
        <v>332.75151729692146</v>
      </c>
      <c r="G181" s="19">
        <v>168.59560098171411</v>
      </c>
      <c r="H181" s="19">
        <v>0.1876555928807733</v>
      </c>
      <c r="I181" s="19">
        <v>1.7831398226694468</v>
      </c>
      <c r="J181" s="19">
        <v>0.43875258460690181</v>
      </c>
      <c r="K181" s="19">
        <v>-36.403996909015945</v>
      </c>
      <c r="L181" s="19">
        <v>-36.332352266685923</v>
      </c>
      <c r="M181" s="19">
        <v>-75.014867638417044</v>
      </c>
      <c r="N181" s="19">
        <v>-44.745792857439262</v>
      </c>
      <c r="O181" s="19">
        <v>-2.1386884601318736E-2</v>
      </c>
      <c r="P181" s="19">
        <v>-0.29477462792902664</v>
      </c>
      <c r="Q181" s="19">
        <v>-5.9023659445628068E-2</v>
      </c>
      <c r="R181" s="3">
        <f t="shared" si="65"/>
        <v>0</v>
      </c>
      <c r="S181" s="3">
        <f t="shared" si="66"/>
        <v>0</v>
      </c>
      <c r="T181" s="3">
        <f t="shared" si="67"/>
        <v>0</v>
      </c>
      <c r="U181" s="3">
        <f t="shared" si="68"/>
        <v>0</v>
      </c>
      <c r="V181" s="3">
        <f t="shared" si="69"/>
        <v>0</v>
      </c>
      <c r="W181" s="3">
        <f t="shared" si="70"/>
        <v>0</v>
      </c>
      <c r="X181" s="3">
        <f t="shared" si="71"/>
        <v>0</v>
      </c>
      <c r="Y181" s="31">
        <f t="shared" si="73"/>
        <v>-0.29035015225785271</v>
      </c>
      <c r="Z181" s="31">
        <f t="shared" si="74"/>
        <v>-0.23490021900053121</v>
      </c>
      <c r="AA181" s="31">
        <f t="shared" si="75"/>
        <v>-0.22543809340914181</v>
      </c>
      <c r="AB181" s="31">
        <f t="shared" si="76"/>
        <v>-0.26540308642034138</v>
      </c>
      <c r="AC181" s="31">
        <f t="shared" si="77"/>
        <v>-0.11396880995125395</v>
      </c>
      <c r="AD181" s="31">
        <f t="shared" si="78"/>
        <v>-0.16531212201168538</v>
      </c>
      <c r="AE181" s="31">
        <f t="shared" si="79"/>
        <v>-0.13452606666353892</v>
      </c>
      <c r="AF181" s="31">
        <f t="shared" si="80"/>
        <v>0</v>
      </c>
      <c r="AG181" s="31">
        <f t="shared" si="81"/>
        <v>0</v>
      </c>
      <c r="AH181" s="31">
        <f t="shared" si="82"/>
        <v>0</v>
      </c>
      <c r="AI181" s="31">
        <f t="shared" si="83"/>
        <v>0</v>
      </c>
      <c r="AJ181" s="31">
        <f t="shared" si="84"/>
        <v>0</v>
      </c>
      <c r="AK181" s="31">
        <f t="shared" si="85"/>
        <v>0</v>
      </c>
      <c r="AL181" s="31">
        <f t="shared" si="86"/>
        <v>0</v>
      </c>
      <c r="AM181">
        <f t="shared" si="87"/>
        <v>0</v>
      </c>
      <c r="AN181">
        <f t="shared" si="88"/>
        <v>0</v>
      </c>
      <c r="AO181">
        <f t="shared" si="89"/>
        <v>0</v>
      </c>
      <c r="AP181">
        <f t="shared" si="90"/>
        <v>0</v>
      </c>
      <c r="AQ181">
        <f t="shared" si="91"/>
        <v>0</v>
      </c>
      <c r="AR181">
        <f t="shared" si="92"/>
        <v>0</v>
      </c>
      <c r="AS181">
        <f t="shared" si="93"/>
        <v>0</v>
      </c>
    </row>
    <row r="182" spans="1:45" x14ac:dyDescent="0.25">
      <c r="A182" s="2">
        <v>44355</v>
      </c>
      <c r="B182" s="21">
        <v>4</v>
      </c>
      <c r="C182" s="17" t="str">
        <f t="shared" si="72"/>
        <v>44355_4</v>
      </c>
      <c r="D182" s="19">
        <v>120.60774762254573</v>
      </c>
      <c r="E182" s="19">
        <v>146.27870460710449</v>
      </c>
      <c r="F182" s="19">
        <v>313.46667902954647</v>
      </c>
      <c r="G182" s="19">
        <v>159.90475990942377</v>
      </c>
      <c r="H182" s="19">
        <v>0.17435757114109002</v>
      </c>
      <c r="I182" s="19">
        <v>1.6850749715205497</v>
      </c>
      <c r="J182" s="19">
        <v>0.40969744072606357</v>
      </c>
      <c r="K182" s="19">
        <v>-36.343028511603059</v>
      </c>
      <c r="L182" s="19">
        <v>-36.567903892673378</v>
      </c>
      <c r="M182" s="19">
        <v>-75.862150575599884</v>
      </c>
      <c r="N182" s="19">
        <v>-45.103208790742514</v>
      </c>
      <c r="O182" s="19">
        <v>-3.3986335743052903E-2</v>
      </c>
      <c r="P182" s="19">
        <v>-0.30954133332195832</v>
      </c>
      <c r="Q182" s="19">
        <v>-8.7912616557188503E-2</v>
      </c>
      <c r="R182" s="3">
        <f t="shared" si="65"/>
        <v>0</v>
      </c>
      <c r="S182" s="3">
        <f t="shared" si="66"/>
        <v>0</v>
      </c>
      <c r="T182" s="3">
        <f t="shared" si="67"/>
        <v>0</v>
      </c>
      <c r="U182" s="3">
        <f t="shared" si="68"/>
        <v>0</v>
      </c>
      <c r="V182" s="3">
        <f t="shared" si="69"/>
        <v>0</v>
      </c>
      <c r="W182" s="3">
        <f t="shared" si="70"/>
        <v>0</v>
      </c>
      <c r="X182" s="3">
        <f t="shared" si="71"/>
        <v>0</v>
      </c>
      <c r="Y182" s="31">
        <f t="shared" si="73"/>
        <v>-0.30133245357787691</v>
      </c>
      <c r="Z182" s="31">
        <f t="shared" si="74"/>
        <v>-0.24998788436698627</v>
      </c>
      <c r="AA182" s="31">
        <f t="shared" si="75"/>
        <v>-0.24201025388235708</v>
      </c>
      <c r="AB182" s="31">
        <f t="shared" si="76"/>
        <v>-0.28206295307463464</v>
      </c>
      <c r="AC182" s="31">
        <f t="shared" si="77"/>
        <v>-0.19492320018355375</v>
      </c>
      <c r="AD182" s="31">
        <f t="shared" si="78"/>
        <v>-0.18369588211415874</v>
      </c>
      <c r="AE182" s="31">
        <f t="shared" si="79"/>
        <v>-0.21457936471702202</v>
      </c>
      <c r="AF182" s="31">
        <f t="shared" si="80"/>
        <v>0</v>
      </c>
      <c r="AG182" s="31">
        <f t="shared" si="81"/>
        <v>0</v>
      </c>
      <c r="AH182" s="31">
        <f t="shared" si="82"/>
        <v>0</v>
      </c>
      <c r="AI182" s="31">
        <f t="shared" si="83"/>
        <v>0</v>
      </c>
      <c r="AJ182" s="31">
        <f t="shared" si="84"/>
        <v>0</v>
      </c>
      <c r="AK182" s="31">
        <f t="shared" si="85"/>
        <v>0</v>
      </c>
      <c r="AL182" s="31">
        <f t="shared" si="86"/>
        <v>0</v>
      </c>
      <c r="AM182">
        <f t="shared" si="87"/>
        <v>0</v>
      </c>
      <c r="AN182">
        <f t="shared" si="88"/>
        <v>0</v>
      </c>
      <c r="AO182">
        <f t="shared" si="89"/>
        <v>0</v>
      </c>
      <c r="AP182">
        <f t="shared" si="90"/>
        <v>0</v>
      </c>
      <c r="AQ182">
        <f t="shared" si="91"/>
        <v>0</v>
      </c>
      <c r="AR182">
        <f t="shared" si="92"/>
        <v>0</v>
      </c>
      <c r="AS182">
        <f t="shared" si="93"/>
        <v>0</v>
      </c>
    </row>
    <row r="183" spans="1:45" x14ac:dyDescent="0.25">
      <c r="A183" s="2">
        <v>44355</v>
      </c>
      <c r="B183" s="21">
        <v>5</v>
      </c>
      <c r="C183" s="17" t="str">
        <f t="shared" si="72"/>
        <v>44355_5</v>
      </c>
      <c r="D183" s="19">
        <v>117.91895067210844</v>
      </c>
      <c r="E183" s="19">
        <v>143.67530858519797</v>
      </c>
      <c r="F183" s="19">
        <v>307.62665432294261</v>
      </c>
      <c r="G183" s="19">
        <v>157.16709277949772</v>
      </c>
      <c r="H183" s="19">
        <v>0.1734270622603577</v>
      </c>
      <c r="I183" s="19">
        <v>1.6568907045705701</v>
      </c>
      <c r="J183" s="19">
        <v>0.40745394642780214</v>
      </c>
      <c r="K183" s="19">
        <v>-35.939319182231223</v>
      </c>
      <c r="L183" s="19">
        <v>-34.237019633325247</v>
      </c>
      <c r="M183" s="19">
        <v>-71.947176321020891</v>
      </c>
      <c r="N183" s="19">
        <v>-44.076212851645387</v>
      </c>
      <c r="O183" s="19">
        <v>-2.5482749252139114E-2</v>
      </c>
      <c r="P183" s="19">
        <v>-0.28346470666981655</v>
      </c>
      <c r="Q183" s="19">
        <v>-6.8056271675060925E-2</v>
      </c>
      <c r="R183" s="3">
        <f t="shared" si="65"/>
        <v>0</v>
      </c>
      <c r="S183" s="3">
        <f t="shared" si="66"/>
        <v>0</v>
      </c>
      <c r="T183" s="3">
        <f t="shared" si="67"/>
        <v>0</v>
      </c>
      <c r="U183" s="3">
        <f t="shared" si="68"/>
        <v>0</v>
      </c>
      <c r="V183" s="3">
        <f t="shared" si="69"/>
        <v>0</v>
      </c>
      <c r="W183" s="3">
        <f t="shared" si="70"/>
        <v>0</v>
      </c>
      <c r="X183" s="3">
        <f t="shared" si="71"/>
        <v>0</v>
      </c>
      <c r="Y183" s="31">
        <f t="shared" si="73"/>
        <v>-0.30477984223389132</v>
      </c>
      <c r="Z183" s="31">
        <f t="shared" si="74"/>
        <v>-0.23829438732698494</v>
      </c>
      <c r="AA183" s="31">
        <f t="shared" si="75"/>
        <v>-0.23387822644747697</v>
      </c>
      <c r="AB183" s="31">
        <f t="shared" si="76"/>
        <v>-0.28044173924807164</v>
      </c>
      <c r="AC183" s="31">
        <f t="shared" si="77"/>
        <v>-0.14693640611799724</v>
      </c>
      <c r="AD183" s="31">
        <f t="shared" si="78"/>
        <v>-0.17108232057061629</v>
      </c>
      <c r="AE183" s="31">
        <f t="shared" si="79"/>
        <v>-0.16702813231217531</v>
      </c>
      <c r="AF183" s="31">
        <f t="shared" si="80"/>
        <v>0</v>
      </c>
      <c r="AG183" s="31">
        <f t="shared" si="81"/>
        <v>0</v>
      </c>
      <c r="AH183" s="31">
        <f t="shared" si="82"/>
        <v>0</v>
      </c>
      <c r="AI183" s="31">
        <f t="shared" si="83"/>
        <v>0</v>
      </c>
      <c r="AJ183" s="31">
        <f t="shared" si="84"/>
        <v>0</v>
      </c>
      <c r="AK183" s="31">
        <f t="shared" si="85"/>
        <v>0</v>
      </c>
      <c r="AL183" s="31">
        <f t="shared" si="86"/>
        <v>0</v>
      </c>
      <c r="AM183">
        <f t="shared" si="87"/>
        <v>0</v>
      </c>
      <c r="AN183">
        <f t="shared" si="88"/>
        <v>0</v>
      </c>
      <c r="AO183">
        <f t="shared" si="89"/>
        <v>0</v>
      </c>
      <c r="AP183">
        <f t="shared" si="90"/>
        <v>0</v>
      </c>
      <c r="AQ183">
        <f t="shared" si="91"/>
        <v>0</v>
      </c>
      <c r="AR183">
        <f t="shared" si="92"/>
        <v>0</v>
      </c>
      <c r="AS183">
        <f t="shared" si="93"/>
        <v>0</v>
      </c>
    </row>
    <row r="184" spans="1:45" x14ac:dyDescent="0.25">
      <c r="A184" s="2">
        <v>44355</v>
      </c>
      <c r="B184" s="21">
        <v>6</v>
      </c>
      <c r="C184" s="17" t="str">
        <f t="shared" si="72"/>
        <v>44355_6</v>
      </c>
      <c r="D184" s="19">
        <v>121.1466044031086</v>
      </c>
      <c r="E184" s="19">
        <v>147.53216286112701</v>
      </c>
      <c r="F184" s="19">
        <v>316.17651174089633</v>
      </c>
      <c r="G184" s="19">
        <v>161.18846653923018</v>
      </c>
      <c r="H184" s="19">
        <v>0.17899081838268491</v>
      </c>
      <c r="I184" s="19">
        <v>1.7121407982637202</v>
      </c>
      <c r="J184" s="19">
        <v>0.420142545994241</v>
      </c>
      <c r="K184" s="19">
        <v>-34.779129542959289</v>
      </c>
      <c r="L184" s="19">
        <v>-32.960800264907057</v>
      </c>
      <c r="M184" s="19">
        <v>-70.184251182300713</v>
      </c>
      <c r="N184" s="19">
        <v>-43.043062009807635</v>
      </c>
      <c r="O184" s="19">
        <v>-2.3229356446690816E-2</v>
      </c>
      <c r="P184" s="19">
        <v>-0.27525526329056005</v>
      </c>
      <c r="Q184" s="19">
        <v>-6.2955047139401615E-2</v>
      </c>
      <c r="R184" s="3">
        <f t="shared" si="65"/>
        <v>0</v>
      </c>
      <c r="S184" s="3">
        <f t="shared" si="66"/>
        <v>0</v>
      </c>
      <c r="T184" s="3">
        <f t="shared" si="67"/>
        <v>0</v>
      </c>
      <c r="U184" s="3">
        <f t="shared" si="68"/>
        <v>0</v>
      </c>
      <c r="V184" s="3">
        <f t="shared" si="69"/>
        <v>0</v>
      </c>
      <c r="W184" s="3">
        <f t="shared" si="70"/>
        <v>0</v>
      </c>
      <c r="X184" s="3">
        <f t="shared" si="71"/>
        <v>0</v>
      </c>
      <c r="Y184" s="31">
        <f t="shared" si="73"/>
        <v>-0.28708299101173046</v>
      </c>
      <c r="Z184" s="31">
        <f t="shared" si="74"/>
        <v>-0.22341433641105957</v>
      </c>
      <c r="AA184" s="31">
        <f t="shared" si="75"/>
        <v>-0.22197806787056987</v>
      </c>
      <c r="AB184" s="31">
        <f t="shared" si="76"/>
        <v>-0.26703561944571125</v>
      </c>
      <c r="AC184" s="31">
        <f t="shared" si="77"/>
        <v>-0.12977959795136598</v>
      </c>
      <c r="AD184" s="31">
        <f t="shared" si="78"/>
        <v>-0.1607667217378945</v>
      </c>
      <c r="AE184" s="31">
        <f t="shared" si="79"/>
        <v>-0.14984211368173256</v>
      </c>
      <c r="AF184" s="31">
        <f t="shared" si="80"/>
        <v>0</v>
      </c>
      <c r="AG184" s="31">
        <f t="shared" si="81"/>
        <v>0</v>
      </c>
      <c r="AH184" s="31">
        <f t="shared" si="82"/>
        <v>0</v>
      </c>
      <c r="AI184" s="31">
        <f t="shared" si="83"/>
        <v>0</v>
      </c>
      <c r="AJ184" s="31">
        <f t="shared" si="84"/>
        <v>0</v>
      </c>
      <c r="AK184" s="31">
        <f t="shared" si="85"/>
        <v>0</v>
      </c>
      <c r="AL184" s="31">
        <f t="shared" si="86"/>
        <v>0</v>
      </c>
      <c r="AM184">
        <f t="shared" si="87"/>
        <v>0</v>
      </c>
      <c r="AN184">
        <f t="shared" si="88"/>
        <v>0</v>
      </c>
      <c r="AO184">
        <f t="shared" si="89"/>
        <v>0</v>
      </c>
      <c r="AP184">
        <f t="shared" si="90"/>
        <v>0</v>
      </c>
      <c r="AQ184">
        <f t="shared" si="91"/>
        <v>0</v>
      </c>
      <c r="AR184">
        <f t="shared" si="92"/>
        <v>0</v>
      </c>
      <c r="AS184">
        <f t="shared" si="93"/>
        <v>0</v>
      </c>
    </row>
    <row r="185" spans="1:45" x14ac:dyDescent="0.25">
      <c r="A185" s="2">
        <v>44355</v>
      </c>
      <c r="B185" s="21">
        <v>7</v>
      </c>
      <c r="C185" s="17" t="str">
        <f t="shared" si="72"/>
        <v>44355_7</v>
      </c>
      <c r="D185" s="19">
        <v>135.88728453234521</v>
      </c>
      <c r="E185" s="19">
        <v>165.25096005799762</v>
      </c>
      <c r="F185" s="19">
        <v>354.3330850083745</v>
      </c>
      <c r="G185" s="19">
        <v>181.74306265513539</v>
      </c>
      <c r="H185" s="19">
        <v>0.18571882500526596</v>
      </c>
      <c r="I185" s="19">
        <v>1.8959329830243239</v>
      </c>
      <c r="J185" s="19">
        <v>0.43449991046965142</v>
      </c>
      <c r="K185" s="19">
        <v>-33.578866248819416</v>
      </c>
      <c r="L185" s="19">
        <v>-32.28225837993913</v>
      </c>
      <c r="M185" s="19">
        <v>-68.996396129081759</v>
      </c>
      <c r="N185" s="19">
        <v>-41.47566488724204</v>
      </c>
      <c r="O185" s="19">
        <v>-3.1190615930033489E-2</v>
      </c>
      <c r="P185" s="19">
        <v>-0.28709358621906539</v>
      </c>
      <c r="Q185" s="19">
        <v>-8.0766875941166466E-2</v>
      </c>
      <c r="R185" s="3">
        <f t="shared" si="65"/>
        <v>0</v>
      </c>
      <c r="S185" s="3">
        <f t="shared" si="66"/>
        <v>0</v>
      </c>
      <c r="T185" s="3">
        <f t="shared" si="67"/>
        <v>0</v>
      </c>
      <c r="U185" s="3">
        <f t="shared" si="68"/>
        <v>0</v>
      </c>
      <c r="V185" s="3">
        <f t="shared" si="69"/>
        <v>0</v>
      </c>
      <c r="W185" s="3">
        <f t="shared" si="70"/>
        <v>0</v>
      </c>
      <c r="X185" s="3">
        <f t="shared" si="71"/>
        <v>0</v>
      </c>
      <c r="Y185" s="31">
        <f t="shared" si="73"/>
        <v>-0.24710822917965256</v>
      </c>
      <c r="Z185" s="31">
        <f t="shared" si="74"/>
        <v>-0.19535292483994723</v>
      </c>
      <c r="AA185" s="31">
        <f t="shared" si="75"/>
        <v>-0.19472185649119123</v>
      </c>
      <c r="AB185" s="31">
        <f t="shared" si="76"/>
        <v>-0.22821044325605838</v>
      </c>
      <c r="AC185" s="31">
        <f t="shared" si="77"/>
        <v>-0.16794536541542893</v>
      </c>
      <c r="AD185" s="31">
        <f t="shared" si="78"/>
        <v>-0.15142602021781595</v>
      </c>
      <c r="AE185" s="31">
        <f t="shared" si="79"/>
        <v>-0.18588467798270766</v>
      </c>
      <c r="AF185" s="31">
        <f t="shared" si="80"/>
        <v>0</v>
      </c>
      <c r="AG185" s="31">
        <f t="shared" si="81"/>
        <v>0</v>
      </c>
      <c r="AH185" s="31">
        <f t="shared" si="82"/>
        <v>0</v>
      </c>
      <c r="AI185" s="31">
        <f t="shared" si="83"/>
        <v>0</v>
      </c>
      <c r="AJ185" s="31">
        <f t="shared" si="84"/>
        <v>0</v>
      </c>
      <c r="AK185" s="31">
        <f t="shared" si="85"/>
        <v>0</v>
      </c>
      <c r="AL185" s="31">
        <f t="shared" si="86"/>
        <v>0</v>
      </c>
      <c r="AM185">
        <f t="shared" si="87"/>
        <v>0</v>
      </c>
      <c r="AN185">
        <f t="shared" si="88"/>
        <v>0</v>
      </c>
      <c r="AO185">
        <f t="shared" si="89"/>
        <v>0</v>
      </c>
      <c r="AP185">
        <f t="shared" si="90"/>
        <v>0</v>
      </c>
      <c r="AQ185">
        <f t="shared" si="91"/>
        <v>0</v>
      </c>
      <c r="AR185">
        <f t="shared" si="92"/>
        <v>0</v>
      </c>
      <c r="AS185">
        <f t="shared" si="93"/>
        <v>0</v>
      </c>
    </row>
    <row r="186" spans="1:45" x14ac:dyDescent="0.25">
      <c r="A186" s="2">
        <v>44355</v>
      </c>
      <c r="B186" s="21">
        <v>8</v>
      </c>
      <c r="C186" s="17" t="str">
        <f t="shared" si="72"/>
        <v>44355_8</v>
      </c>
      <c r="D186" s="19">
        <v>165.90472084384089</v>
      </c>
      <c r="E186" s="19">
        <v>198.72642711337278</v>
      </c>
      <c r="F186" s="19">
        <v>423.45184985664639</v>
      </c>
      <c r="G186" s="19">
        <v>221.31248787313456</v>
      </c>
      <c r="H186" s="19">
        <v>0.18763073547264639</v>
      </c>
      <c r="I186" s="19">
        <v>2.2408948712579533</v>
      </c>
      <c r="J186" s="19">
        <v>0.43657140819856671</v>
      </c>
      <c r="K186" s="19">
        <v>-37.067219698199224</v>
      </c>
      <c r="L186" s="19">
        <v>-40.563294144870909</v>
      </c>
      <c r="M186" s="19">
        <v>-86.13731476291197</v>
      </c>
      <c r="N186" s="19">
        <v>-47.198038766912184</v>
      </c>
      <c r="O186" s="19">
        <v>-3.7875688846056341E-2</v>
      </c>
      <c r="P186" s="19">
        <v>-0.34488554917046893</v>
      </c>
      <c r="Q186" s="19">
        <v>-9.5345949225506002E-2</v>
      </c>
      <c r="R186" s="3">
        <f t="shared" si="65"/>
        <v>0</v>
      </c>
      <c r="S186" s="3">
        <f t="shared" si="66"/>
        <v>0</v>
      </c>
      <c r="T186" s="3">
        <f t="shared" si="67"/>
        <v>0</v>
      </c>
      <c r="U186" s="3">
        <f t="shared" si="68"/>
        <v>0</v>
      </c>
      <c r="V186" s="3">
        <f t="shared" si="69"/>
        <v>0</v>
      </c>
      <c r="W186" s="3">
        <f t="shared" si="70"/>
        <v>0</v>
      </c>
      <c r="X186" s="3">
        <f t="shared" si="71"/>
        <v>0</v>
      </c>
      <c r="Y186" s="31">
        <f t="shared" si="73"/>
        <v>-0.22342474348930091</v>
      </c>
      <c r="Z186" s="31">
        <f t="shared" si="74"/>
        <v>-0.20411625536713182</v>
      </c>
      <c r="AA186" s="31">
        <f t="shared" si="75"/>
        <v>-0.20341702319182814</v>
      </c>
      <c r="AB186" s="31">
        <f t="shared" si="76"/>
        <v>-0.21326423655753238</v>
      </c>
      <c r="AC186" s="31">
        <f t="shared" si="77"/>
        <v>-0.2018629237403273</v>
      </c>
      <c r="AD186" s="31">
        <f t="shared" si="78"/>
        <v>-0.15390527846443028</v>
      </c>
      <c r="AE186" s="31">
        <f t="shared" si="79"/>
        <v>-0.21839714519769834</v>
      </c>
      <c r="AF186" s="31">
        <f t="shared" si="80"/>
        <v>0</v>
      </c>
      <c r="AG186" s="31">
        <f t="shared" si="81"/>
        <v>0</v>
      </c>
      <c r="AH186" s="31">
        <f t="shared" si="82"/>
        <v>0</v>
      </c>
      <c r="AI186" s="31">
        <f t="shared" si="83"/>
        <v>0</v>
      </c>
      <c r="AJ186" s="31">
        <f t="shared" si="84"/>
        <v>0</v>
      </c>
      <c r="AK186" s="31">
        <f t="shared" si="85"/>
        <v>0</v>
      </c>
      <c r="AL186" s="31">
        <f t="shared" si="86"/>
        <v>0</v>
      </c>
      <c r="AM186">
        <f t="shared" si="87"/>
        <v>0</v>
      </c>
      <c r="AN186">
        <f t="shared" si="88"/>
        <v>0</v>
      </c>
      <c r="AO186">
        <f t="shared" si="89"/>
        <v>0</v>
      </c>
      <c r="AP186">
        <f t="shared" si="90"/>
        <v>0</v>
      </c>
      <c r="AQ186">
        <f t="shared" si="91"/>
        <v>0</v>
      </c>
      <c r="AR186">
        <f t="shared" si="92"/>
        <v>0</v>
      </c>
      <c r="AS186">
        <f t="shared" si="93"/>
        <v>0</v>
      </c>
    </row>
    <row r="187" spans="1:45" x14ac:dyDescent="0.25">
      <c r="A187" s="2">
        <v>44355</v>
      </c>
      <c r="B187" s="21">
        <v>9</v>
      </c>
      <c r="C187" s="17" t="str">
        <f t="shared" si="72"/>
        <v>44355_9</v>
      </c>
      <c r="D187" s="19">
        <v>198.57724647914276</v>
      </c>
      <c r="E187" s="19">
        <v>241.39206860787272</v>
      </c>
      <c r="F187" s="19">
        <v>512.45182520850676</v>
      </c>
      <c r="G187" s="19">
        <v>265.30026642952606</v>
      </c>
      <c r="H187" s="19">
        <v>0.22704543038860883</v>
      </c>
      <c r="I187" s="19">
        <v>2.7609557886305449</v>
      </c>
      <c r="J187" s="19">
        <v>0.52608321482961951</v>
      </c>
      <c r="K187" s="19">
        <v>-37.039334786184881</v>
      </c>
      <c r="L187" s="19">
        <v>-40.858338595517566</v>
      </c>
      <c r="M187" s="19">
        <v>-88.626736564987382</v>
      </c>
      <c r="N187" s="19">
        <v>-48.552411452787553</v>
      </c>
      <c r="O187" s="19">
        <v>1.7134870484886829E-2</v>
      </c>
      <c r="P187" s="19">
        <v>-0.22232921837769173</v>
      </c>
      <c r="Q187" s="19">
        <v>3.0850775113059919E-2</v>
      </c>
      <c r="R187" s="3">
        <f t="shared" si="65"/>
        <v>0</v>
      </c>
      <c r="S187" s="3">
        <f t="shared" si="66"/>
        <v>0</v>
      </c>
      <c r="T187" s="3">
        <f t="shared" si="67"/>
        <v>0</v>
      </c>
      <c r="U187" s="3">
        <f t="shared" si="68"/>
        <v>0</v>
      </c>
      <c r="V187" s="3">
        <f t="shared" si="69"/>
        <v>0</v>
      </c>
      <c r="W187" s="3">
        <f t="shared" si="70"/>
        <v>0</v>
      </c>
      <c r="X187" s="3">
        <f t="shared" si="71"/>
        <v>0</v>
      </c>
      <c r="Y187" s="31">
        <f t="shared" si="73"/>
        <v>-0.18652355918368144</v>
      </c>
      <c r="Z187" s="31">
        <f t="shared" si="74"/>
        <v>-0.16926131347707843</v>
      </c>
      <c r="AA187" s="31">
        <f t="shared" si="75"/>
        <v>-0.17294647458602938</v>
      </c>
      <c r="AB187" s="31">
        <f t="shared" si="76"/>
        <v>-0.18300928267512667</v>
      </c>
      <c r="AC187" s="31">
        <f t="shared" si="77"/>
        <v>7.5468907062163484E-2</v>
      </c>
      <c r="AD187" s="31">
        <f t="shared" si="78"/>
        <v>-8.0526178395623177E-2</v>
      </c>
      <c r="AE187" s="31">
        <f t="shared" si="79"/>
        <v>5.8642386305845999E-2</v>
      </c>
      <c r="AF187" s="31">
        <f t="shared" si="80"/>
        <v>0</v>
      </c>
      <c r="AG187" s="31">
        <f t="shared" si="81"/>
        <v>0</v>
      </c>
      <c r="AH187" s="31">
        <f t="shared" si="82"/>
        <v>0</v>
      </c>
      <c r="AI187" s="31">
        <f t="shared" si="83"/>
        <v>0</v>
      </c>
      <c r="AJ187" s="31">
        <f t="shared" si="84"/>
        <v>0</v>
      </c>
      <c r="AK187" s="31">
        <f t="shared" si="85"/>
        <v>0</v>
      </c>
      <c r="AL187" s="31">
        <f t="shared" si="86"/>
        <v>0</v>
      </c>
      <c r="AM187">
        <f t="shared" si="87"/>
        <v>0</v>
      </c>
      <c r="AN187">
        <f t="shared" si="88"/>
        <v>0</v>
      </c>
      <c r="AO187">
        <f t="shared" si="89"/>
        <v>0</v>
      </c>
      <c r="AP187">
        <f t="shared" si="90"/>
        <v>0</v>
      </c>
      <c r="AQ187">
        <f t="shared" si="91"/>
        <v>0</v>
      </c>
      <c r="AR187">
        <f t="shared" si="92"/>
        <v>0</v>
      </c>
      <c r="AS187">
        <f t="shared" si="93"/>
        <v>0</v>
      </c>
    </row>
    <row r="188" spans="1:45" x14ac:dyDescent="0.25">
      <c r="A188" s="2">
        <v>44355</v>
      </c>
      <c r="B188" s="21">
        <v>10</v>
      </c>
      <c r="C188" s="17" t="str">
        <f t="shared" si="72"/>
        <v>44355_10</v>
      </c>
      <c r="D188" s="19">
        <v>217.38276738867867</v>
      </c>
      <c r="E188" s="19">
        <v>267.87317151751637</v>
      </c>
      <c r="F188" s="19">
        <v>569.01288349116567</v>
      </c>
      <c r="G188" s="19">
        <v>291.7117347276149</v>
      </c>
      <c r="H188" s="19">
        <v>0.25491750958328313</v>
      </c>
      <c r="I188" s="19">
        <v>3.0892629077380649</v>
      </c>
      <c r="J188" s="19">
        <v>0.58849253890870679</v>
      </c>
      <c r="K188" s="19">
        <v>-33.77445465280595</v>
      </c>
      <c r="L188" s="19">
        <v>-36.051169879844814</v>
      </c>
      <c r="M188" s="19">
        <v>-78.878480445043806</v>
      </c>
      <c r="N188" s="19">
        <v>-45.281771702383253</v>
      </c>
      <c r="O188" s="19">
        <v>5.7715082831303728E-2</v>
      </c>
      <c r="P188" s="19">
        <v>-8.4946951557572439E-2</v>
      </c>
      <c r="Q188" s="19">
        <v>0.12288359585683133</v>
      </c>
      <c r="R188" s="3">
        <f t="shared" si="65"/>
        <v>0</v>
      </c>
      <c r="S188" s="3">
        <f t="shared" si="66"/>
        <v>0</v>
      </c>
      <c r="T188" s="3">
        <f t="shared" si="67"/>
        <v>0</v>
      </c>
      <c r="U188" s="3">
        <f t="shared" si="68"/>
        <v>0</v>
      </c>
      <c r="V188" s="3">
        <f t="shared" si="69"/>
        <v>5.5448031993948182E-2</v>
      </c>
      <c r="W188" s="3">
        <f t="shared" si="70"/>
        <v>0</v>
      </c>
      <c r="X188" s="3">
        <f t="shared" si="71"/>
        <v>4.2709570474516054E-2</v>
      </c>
      <c r="Y188" s="31">
        <f t="shared" si="73"/>
        <v>-0.15536859272942041</v>
      </c>
      <c r="Z188" s="31">
        <f t="shared" si="74"/>
        <v>-0.13458298072783079</v>
      </c>
      <c r="AA188" s="31">
        <f t="shared" si="75"/>
        <v>-0.13862336466107178</v>
      </c>
      <c r="AB188" s="31">
        <f t="shared" si="76"/>
        <v>-0.15522780303872585</v>
      </c>
      <c r="AC188" s="31">
        <f t="shared" si="77"/>
        <v>0.22640689894409882</v>
      </c>
      <c r="AD188" s="31">
        <f t="shared" si="78"/>
        <v>-2.7497482116136875E-2</v>
      </c>
      <c r="AE188" s="31">
        <f t="shared" si="79"/>
        <v>0.2088107966240407</v>
      </c>
      <c r="AF188" s="31">
        <f t="shared" si="80"/>
        <v>0</v>
      </c>
      <c r="AG188" s="31">
        <f t="shared" si="81"/>
        <v>0</v>
      </c>
      <c r="AH188" s="31">
        <f t="shared" si="82"/>
        <v>0</v>
      </c>
      <c r="AI188" s="31">
        <f t="shared" si="83"/>
        <v>0</v>
      </c>
      <c r="AJ188" s="31">
        <f t="shared" si="84"/>
        <v>0.22640689894409882</v>
      </c>
      <c r="AK188" s="31">
        <f t="shared" si="85"/>
        <v>0</v>
      </c>
      <c r="AL188" s="31">
        <f t="shared" si="86"/>
        <v>0.2088107966240407</v>
      </c>
      <c r="AM188">
        <f t="shared" si="87"/>
        <v>0</v>
      </c>
      <c r="AN188">
        <f t="shared" si="88"/>
        <v>0</v>
      </c>
      <c r="AO188">
        <f t="shared" si="89"/>
        <v>0</v>
      </c>
      <c r="AP188">
        <f t="shared" si="90"/>
        <v>0</v>
      </c>
      <c r="AQ188">
        <f t="shared" si="91"/>
        <v>5.9527370028224322E-2</v>
      </c>
      <c r="AR188">
        <f t="shared" si="92"/>
        <v>0</v>
      </c>
      <c r="AS188">
        <f t="shared" si="93"/>
        <v>4.5851733848020694E-2</v>
      </c>
    </row>
    <row r="189" spans="1:45" x14ac:dyDescent="0.25">
      <c r="A189" s="2">
        <v>44355</v>
      </c>
      <c r="B189" s="21">
        <v>11</v>
      </c>
      <c r="C189" s="17" t="str">
        <f t="shared" si="72"/>
        <v>44355_11</v>
      </c>
      <c r="D189" s="19">
        <v>220.76182711096692</v>
      </c>
      <c r="E189" s="19">
        <v>272.41658028313265</v>
      </c>
      <c r="F189" s="19">
        <v>579.37820581719154</v>
      </c>
      <c r="G189" s="19">
        <v>296.65376711013772</v>
      </c>
      <c r="H189" s="19">
        <v>0.24426911168511167</v>
      </c>
      <c r="I189" s="19">
        <v>3.1109008878492523</v>
      </c>
      <c r="J189" s="19">
        <v>0.56507158351639974</v>
      </c>
      <c r="K189" s="19">
        <v>-30.804739774772216</v>
      </c>
      <c r="L189" s="19">
        <v>-32.272014768388047</v>
      </c>
      <c r="M189" s="19">
        <v>-70.653798695228801</v>
      </c>
      <c r="N189" s="19">
        <v>-41.364646724972189</v>
      </c>
      <c r="O189" s="19">
        <v>6.3023556593212543E-2</v>
      </c>
      <c r="P189" s="19">
        <v>-3.7047053443002707E-2</v>
      </c>
      <c r="Q189" s="19">
        <v>0.13430237561174665</v>
      </c>
      <c r="R189" s="3">
        <f t="shared" si="65"/>
        <v>0</v>
      </c>
      <c r="S189" s="3">
        <f t="shared" si="66"/>
        <v>0</v>
      </c>
      <c r="T189" s="3">
        <f t="shared" si="67"/>
        <v>0</v>
      </c>
      <c r="U189" s="3">
        <f t="shared" si="68"/>
        <v>0</v>
      </c>
      <c r="V189" s="3">
        <f t="shared" si="69"/>
        <v>0.11671610106823871</v>
      </c>
      <c r="W189" s="3">
        <f t="shared" si="70"/>
        <v>0</v>
      </c>
      <c r="X189" s="3">
        <f t="shared" si="71"/>
        <v>0.17534974122904023</v>
      </c>
      <c r="Y189" s="31">
        <f t="shared" si="73"/>
        <v>-0.13953834400585965</v>
      </c>
      <c r="Z189" s="31">
        <f t="shared" si="74"/>
        <v>-0.11846567758411235</v>
      </c>
      <c r="AA189" s="31">
        <f t="shared" si="75"/>
        <v>-0.12194762934786998</v>
      </c>
      <c r="AB189" s="31">
        <f t="shared" si="76"/>
        <v>-0.1394374564258099</v>
      </c>
      <c r="AC189" s="31">
        <f t="shared" si="77"/>
        <v>0.25800870260852493</v>
      </c>
      <c r="AD189" s="31">
        <f t="shared" si="78"/>
        <v>-1.1908786161495329E-2</v>
      </c>
      <c r="AE189" s="31">
        <f t="shared" si="79"/>
        <v>0.23767320730586494</v>
      </c>
      <c r="AF189" s="31">
        <f t="shared" si="80"/>
        <v>0</v>
      </c>
      <c r="AG189" s="31">
        <f t="shared" si="81"/>
        <v>0</v>
      </c>
      <c r="AH189" s="31">
        <f t="shared" si="82"/>
        <v>0</v>
      </c>
      <c r="AI189" s="31">
        <f t="shared" si="83"/>
        <v>0</v>
      </c>
      <c r="AJ189" s="31">
        <f t="shared" si="84"/>
        <v>0.25800870260852493</v>
      </c>
      <c r="AK189" s="31">
        <f t="shared" si="85"/>
        <v>0</v>
      </c>
      <c r="AL189" s="31">
        <f t="shared" si="86"/>
        <v>0.23767320730586494</v>
      </c>
      <c r="AM189">
        <f t="shared" si="87"/>
        <v>0</v>
      </c>
      <c r="AN189">
        <f t="shared" si="88"/>
        <v>0</v>
      </c>
      <c r="AO189">
        <f t="shared" si="89"/>
        <v>0</v>
      </c>
      <c r="AP189">
        <f t="shared" si="90"/>
        <v>0</v>
      </c>
      <c r="AQ189">
        <f t="shared" si="91"/>
        <v>0.12530296002749003</v>
      </c>
      <c r="AR189">
        <f t="shared" si="92"/>
        <v>0</v>
      </c>
      <c r="AS189">
        <f t="shared" si="93"/>
        <v>0.18825030492757105</v>
      </c>
    </row>
    <row r="190" spans="1:45" x14ac:dyDescent="0.25">
      <c r="A190" s="2">
        <v>44355</v>
      </c>
      <c r="B190" s="21">
        <v>12</v>
      </c>
      <c r="C190" s="17" t="str">
        <f t="shared" si="72"/>
        <v>44355_12</v>
      </c>
      <c r="D190" s="19">
        <v>219.86755214449593</v>
      </c>
      <c r="E190" s="19">
        <v>269.16978203873117</v>
      </c>
      <c r="F190" s="19">
        <v>572.8284667353937</v>
      </c>
      <c r="G190" s="19">
        <v>294.16072903908531</v>
      </c>
      <c r="H190" s="19">
        <v>0.23571246065468349</v>
      </c>
      <c r="I190" s="19">
        <v>3.0467917751333999</v>
      </c>
      <c r="J190" s="19">
        <v>0.54750070588386435</v>
      </c>
      <c r="K190" s="19">
        <v>-28.097332674612254</v>
      </c>
      <c r="L190" s="19">
        <v>-29.429974404097688</v>
      </c>
      <c r="M190" s="19">
        <v>-64.849966521046241</v>
      </c>
      <c r="N190" s="19">
        <v>-38.016977116514539</v>
      </c>
      <c r="O190" s="19">
        <v>5.6126831176031476E-2</v>
      </c>
      <c r="P190" s="19">
        <v>-1.9307132319875846E-2</v>
      </c>
      <c r="Q190" s="19">
        <v>0.11765603312044233</v>
      </c>
      <c r="R190" s="3">
        <f t="shared" si="65"/>
        <v>0</v>
      </c>
      <c r="S190" s="3">
        <f t="shared" si="66"/>
        <v>0</v>
      </c>
      <c r="T190" s="3">
        <f t="shared" si="67"/>
        <v>0</v>
      </c>
      <c r="U190" s="3">
        <f t="shared" si="68"/>
        <v>0</v>
      </c>
      <c r="V190" s="3">
        <f t="shared" si="69"/>
        <v>7.400400071444567E-2</v>
      </c>
      <c r="W190" s="3">
        <f t="shared" si="70"/>
        <v>0</v>
      </c>
      <c r="X190" s="3">
        <f t="shared" si="71"/>
        <v>6.718008194000534E-2</v>
      </c>
      <c r="Y190" s="31">
        <f t="shared" si="73"/>
        <v>-0.1277920839185348</v>
      </c>
      <c r="Z190" s="31">
        <f t="shared" si="74"/>
        <v>-0.10933610073608847</v>
      </c>
      <c r="AA190" s="31">
        <f t="shared" si="75"/>
        <v>-0.11321009741473331</v>
      </c>
      <c r="AB190" s="31">
        <f t="shared" si="76"/>
        <v>-0.12923879146173586</v>
      </c>
      <c r="AC190" s="31">
        <f t="shared" si="77"/>
        <v>0.23811567288441637</v>
      </c>
      <c r="AD190" s="31">
        <f t="shared" si="78"/>
        <v>-6.3368729289124152E-3</v>
      </c>
      <c r="AE190" s="31">
        <f t="shared" si="79"/>
        <v>0.21489658708385206</v>
      </c>
      <c r="AF190" s="31">
        <f t="shared" si="80"/>
        <v>0</v>
      </c>
      <c r="AG190" s="31">
        <f t="shared" si="81"/>
        <v>0</v>
      </c>
      <c r="AH190" s="31">
        <f t="shared" si="82"/>
        <v>0</v>
      </c>
      <c r="AI190" s="31">
        <f t="shared" si="83"/>
        <v>0</v>
      </c>
      <c r="AJ190" s="31">
        <f t="shared" si="84"/>
        <v>0.23811567288441637</v>
      </c>
      <c r="AK190" s="31">
        <f t="shared" si="85"/>
        <v>0</v>
      </c>
      <c r="AL190" s="31">
        <f t="shared" si="86"/>
        <v>0.21489658708385206</v>
      </c>
      <c r="AM190">
        <f t="shared" si="87"/>
        <v>0</v>
      </c>
      <c r="AN190">
        <f t="shared" si="88"/>
        <v>0</v>
      </c>
      <c r="AO190">
        <f t="shared" si="89"/>
        <v>0</v>
      </c>
      <c r="AP190">
        <f t="shared" si="90"/>
        <v>0</v>
      </c>
      <c r="AQ190">
        <f t="shared" si="91"/>
        <v>7.944851017577316E-2</v>
      </c>
      <c r="AR190">
        <f t="shared" si="92"/>
        <v>0</v>
      </c>
      <c r="AS190">
        <f t="shared" si="93"/>
        <v>7.2122552457868916E-2</v>
      </c>
    </row>
    <row r="191" spans="1:45" x14ac:dyDescent="0.25">
      <c r="A191" s="2">
        <v>44355</v>
      </c>
      <c r="B191" s="21">
        <v>13</v>
      </c>
      <c r="C191" s="17" t="str">
        <f t="shared" si="72"/>
        <v>44355_13</v>
      </c>
      <c r="D191" s="19">
        <v>221.03842826170936</v>
      </c>
      <c r="E191" s="19">
        <v>268.93545842652634</v>
      </c>
      <c r="F191" s="19">
        <v>572.8865337154358</v>
      </c>
      <c r="G191" s="19">
        <v>294.14054114232829</v>
      </c>
      <c r="H191" s="19">
        <v>0.23080472811068584</v>
      </c>
      <c r="I191" s="19">
        <v>3.0046816456492289</v>
      </c>
      <c r="J191" s="19">
        <v>0.53554940210559776</v>
      </c>
      <c r="K191" s="19">
        <v>-26.319228312572051</v>
      </c>
      <c r="L191" s="19">
        <v>-28.031605438352305</v>
      </c>
      <c r="M191" s="19">
        <v>-61.980300040508261</v>
      </c>
      <c r="N191" s="19">
        <v>-36.051979704673748</v>
      </c>
      <c r="O191" s="19">
        <v>6.8331657176074423E-2</v>
      </c>
      <c r="P191" s="19">
        <v>-6.0697473596500913E-4</v>
      </c>
      <c r="Q191" s="19">
        <v>0.14603592562817083</v>
      </c>
      <c r="R191" s="3">
        <f t="shared" si="65"/>
        <v>0</v>
      </c>
      <c r="S191" s="3">
        <f t="shared" si="66"/>
        <v>0</v>
      </c>
      <c r="T191" s="3">
        <f t="shared" si="67"/>
        <v>0</v>
      </c>
      <c r="U191" s="3">
        <f t="shared" si="68"/>
        <v>0</v>
      </c>
      <c r="V191" s="3">
        <f t="shared" si="69"/>
        <v>0.18262015106978116</v>
      </c>
      <c r="W191" s="3">
        <f t="shared" si="70"/>
        <v>0</v>
      </c>
      <c r="X191" s="3">
        <f t="shared" si="71"/>
        <v>0.32063383437048132</v>
      </c>
      <c r="Y191" s="31">
        <f t="shared" si="73"/>
        <v>-0.11907082636965778</v>
      </c>
      <c r="Z191" s="31">
        <f t="shared" si="74"/>
        <v>-0.10423172013968768</v>
      </c>
      <c r="AA191" s="31">
        <f t="shared" si="75"/>
        <v>-0.10818948673577151</v>
      </c>
      <c r="AB191" s="31">
        <f t="shared" si="76"/>
        <v>-0.12256719038001963</v>
      </c>
      <c r="AC191" s="31">
        <f t="shared" si="77"/>
        <v>0.29605830753737838</v>
      </c>
      <c r="AD191" s="31">
        <f t="shared" si="78"/>
        <v>-2.0200966609687482E-4</v>
      </c>
      <c r="AE191" s="31">
        <f t="shared" si="79"/>
        <v>0.27268432203267773</v>
      </c>
      <c r="AF191" s="31">
        <f t="shared" si="80"/>
        <v>0</v>
      </c>
      <c r="AG191" s="31">
        <f t="shared" si="81"/>
        <v>0</v>
      </c>
      <c r="AH191" s="31">
        <f t="shared" si="82"/>
        <v>0</v>
      </c>
      <c r="AI191" s="31">
        <f t="shared" si="83"/>
        <v>0</v>
      </c>
      <c r="AJ191" s="31">
        <f t="shared" si="84"/>
        <v>0.29605830753737838</v>
      </c>
      <c r="AK191" s="31">
        <f t="shared" si="85"/>
        <v>0</v>
      </c>
      <c r="AL191" s="31">
        <f t="shared" si="86"/>
        <v>0.27268432203267773</v>
      </c>
      <c r="AM191">
        <f t="shared" si="87"/>
        <v>0</v>
      </c>
      <c r="AN191">
        <f t="shared" si="88"/>
        <v>0</v>
      </c>
      <c r="AO191">
        <f t="shared" si="89"/>
        <v>0</v>
      </c>
      <c r="AP191">
        <f t="shared" si="90"/>
        <v>0</v>
      </c>
      <c r="AQ191">
        <f t="shared" si="91"/>
        <v>0.19605560227146712</v>
      </c>
      <c r="AR191">
        <f t="shared" si="92"/>
        <v>0</v>
      </c>
      <c r="AS191">
        <f t="shared" si="93"/>
        <v>0.34422301776595449</v>
      </c>
    </row>
    <row r="192" spans="1:45" x14ac:dyDescent="0.25">
      <c r="A192" s="2">
        <v>44355</v>
      </c>
      <c r="B192" s="21">
        <v>14</v>
      </c>
      <c r="C192" s="17" t="str">
        <f t="shared" si="72"/>
        <v>44355_14</v>
      </c>
      <c r="D192" s="19">
        <v>220.90794985795478</v>
      </c>
      <c r="E192" s="19">
        <v>268.80513511350813</v>
      </c>
      <c r="F192" s="19">
        <v>574.3578214888347</v>
      </c>
      <c r="G192" s="19">
        <v>295.65837338722343</v>
      </c>
      <c r="H192" s="19">
        <v>0.22606362511354594</v>
      </c>
      <c r="I192" s="19">
        <v>2.9753137704631452</v>
      </c>
      <c r="J192" s="19">
        <v>0.52712202027301269</v>
      </c>
      <c r="K192" s="19">
        <v>-26.208578064885021</v>
      </c>
      <c r="L192" s="19">
        <v>-28.870982407202003</v>
      </c>
      <c r="M192" s="19">
        <v>-63.390537782102072</v>
      </c>
      <c r="N192" s="19">
        <v>-35.883291041709086</v>
      </c>
      <c r="O192" s="19">
        <v>7.7663591031929755E-2</v>
      </c>
      <c r="P192" s="19">
        <v>-1.1345879931087252E-2</v>
      </c>
      <c r="Q192" s="19">
        <v>0.16598016966203016</v>
      </c>
      <c r="R192" s="3">
        <f t="shared" si="65"/>
        <v>0</v>
      </c>
      <c r="S192" s="3">
        <f t="shared" si="66"/>
        <v>0</v>
      </c>
      <c r="T192" s="3">
        <f t="shared" si="67"/>
        <v>0</v>
      </c>
      <c r="U192" s="3">
        <f t="shared" si="68"/>
        <v>0</v>
      </c>
      <c r="V192" s="3">
        <f t="shared" si="69"/>
        <v>0.33222228388637587</v>
      </c>
      <c r="W192" s="3">
        <f t="shared" si="70"/>
        <v>0</v>
      </c>
      <c r="X192" s="3">
        <f t="shared" si="71"/>
        <v>0.55052614311931469</v>
      </c>
      <c r="Y192" s="31">
        <f t="shared" si="73"/>
        <v>-0.11864026659854163</v>
      </c>
      <c r="Z192" s="31">
        <f t="shared" si="74"/>
        <v>-0.10740487675211516</v>
      </c>
      <c r="AA192" s="31">
        <f t="shared" si="75"/>
        <v>-0.11036767570742372</v>
      </c>
      <c r="AB192" s="31">
        <f t="shared" si="76"/>
        <v>-0.12136741006388742</v>
      </c>
      <c r="AC192" s="31">
        <f t="shared" si="77"/>
        <v>0.34354749019406078</v>
      </c>
      <c r="AD192" s="31">
        <f t="shared" si="78"/>
        <v>-3.81333896401828E-3</v>
      </c>
      <c r="AE192" s="31">
        <f t="shared" si="79"/>
        <v>0.31487997708019089</v>
      </c>
      <c r="AF192" s="31">
        <f t="shared" si="80"/>
        <v>0</v>
      </c>
      <c r="AG192" s="31">
        <f t="shared" si="81"/>
        <v>0</v>
      </c>
      <c r="AH192" s="31">
        <f t="shared" si="82"/>
        <v>0</v>
      </c>
      <c r="AI192" s="31">
        <f t="shared" si="83"/>
        <v>0</v>
      </c>
      <c r="AJ192" s="31">
        <f t="shared" si="84"/>
        <v>0.34354749019406078</v>
      </c>
      <c r="AK192" s="31">
        <f t="shared" si="85"/>
        <v>0</v>
      </c>
      <c r="AL192" s="31">
        <f t="shared" si="86"/>
        <v>0.31487997708019089</v>
      </c>
      <c r="AM192">
        <f t="shared" si="87"/>
        <v>0</v>
      </c>
      <c r="AN192">
        <f t="shared" si="88"/>
        <v>0</v>
      </c>
      <c r="AO192">
        <f t="shared" si="89"/>
        <v>0</v>
      </c>
      <c r="AP192">
        <f t="shared" si="90"/>
        <v>0</v>
      </c>
      <c r="AQ192">
        <f t="shared" si="91"/>
        <v>0.35667193738792635</v>
      </c>
      <c r="AR192">
        <f t="shared" si="92"/>
        <v>0</v>
      </c>
      <c r="AS192">
        <f t="shared" si="93"/>
        <v>0.59103490897735722</v>
      </c>
    </row>
    <row r="193" spans="1:45" x14ac:dyDescent="0.25">
      <c r="A193" s="2">
        <v>44355</v>
      </c>
      <c r="B193" s="21">
        <v>15</v>
      </c>
      <c r="C193" s="17" t="str">
        <f t="shared" si="72"/>
        <v>44355_15</v>
      </c>
      <c r="D193" s="19">
        <v>213.97587063868937</v>
      </c>
      <c r="E193" s="19">
        <v>263.08141508513836</v>
      </c>
      <c r="F193" s="19">
        <v>562.09627816185412</v>
      </c>
      <c r="G193" s="19">
        <v>287.28496735423198</v>
      </c>
      <c r="H193" s="19">
        <v>0.20543144377906111</v>
      </c>
      <c r="I193" s="19">
        <v>2.8861057351489232</v>
      </c>
      <c r="J193" s="19">
        <v>0.47951658464806401</v>
      </c>
      <c r="K193" s="19">
        <v>-26.541253982452261</v>
      </c>
      <c r="L193" s="19">
        <v>-27.965703486066744</v>
      </c>
      <c r="M193" s="19">
        <v>-61.195751193395296</v>
      </c>
      <c r="N193" s="19">
        <v>-36.104431773471326</v>
      </c>
      <c r="O193" s="19">
        <v>5.1062704159507477E-2</v>
      </c>
      <c r="P193" s="19">
        <v>-1.4370293888945141E-2</v>
      </c>
      <c r="Q193" s="19">
        <v>0.10497321279321319</v>
      </c>
      <c r="R193" s="3">
        <f t="shared" si="65"/>
        <v>0</v>
      </c>
      <c r="S193" s="3">
        <f t="shared" si="66"/>
        <v>0</v>
      </c>
      <c r="T193" s="3">
        <f t="shared" si="67"/>
        <v>0</v>
      </c>
      <c r="U193" s="3">
        <f t="shared" si="68"/>
        <v>0</v>
      </c>
      <c r="V193" s="3">
        <f t="shared" si="69"/>
        <v>8.2175733680237797E-2</v>
      </c>
      <c r="W193" s="3">
        <f t="shared" si="70"/>
        <v>0</v>
      </c>
      <c r="X193" s="3">
        <f t="shared" si="71"/>
        <v>7.4708732228476335E-2</v>
      </c>
      <c r="Y193" s="31">
        <f t="shared" si="73"/>
        <v>-0.12403853716416793</v>
      </c>
      <c r="Z193" s="31">
        <f t="shared" si="74"/>
        <v>-0.10630056660223029</v>
      </c>
      <c r="AA193" s="31">
        <f t="shared" si="75"/>
        <v>-0.1088705860026601</v>
      </c>
      <c r="AB193" s="31">
        <f t="shared" si="76"/>
        <v>-0.12567462929222242</v>
      </c>
      <c r="AC193" s="31">
        <f t="shared" si="77"/>
        <v>0.24856323462548782</v>
      </c>
      <c r="AD193" s="31">
        <f t="shared" si="78"/>
        <v>-4.9791293901446871E-3</v>
      </c>
      <c r="AE193" s="31">
        <f t="shared" si="79"/>
        <v>0.21891466563196585</v>
      </c>
      <c r="AF193" s="31">
        <f t="shared" si="80"/>
        <v>0</v>
      </c>
      <c r="AG193" s="31">
        <f t="shared" si="81"/>
        <v>0</v>
      </c>
      <c r="AH193" s="31">
        <f t="shared" si="82"/>
        <v>0</v>
      </c>
      <c r="AI193" s="31">
        <f t="shared" si="83"/>
        <v>0</v>
      </c>
      <c r="AJ193" s="31">
        <f t="shared" si="84"/>
        <v>0.24856323462548782</v>
      </c>
      <c r="AK193" s="31">
        <f t="shared" si="85"/>
        <v>0</v>
      </c>
      <c r="AL193" s="31">
        <f t="shared" si="86"/>
        <v>0.21891466563196585</v>
      </c>
      <c r="AM193">
        <f t="shared" si="87"/>
        <v>0</v>
      </c>
      <c r="AN193">
        <f t="shared" si="88"/>
        <v>0</v>
      </c>
      <c r="AO193">
        <f t="shared" si="89"/>
        <v>0</v>
      </c>
      <c r="AP193">
        <f t="shared" si="90"/>
        <v>0</v>
      </c>
      <c r="AQ193">
        <f t="shared" si="91"/>
        <v>8.822144141487713E-2</v>
      </c>
      <c r="AR193">
        <f t="shared" si="92"/>
        <v>0</v>
      </c>
      <c r="AS193">
        <f t="shared" si="93"/>
        <v>8.020508912181816E-2</v>
      </c>
    </row>
    <row r="194" spans="1:45" x14ac:dyDescent="0.25">
      <c r="A194" s="2">
        <v>44355</v>
      </c>
      <c r="B194" s="21">
        <v>16</v>
      </c>
      <c r="C194" s="17" t="str">
        <f t="shared" si="72"/>
        <v>44355_16</v>
      </c>
      <c r="D194" s="19">
        <v>207.40738775249631</v>
      </c>
      <c r="E194" s="19">
        <v>256.72613124096387</v>
      </c>
      <c r="F194" s="19">
        <v>547.85760766965825</v>
      </c>
      <c r="G194" s="19">
        <v>278.27568790021706</v>
      </c>
      <c r="H194" s="19">
        <v>0.21631709971920687</v>
      </c>
      <c r="I194" s="19">
        <v>2.8430766053481027</v>
      </c>
      <c r="J194" s="19">
        <v>0.50358710848740196</v>
      </c>
      <c r="K194" s="19">
        <v>-27.642409131176919</v>
      </c>
      <c r="L194" s="19">
        <v>-28.100681020229253</v>
      </c>
      <c r="M194" s="19">
        <v>-61.141446750353438</v>
      </c>
      <c r="N194" s="19">
        <v>-37.2753609095301</v>
      </c>
      <c r="O194" s="19">
        <v>7.6445322522160436E-2</v>
      </c>
      <c r="P194" s="19">
        <v>1.2303356778753109E-2</v>
      </c>
      <c r="Q194" s="19">
        <v>0.16361903216572801</v>
      </c>
      <c r="R194" s="3">
        <f t="shared" si="65"/>
        <v>0</v>
      </c>
      <c r="S194" s="3">
        <f t="shared" si="66"/>
        <v>0</v>
      </c>
      <c r="T194" s="3">
        <f t="shared" si="67"/>
        <v>0</v>
      </c>
      <c r="U194" s="3">
        <f t="shared" si="68"/>
        <v>0</v>
      </c>
      <c r="V194" s="3">
        <f t="shared" si="69"/>
        <v>0.34949285177681133</v>
      </c>
      <c r="W194" s="3">
        <f t="shared" si="70"/>
        <v>0</v>
      </c>
      <c r="X194" s="3">
        <f t="shared" si="71"/>
        <v>0.60084098841760725</v>
      </c>
      <c r="Y194" s="31">
        <f t="shared" si="73"/>
        <v>-0.13327591379803308</v>
      </c>
      <c r="Z194" s="31">
        <f t="shared" si="74"/>
        <v>-0.10945781360236319</v>
      </c>
      <c r="AA194" s="31">
        <f t="shared" si="75"/>
        <v>-0.11160098152222776</v>
      </c>
      <c r="AB194" s="31">
        <f t="shared" si="76"/>
        <v>-0.13395119491321192</v>
      </c>
      <c r="AC194" s="31">
        <f t="shared" si="77"/>
        <v>0.35339472756148843</v>
      </c>
      <c r="AD194" s="31">
        <f t="shared" si="78"/>
        <v>4.3274798700848587E-3</v>
      </c>
      <c r="AE194" s="31">
        <f t="shared" si="79"/>
        <v>0.32490711022603791</v>
      </c>
      <c r="AF194" s="31">
        <f t="shared" si="80"/>
        <v>0</v>
      </c>
      <c r="AG194" s="31">
        <f t="shared" si="81"/>
        <v>0</v>
      </c>
      <c r="AH194" s="31">
        <f t="shared" si="82"/>
        <v>0</v>
      </c>
      <c r="AI194" s="31">
        <f t="shared" si="83"/>
        <v>0</v>
      </c>
      <c r="AJ194" s="31">
        <f t="shared" si="84"/>
        <v>0.35339472756148843</v>
      </c>
      <c r="AK194" s="31">
        <f t="shared" si="85"/>
        <v>0</v>
      </c>
      <c r="AL194" s="31">
        <f t="shared" si="86"/>
        <v>0.32490711022603791</v>
      </c>
      <c r="AM194">
        <f t="shared" si="87"/>
        <v>0</v>
      </c>
      <c r="AN194">
        <f t="shared" si="88"/>
        <v>0</v>
      </c>
      <c r="AO194">
        <f t="shared" si="89"/>
        <v>0</v>
      </c>
      <c r="AP194">
        <f t="shared" si="90"/>
        <v>0</v>
      </c>
      <c r="AQ194">
        <f t="shared" si="91"/>
        <v>0.37521447834598243</v>
      </c>
      <c r="AR194">
        <f t="shared" si="92"/>
        <v>0</v>
      </c>
      <c r="AS194">
        <f t="shared" si="93"/>
        <v>0.6450552135764458</v>
      </c>
    </row>
    <row r="195" spans="1:45" x14ac:dyDescent="0.25">
      <c r="A195" s="2">
        <v>44355</v>
      </c>
      <c r="B195" s="21">
        <v>17</v>
      </c>
      <c r="C195" s="17" t="str">
        <f t="shared" si="72"/>
        <v>44355_17</v>
      </c>
      <c r="D195" s="19">
        <v>201.64748601033068</v>
      </c>
      <c r="E195" s="19">
        <v>251.35642534714037</v>
      </c>
      <c r="F195" s="19">
        <v>537.19543877494823</v>
      </c>
      <c r="G195" s="19">
        <v>272.1587712568907</v>
      </c>
      <c r="H195" s="19">
        <v>0.21924573640632478</v>
      </c>
      <c r="I195" s="19">
        <v>2.7901960992633552</v>
      </c>
      <c r="J195" s="19">
        <v>0.50700972316480575</v>
      </c>
      <c r="K195" s="19">
        <v>-29.836050259857977</v>
      </c>
      <c r="L195" s="19">
        <v>-30.211562490598205</v>
      </c>
      <c r="M195" s="19">
        <v>-65.485258482245868</v>
      </c>
      <c r="N195" s="19">
        <v>-39.422139623011944</v>
      </c>
      <c r="O195" s="19">
        <v>6.4336651480164819E-2</v>
      </c>
      <c r="P195" s="19">
        <v>-3.1003727228340376E-2</v>
      </c>
      <c r="Q195" s="19">
        <v>0.13590201966721424</v>
      </c>
      <c r="R195" s="3">
        <f t="shared" si="65"/>
        <v>0</v>
      </c>
      <c r="S195" s="3">
        <f t="shared" si="66"/>
        <v>0</v>
      </c>
      <c r="T195" s="3">
        <f t="shared" si="67"/>
        <v>0</v>
      </c>
      <c r="U195" s="3">
        <f t="shared" si="68"/>
        <v>0</v>
      </c>
      <c r="V195" s="3">
        <f t="shared" si="69"/>
        <v>0.16875557208633812</v>
      </c>
      <c r="W195" s="3">
        <f t="shared" si="70"/>
        <v>0</v>
      </c>
      <c r="X195" s="3">
        <f t="shared" si="71"/>
        <v>0.28417711805714274</v>
      </c>
      <c r="Y195" s="31">
        <f t="shared" si="73"/>
        <v>-0.14796142937447498</v>
      </c>
      <c r="Z195" s="31">
        <f t="shared" si="74"/>
        <v>-0.12019411259876876</v>
      </c>
      <c r="AA195" s="31">
        <f t="shared" si="75"/>
        <v>-0.12190211188609916</v>
      </c>
      <c r="AB195" s="31">
        <f t="shared" si="76"/>
        <v>-0.14484978544307647</v>
      </c>
      <c r="AC195" s="31">
        <f t="shared" si="77"/>
        <v>0.29344539389778912</v>
      </c>
      <c r="AD195" s="31">
        <f t="shared" si="78"/>
        <v>-1.1111666035417985E-2</v>
      </c>
      <c r="AE195" s="31">
        <f t="shared" si="79"/>
        <v>0.26804618029591259</v>
      </c>
      <c r="AF195" s="31">
        <f t="shared" si="80"/>
        <v>0</v>
      </c>
      <c r="AG195" s="31">
        <f t="shared" si="81"/>
        <v>0</v>
      </c>
      <c r="AH195" s="31">
        <f t="shared" si="82"/>
        <v>0</v>
      </c>
      <c r="AI195" s="31">
        <f t="shared" si="83"/>
        <v>0</v>
      </c>
      <c r="AJ195" s="31">
        <f t="shared" si="84"/>
        <v>0.29344539389778912</v>
      </c>
      <c r="AK195" s="31">
        <f t="shared" si="85"/>
        <v>0</v>
      </c>
      <c r="AL195" s="31">
        <f t="shared" si="86"/>
        <v>0.26804618029591259</v>
      </c>
      <c r="AM195">
        <f t="shared" si="87"/>
        <v>0</v>
      </c>
      <c r="AN195">
        <f t="shared" si="88"/>
        <v>0</v>
      </c>
      <c r="AO195">
        <f t="shared" si="89"/>
        <v>0</v>
      </c>
      <c r="AP195">
        <f t="shared" si="90"/>
        <v>0</v>
      </c>
      <c r="AQ195">
        <f t="shared" si="91"/>
        <v>0.18117099963087152</v>
      </c>
      <c r="AR195">
        <f t="shared" si="92"/>
        <v>0</v>
      </c>
      <c r="AS195">
        <f t="shared" si="93"/>
        <v>0.30508416352790008</v>
      </c>
    </row>
    <row r="196" spans="1:45" x14ac:dyDescent="0.25">
      <c r="A196" s="2">
        <v>44355</v>
      </c>
      <c r="B196" s="21">
        <v>18</v>
      </c>
      <c r="C196" s="17" t="str">
        <f t="shared" si="72"/>
        <v>44355_18</v>
      </c>
      <c r="D196" s="19">
        <v>205.33545993325049</v>
      </c>
      <c r="E196" s="19">
        <v>256.27740630542957</v>
      </c>
      <c r="F196" s="19">
        <v>551.28039436280449</v>
      </c>
      <c r="G196" s="19">
        <v>280.81254346472235</v>
      </c>
      <c r="H196" s="19">
        <v>0.22560022243817021</v>
      </c>
      <c r="I196" s="19">
        <v>2.773171389962541</v>
      </c>
      <c r="J196" s="19">
        <v>0.51600382922288668</v>
      </c>
      <c r="K196" s="19">
        <v>-35.234943103807623</v>
      </c>
      <c r="L196" s="19">
        <v>-37.401337321950663</v>
      </c>
      <c r="M196" s="19">
        <v>-80.008026343926133</v>
      </c>
      <c r="N196" s="19">
        <v>-45.253044204742331</v>
      </c>
      <c r="O196" s="19">
        <v>2.4170169392068987E-2</v>
      </c>
      <c r="P196" s="19">
        <v>-0.19507739434431379</v>
      </c>
      <c r="Q196" s="19">
        <v>4.5195174694950838E-2</v>
      </c>
      <c r="R196" s="3">
        <f t="shared" si="65"/>
        <v>0</v>
      </c>
      <c r="S196" s="3">
        <f t="shared" si="66"/>
        <v>0</v>
      </c>
      <c r="T196" s="3">
        <f t="shared" si="67"/>
        <v>0</v>
      </c>
      <c r="U196" s="3">
        <f t="shared" si="68"/>
        <v>0</v>
      </c>
      <c r="V196" s="3">
        <f t="shared" si="69"/>
        <v>0</v>
      </c>
      <c r="W196" s="3">
        <f t="shared" si="70"/>
        <v>0</v>
      </c>
      <c r="X196" s="3">
        <f t="shared" si="71"/>
        <v>0</v>
      </c>
      <c r="Y196" s="31">
        <f t="shared" si="73"/>
        <v>-0.17159697168361293</v>
      </c>
      <c r="Z196" s="31">
        <f t="shared" si="74"/>
        <v>-0.14594082974827682</v>
      </c>
      <c r="AA196" s="31">
        <f t="shared" si="75"/>
        <v>-0.14513127468718187</v>
      </c>
      <c r="AB196" s="31">
        <f t="shared" si="76"/>
        <v>-0.1611503661709732</v>
      </c>
      <c r="AC196" s="31">
        <f t="shared" si="77"/>
        <v>0.10713717003844381</v>
      </c>
      <c r="AD196" s="31">
        <f t="shared" si="78"/>
        <v>-7.0344514244735812E-2</v>
      </c>
      <c r="AE196" s="31">
        <f t="shared" si="79"/>
        <v>8.7586897878288578E-2</v>
      </c>
      <c r="AF196" s="31">
        <f t="shared" si="80"/>
        <v>0</v>
      </c>
      <c r="AG196" s="31">
        <f t="shared" si="81"/>
        <v>0</v>
      </c>
      <c r="AH196" s="31">
        <f t="shared" si="82"/>
        <v>0</v>
      </c>
      <c r="AI196" s="31">
        <f t="shared" si="83"/>
        <v>0</v>
      </c>
      <c r="AJ196" s="31">
        <f t="shared" si="84"/>
        <v>0</v>
      </c>
      <c r="AK196" s="31">
        <f t="shared" si="85"/>
        <v>0</v>
      </c>
      <c r="AL196" s="31">
        <f t="shared" si="86"/>
        <v>0</v>
      </c>
      <c r="AM196">
        <f t="shared" si="87"/>
        <v>0</v>
      </c>
      <c r="AN196">
        <f t="shared" si="88"/>
        <v>0</v>
      </c>
      <c r="AO196">
        <f t="shared" si="89"/>
        <v>0</v>
      </c>
      <c r="AP196">
        <f t="shared" si="90"/>
        <v>0</v>
      </c>
      <c r="AQ196">
        <f t="shared" si="91"/>
        <v>0</v>
      </c>
      <c r="AR196">
        <f t="shared" si="92"/>
        <v>0</v>
      </c>
      <c r="AS196">
        <f t="shared" si="93"/>
        <v>0</v>
      </c>
    </row>
    <row r="197" spans="1:45" x14ac:dyDescent="0.25">
      <c r="A197" s="2">
        <v>44355</v>
      </c>
      <c r="B197" s="21">
        <v>19</v>
      </c>
      <c r="C197" s="17" t="str">
        <f t="shared" si="72"/>
        <v>44355_19</v>
      </c>
      <c r="D197" s="19">
        <v>230.83430743142191</v>
      </c>
      <c r="E197" s="19">
        <v>288.07355662934503</v>
      </c>
      <c r="F197" s="19">
        <v>626.98406953498306</v>
      </c>
      <c r="G197" s="19">
        <v>320.24942068291978</v>
      </c>
      <c r="H197" s="19">
        <v>0.26361865471603724</v>
      </c>
      <c r="I197" s="19">
        <v>3.1353879754364988</v>
      </c>
      <c r="J197" s="19">
        <v>0.59515740051910448</v>
      </c>
      <c r="K197" s="19">
        <v>-38.995310666449285</v>
      </c>
      <c r="L197" s="19">
        <v>-42.007736025899419</v>
      </c>
      <c r="M197" s="19">
        <v>-87.193053631432974</v>
      </c>
      <c r="N197" s="19">
        <v>-48.489635367537765</v>
      </c>
      <c r="O197" s="19">
        <v>-2.3381079269921813E-2</v>
      </c>
      <c r="P197" s="19">
        <v>-0.32109872643347159</v>
      </c>
      <c r="Q197" s="19">
        <v>-6.2053028524696643E-2</v>
      </c>
      <c r="R197" s="3">
        <f t="shared" si="65"/>
        <v>0</v>
      </c>
      <c r="S197" s="3">
        <f t="shared" si="66"/>
        <v>0</v>
      </c>
      <c r="T197" s="3">
        <f t="shared" si="67"/>
        <v>0</v>
      </c>
      <c r="U197" s="3">
        <f t="shared" si="68"/>
        <v>0</v>
      </c>
      <c r="V197" s="3">
        <f t="shared" si="69"/>
        <v>0</v>
      </c>
      <c r="W197" s="3">
        <f t="shared" si="70"/>
        <v>0</v>
      </c>
      <c r="X197" s="3">
        <f t="shared" si="71"/>
        <v>0</v>
      </c>
      <c r="Y197" s="31">
        <f t="shared" si="73"/>
        <v>-0.16893204091005545</v>
      </c>
      <c r="Z197" s="31">
        <f t="shared" si="74"/>
        <v>-0.1458229506290625</v>
      </c>
      <c r="AA197" s="31">
        <f t="shared" si="75"/>
        <v>-0.13906741473687151</v>
      </c>
      <c r="AB197" s="31">
        <f t="shared" si="76"/>
        <v>-0.15141209393645569</v>
      </c>
      <c r="AC197" s="31">
        <f t="shared" si="77"/>
        <v>-8.8692810055901655E-2</v>
      </c>
      <c r="AD197" s="31">
        <f t="shared" si="78"/>
        <v>-0.10241116217484034</v>
      </c>
      <c r="AE197" s="31">
        <f t="shared" si="79"/>
        <v>-0.10426322258712256</v>
      </c>
      <c r="AF197" s="31">
        <f t="shared" si="80"/>
        <v>0</v>
      </c>
      <c r="AG197" s="31">
        <f t="shared" si="81"/>
        <v>0</v>
      </c>
      <c r="AH197" s="31">
        <f t="shared" si="82"/>
        <v>0</v>
      </c>
      <c r="AI197" s="31">
        <f t="shared" si="83"/>
        <v>0</v>
      </c>
      <c r="AJ197" s="31">
        <f t="shared" si="84"/>
        <v>0</v>
      </c>
      <c r="AK197" s="31">
        <f t="shared" si="85"/>
        <v>0</v>
      </c>
      <c r="AL197" s="31">
        <f t="shared" si="86"/>
        <v>0</v>
      </c>
      <c r="AM197">
        <f t="shared" si="87"/>
        <v>0</v>
      </c>
      <c r="AN197">
        <f t="shared" si="88"/>
        <v>0</v>
      </c>
      <c r="AO197">
        <f t="shared" si="89"/>
        <v>0</v>
      </c>
      <c r="AP197">
        <f t="shared" si="90"/>
        <v>0</v>
      </c>
      <c r="AQ197">
        <f t="shared" si="91"/>
        <v>0</v>
      </c>
      <c r="AR197">
        <f t="shared" si="92"/>
        <v>0</v>
      </c>
      <c r="AS197">
        <f t="shared" si="93"/>
        <v>0</v>
      </c>
    </row>
    <row r="198" spans="1:45" x14ac:dyDescent="0.25">
      <c r="A198" s="2">
        <v>44355</v>
      </c>
      <c r="B198" s="21">
        <v>20</v>
      </c>
      <c r="C198" s="17" t="str">
        <f t="shared" si="72"/>
        <v>44355_20</v>
      </c>
      <c r="D198" s="19">
        <v>237.82897114006332</v>
      </c>
      <c r="E198" s="19">
        <v>298.82136609405404</v>
      </c>
      <c r="F198" s="19">
        <v>653.33221215299955</v>
      </c>
      <c r="G198" s="19">
        <v>332.47977504957589</v>
      </c>
      <c r="H198" s="19">
        <v>0.27507759282972094</v>
      </c>
      <c r="I198" s="19">
        <v>3.2733538671793938</v>
      </c>
      <c r="J198" s="19">
        <v>0.62078283415091573</v>
      </c>
      <c r="K198" s="19">
        <v>-41.165116619641047</v>
      </c>
      <c r="L198" s="19">
        <v>-44.517920578059133</v>
      </c>
      <c r="M198" s="19">
        <v>-92.394916710248168</v>
      </c>
      <c r="N198" s="19">
        <v>-51.118754275723973</v>
      </c>
      <c r="O198" s="19">
        <v>-2.1576097250497746E-2</v>
      </c>
      <c r="P198" s="19">
        <v>-0.34430013309843471</v>
      </c>
      <c r="Q198" s="19">
        <v>-5.7634244814560129E-2</v>
      </c>
      <c r="R198" s="3">
        <f t="shared" si="65"/>
        <v>0</v>
      </c>
      <c r="S198" s="3">
        <f t="shared" si="66"/>
        <v>0</v>
      </c>
      <c r="T198" s="3">
        <f t="shared" si="67"/>
        <v>0</v>
      </c>
      <c r="U198" s="3">
        <f t="shared" si="68"/>
        <v>0</v>
      </c>
      <c r="V198" s="3">
        <f t="shared" si="69"/>
        <v>0</v>
      </c>
      <c r="W198" s="3">
        <f t="shared" si="70"/>
        <v>0</v>
      </c>
      <c r="X198" s="3">
        <f t="shared" si="71"/>
        <v>0</v>
      </c>
      <c r="Y198" s="31">
        <f t="shared" si="73"/>
        <v>-0.17308705672950964</v>
      </c>
      <c r="Z198" s="31">
        <f t="shared" si="74"/>
        <v>-0.14897837179436196</v>
      </c>
      <c r="AA198" s="31">
        <f t="shared" si="75"/>
        <v>-0.14142103357458644</v>
      </c>
      <c r="AB198" s="31">
        <f t="shared" si="76"/>
        <v>-0.15374996649977185</v>
      </c>
      <c r="AC198" s="31">
        <f t="shared" si="77"/>
        <v>-7.8436404174344457E-2</v>
      </c>
      <c r="AD198" s="31">
        <f t="shared" si="78"/>
        <v>-0.10518268023222116</v>
      </c>
      <c r="AE198" s="31">
        <f t="shared" si="79"/>
        <v>-9.2841234718402221E-2</v>
      </c>
      <c r="AF198" s="31">
        <f t="shared" si="80"/>
        <v>0</v>
      </c>
      <c r="AG198" s="31">
        <f t="shared" si="81"/>
        <v>0</v>
      </c>
      <c r="AH198" s="31">
        <f t="shared" si="82"/>
        <v>0</v>
      </c>
      <c r="AI198" s="31">
        <f t="shared" si="83"/>
        <v>0</v>
      </c>
      <c r="AJ198" s="31">
        <f t="shared" si="84"/>
        <v>0</v>
      </c>
      <c r="AK198" s="31">
        <f t="shared" si="85"/>
        <v>0</v>
      </c>
      <c r="AL198" s="31">
        <f t="shared" si="86"/>
        <v>0</v>
      </c>
      <c r="AM198">
        <f t="shared" si="87"/>
        <v>0</v>
      </c>
      <c r="AN198">
        <f t="shared" si="88"/>
        <v>0</v>
      </c>
      <c r="AO198">
        <f t="shared" si="89"/>
        <v>0</v>
      </c>
      <c r="AP198">
        <f t="shared" si="90"/>
        <v>0</v>
      </c>
      <c r="AQ198">
        <f t="shared" si="91"/>
        <v>0</v>
      </c>
      <c r="AR198">
        <f t="shared" si="92"/>
        <v>0</v>
      </c>
      <c r="AS198">
        <f t="shared" si="93"/>
        <v>0</v>
      </c>
    </row>
    <row r="199" spans="1:45" x14ac:dyDescent="0.25">
      <c r="A199" s="2">
        <v>44355</v>
      </c>
      <c r="B199" s="21">
        <v>21</v>
      </c>
      <c r="C199" s="17" t="str">
        <f t="shared" si="72"/>
        <v>44355_21</v>
      </c>
      <c r="D199" s="19">
        <v>236.67438951532816</v>
      </c>
      <c r="E199" s="19">
        <v>299.14788298849703</v>
      </c>
      <c r="F199" s="19">
        <v>654.41400247502349</v>
      </c>
      <c r="G199" s="19">
        <v>332.16276068572466</v>
      </c>
      <c r="H199" s="19">
        <v>0.27045469402265487</v>
      </c>
      <c r="I199" s="19">
        <v>3.3051106778463684</v>
      </c>
      <c r="J199" s="19">
        <v>0.61480128770939135</v>
      </c>
      <c r="K199" s="19">
        <v>-41.408951651873181</v>
      </c>
      <c r="L199" s="19">
        <v>-45.946868036793518</v>
      </c>
      <c r="M199" s="19">
        <v>-96.246413428920306</v>
      </c>
      <c r="N199" s="19">
        <v>-52.852774258824084</v>
      </c>
      <c r="O199" s="19">
        <v>-2.581756853319012E-2</v>
      </c>
      <c r="P199" s="19">
        <v>-0.359888095683908</v>
      </c>
      <c r="Q199" s="19">
        <v>-6.8081482652404005E-2</v>
      </c>
      <c r="R199" s="3">
        <f t="shared" si="65"/>
        <v>0</v>
      </c>
      <c r="S199" s="3">
        <f t="shared" si="66"/>
        <v>0</v>
      </c>
      <c r="T199" s="3">
        <f t="shared" si="67"/>
        <v>0</v>
      </c>
      <c r="U199" s="3">
        <f t="shared" si="68"/>
        <v>0</v>
      </c>
      <c r="V199" s="3">
        <f t="shared" si="69"/>
        <v>0</v>
      </c>
      <c r="W199" s="3">
        <f t="shared" si="70"/>
        <v>0</v>
      </c>
      <c r="X199" s="3">
        <f t="shared" si="71"/>
        <v>0</v>
      </c>
      <c r="Y199" s="31">
        <f t="shared" si="73"/>
        <v>-0.17496169203889017</v>
      </c>
      <c r="Z199" s="31">
        <f t="shared" si="74"/>
        <v>-0.15359248936607145</v>
      </c>
      <c r="AA199" s="31">
        <f t="shared" si="75"/>
        <v>-0.14707266816558326</v>
      </c>
      <c r="AB199" s="31">
        <f t="shared" si="76"/>
        <v>-0.15911709714151451</v>
      </c>
      <c r="AC199" s="31">
        <f t="shared" si="77"/>
        <v>-9.5459864826851509E-2</v>
      </c>
      <c r="AD199" s="31">
        <f t="shared" si="78"/>
        <v>-0.1088883643431915</v>
      </c>
      <c r="AE199" s="31">
        <f t="shared" si="79"/>
        <v>-0.11073737809831206</v>
      </c>
      <c r="AF199" s="31">
        <f t="shared" si="80"/>
        <v>0</v>
      </c>
      <c r="AG199" s="31">
        <f t="shared" si="81"/>
        <v>0</v>
      </c>
      <c r="AH199" s="31">
        <f t="shared" si="82"/>
        <v>0</v>
      </c>
      <c r="AI199" s="31">
        <f t="shared" si="83"/>
        <v>0</v>
      </c>
      <c r="AJ199" s="31">
        <f t="shared" si="84"/>
        <v>0</v>
      </c>
      <c r="AK199" s="31">
        <f t="shared" si="85"/>
        <v>0</v>
      </c>
      <c r="AL199" s="31">
        <f t="shared" si="86"/>
        <v>0</v>
      </c>
      <c r="AM199">
        <f t="shared" si="87"/>
        <v>0</v>
      </c>
      <c r="AN199">
        <f t="shared" si="88"/>
        <v>0</v>
      </c>
      <c r="AO199">
        <f t="shared" si="89"/>
        <v>0</v>
      </c>
      <c r="AP199">
        <f t="shared" si="90"/>
        <v>0</v>
      </c>
      <c r="AQ199">
        <f t="shared" si="91"/>
        <v>0</v>
      </c>
      <c r="AR199">
        <f t="shared" si="92"/>
        <v>0</v>
      </c>
      <c r="AS199">
        <f t="shared" si="93"/>
        <v>0</v>
      </c>
    </row>
    <row r="200" spans="1:45" x14ac:dyDescent="0.25">
      <c r="A200" s="2">
        <v>44355</v>
      </c>
      <c r="B200" s="21">
        <v>22</v>
      </c>
      <c r="C200" s="17" t="str">
        <f t="shared" si="72"/>
        <v>44355_22</v>
      </c>
      <c r="D200" s="19">
        <v>227.54948927827814</v>
      </c>
      <c r="E200" s="19">
        <v>290.3941133259255</v>
      </c>
      <c r="F200" s="19">
        <v>636.00298874902751</v>
      </c>
      <c r="G200" s="19">
        <v>320.96683969619232</v>
      </c>
      <c r="H200" s="19">
        <v>0.27037645415115147</v>
      </c>
      <c r="I200" s="19">
        <v>3.2253090724844551</v>
      </c>
      <c r="J200" s="19">
        <v>0.61538280836530412</v>
      </c>
      <c r="K200" s="19">
        <v>-38.881036315272823</v>
      </c>
      <c r="L200" s="19">
        <v>-43.581201570639649</v>
      </c>
      <c r="M200" s="19">
        <v>-90.784590332537434</v>
      </c>
      <c r="N200" s="19">
        <v>-49.413051739277151</v>
      </c>
      <c r="O200" s="19">
        <v>-1.9134058965985145E-2</v>
      </c>
      <c r="P200" s="19">
        <v>-0.34878499513095029</v>
      </c>
      <c r="Q200" s="19">
        <v>-5.3522426982875342E-2</v>
      </c>
      <c r="R200" s="3">
        <f t="shared" si="65"/>
        <v>0</v>
      </c>
      <c r="S200" s="3">
        <f t="shared" si="66"/>
        <v>0</v>
      </c>
      <c r="T200" s="3">
        <f t="shared" si="67"/>
        <v>0</v>
      </c>
      <c r="U200" s="3">
        <f t="shared" si="68"/>
        <v>0</v>
      </c>
      <c r="V200" s="3">
        <f t="shared" si="69"/>
        <v>0</v>
      </c>
      <c r="W200" s="3">
        <f t="shared" si="70"/>
        <v>0</v>
      </c>
      <c r="X200" s="3">
        <f t="shared" si="71"/>
        <v>0</v>
      </c>
      <c r="Y200" s="31">
        <f t="shared" si="73"/>
        <v>-0.17086848420795117</v>
      </c>
      <c r="Z200" s="31">
        <f t="shared" si="74"/>
        <v>-0.15007605034240498</v>
      </c>
      <c r="AA200" s="31">
        <f t="shared" si="75"/>
        <v>-0.14274239577254855</v>
      </c>
      <c r="AB200" s="31">
        <f t="shared" si="76"/>
        <v>-0.15395064420377053</v>
      </c>
      <c r="AC200" s="31">
        <f t="shared" si="77"/>
        <v>-7.076821473251671E-2</v>
      </c>
      <c r="AD200" s="31">
        <f t="shared" si="78"/>
        <v>-0.10814002233351276</v>
      </c>
      <c r="AE200" s="31">
        <f t="shared" si="79"/>
        <v>-8.6974199238766037E-2</v>
      </c>
      <c r="AF200" s="31">
        <f t="shared" si="80"/>
        <v>0</v>
      </c>
      <c r="AG200" s="31">
        <f t="shared" si="81"/>
        <v>0</v>
      </c>
      <c r="AH200" s="31">
        <f t="shared" si="82"/>
        <v>0</v>
      </c>
      <c r="AI200" s="31">
        <f t="shared" si="83"/>
        <v>0</v>
      </c>
      <c r="AJ200" s="31">
        <f t="shared" si="84"/>
        <v>0</v>
      </c>
      <c r="AK200" s="31">
        <f t="shared" si="85"/>
        <v>0</v>
      </c>
      <c r="AL200" s="31">
        <f t="shared" si="86"/>
        <v>0</v>
      </c>
      <c r="AM200">
        <f t="shared" si="87"/>
        <v>0</v>
      </c>
      <c r="AN200">
        <f t="shared" si="88"/>
        <v>0</v>
      </c>
      <c r="AO200">
        <f t="shared" si="89"/>
        <v>0</v>
      </c>
      <c r="AP200">
        <f t="shared" si="90"/>
        <v>0</v>
      </c>
      <c r="AQ200">
        <f t="shared" si="91"/>
        <v>0</v>
      </c>
      <c r="AR200">
        <f t="shared" si="92"/>
        <v>0</v>
      </c>
      <c r="AS200">
        <f t="shared" si="93"/>
        <v>0</v>
      </c>
    </row>
    <row r="201" spans="1:45" x14ac:dyDescent="0.25">
      <c r="A201" s="2">
        <v>44355</v>
      </c>
      <c r="B201" s="21">
        <v>23</v>
      </c>
      <c r="C201" s="17" t="str">
        <f t="shared" si="72"/>
        <v>44355_23</v>
      </c>
      <c r="D201" s="19">
        <v>210.80787281804223</v>
      </c>
      <c r="E201" s="19">
        <v>270.55847086114443</v>
      </c>
      <c r="F201" s="19">
        <v>592.27509285957922</v>
      </c>
      <c r="G201" s="19">
        <v>297.19287033318255</v>
      </c>
      <c r="H201" s="19">
        <v>0.27226952185973352</v>
      </c>
      <c r="I201" s="19">
        <v>3.029463214484545</v>
      </c>
      <c r="J201" s="19">
        <v>0.62307914031885114</v>
      </c>
      <c r="K201" s="19">
        <v>-32.014361465219892</v>
      </c>
      <c r="L201" s="19">
        <v>-36.096573060957731</v>
      </c>
      <c r="M201" s="19">
        <v>-73.445567696014123</v>
      </c>
      <c r="N201" s="19">
        <v>-39.760669745305336</v>
      </c>
      <c r="O201" s="19">
        <v>4.980787416823387E-3</v>
      </c>
      <c r="P201" s="19">
        <v>-0.28626244070304507</v>
      </c>
      <c r="Q201" s="19">
        <v>1.409295117561507E-3</v>
      </c>
      <c r="R201" s="3">
        <f t="shared" si="65"/>
        <v>0</v>
      </c>
      <c r="S201" s="3">
        <f t="shared" si="66"/>
        <v>0</v>
      </c>
      <c r="T201" s="3">
        <f t="shared" si="67"/>
        <v>0</v>
      </c>
      <c r="U201" s="3">
        <f t="shared" si="68"/>
        <v>0</v>
      </c>
      <c r="V201" s="3">
        <f t="shared" si="69"/>
        <v>0</v>
      </c>
      <c r="W201" s="3">
        <f t="shared" si="70"/>
        <v>0</v>
      </c>
      <c r="X201" s="3">
        <f t="shared" si="71"/>
        <v>0</v>
      </c>
      <c r="Y201" s="31">
        <f t="shared" si="73"/>
        <v>-0.15186511318224311</v>
      </c>
      <c r="Z201" s="31">
        <f t="shared" si="74"/>
        <v>-0.13341505422494479</v>
      </c>
      <c r="AA201" s="31">
        <f t="shared" si="75"/>
        <v>-0.12400583543266966</v>
      </c>
      <c r="AB201" s="31">
        <f t="shared" si="76"/>
        <v>-0.13378742801174773</v>
      </c>
      <c r="AC201" s="31">
        <f t="shared" si="77"/>
        <v>1.8293591522114488E-2</v>
      </c>
      <c r="AD201" s="31">
        <f t="shared" si="78"/>
        <v>-9.4492793090987195E-2</v>
      </c>
      <c r="AE201" s="31">
        <f t="shared" si="79"/>
        <v>2.2618236213786938E-3</v>
      </c>
      <c r="AF201" s="31">
        <f t="shared" si="80"/>
        <v>0</v>
      </c>
      <c r="AG201" s="31">
        <f t="shared" si="81"/>
        <v>0</v>
      </c>
      <c r="AH201" s="31">
        <f t="shared" si="82"/>
        <v>0</v>
      </c>
      <c r="AI201" s="31">
        <f t="shared" si="83"/>
        <v>0</v>
      </c>
      <c r="AJ201" s="31">
        <f t="shared" si="84"/>
        <v>0</v>
      </c>
      <c r="AK201" s="31">
        <f t="shared" si="85"/>
        <v>0</v>
      </c>
      <c r="AL201" s="31">
        <f t="shared" si="86"/>
        <v>0</v>
      </c>
      <c r="AM201">
        <f t="shared" si="87"/>
        <v>0</v>
      </c>
      <c r="AN201">
        <f t="shared" si="88"/>
        <v>0</v>
      </c>
      <c r="AO201">
        <f t="shared" si="89"/>
        <v>0</v>
      </c>
      <c r="AP201">
        <f t="shared" si="90"/>
        <v>0</v>
      </c>
      <c r="AQ201">
        <f t="shared" si="91"/>
        <v>0</v>
      </c>
      <c r="AR201">
        <f t="shared" si="92"/>
        <v>0</v>
      </c>
      <c r="AS201">
        <f t="shared" si="93"/>
        <v>0</v>
      </c>
    </row>
    <row r="202" spans="1:45" x14ac:dyDescent="0.25">
      <c r="A202" s="2">
        <v>44355</v>
      </c>
      <c r="B202" s="21">
        <v>24</v>
      </c>
      <c r="C202" s="17" t="str">
        <f t="shared" si="72"/>
        <v>44355_24</v>
      </c>
      <c r="D202" s="19">
        <v>190.17087442394919</v>
      </c>
      <c r="E202" s="19">
        <v>243.60626067234804</v>
      </c>
      <c r="F202" s="19">
        <v>533.09391312156697</v>
      </c>
      <c r="G202" s="19">
        <v>266.74533689553186</v>
      </c>
      <c r="H202" s="19">
        <v>0.26007426377175918</v>
      </c>
      <c r="I202" s="19">
        <v>2.740983553399623</v>
      </c>
      <c r="J202" s="19">
        <v>0.59962381321843272</v>
      </c>
      <c r="K202" s="19">
        <v>-33.950328104583122</v>
      </c>
      <c r="L202" s="19">
        <v>-37.923706910726352</v>
      </c>
      <c r="M202" s="19">
        <v>-77.286757417318427</v>
      </c>
      <c r="N202" s="19">
        <v>-42.753818967253608</v>
      </c>
      <c r="O202" s="19">
        <v>7.9012075584495075E-3</v>
      </c>
      <c r="P202" s="19">
        <v>-0.30665919237685346</v>
      </c>
      <c r="Q202" s="19">
        <v>8.9514694570050155E-3</v>
      </c>
      <c r="R202" s="3">
        <f t="shared" si="65"/>
        <v>0</v>
      </c>
      <c r="S202" s="3">
        <f t="shared" si="66"/>
        <v>0</v>
      </c>
      <c r="T202" s="3">
        <f t="shared" si="67"/>
        <v>0</v>
      </c>
      <c r="U202" s="3">
        <f t="shared" si="68"/>
        <v>0</v>
      </c>
      <c r="V202" s="3">
        <f t="shared" si="69"/>
        <v>0</v>
      </c>
      <c r="W202" s="3">
        <f t="shared" si="70"/>
        <v>0</v>
      </c>
      <c r="X202" s="3">
        <f t="shared" si="71"/>
        <v>0</v>
      </c>
      <c r="Y202" s="31">
        <f t="shared" si="73"/>
        <v>-0.17852538254042746</v>
      </c>
      <c r="Z202" s="31">
        <f t="shared" si="74"/>
        <v>-0.15567624085710169</v>
      </c>
      <c r="AA202" s="31">
        <f t="shared" si="75"/>
        <v>-0.14497775254037448</v>
      </c>
      <c r="AB202" s="31">
        <f t="shared" si="76"/>
        <v>-0.16027953652287355</v>
      </c>
      <c r="AC202" s="31">
        <f t="shared" si="77"/>
        <v>3.0380582237785728E-2</v>
      </c>
      <c r="AD202" s="31">
        <f t="shared" si="78"/>
        <v>-0.1118792529770951</v>
      </c>
      <c r="AE202" s="31">
        <f t="shared" si="79"/>
        <v>1.4928475586982981E-2</v>
      </c>
      <c r="AF202" s="31">
        <f t="shared" si="80"/>
        <v>0</v>
      </c>
      <c r="AG202" s="31">
        <f t="shared" si="81"/>
        <v>0</v>
      </c>
      <c r="AH202" s="31">
        <f t="shared" si="82"/>
        <v>0</v>
      </c>
      <c r="AI202" s="31">
        <f t="shared" si="83"/>
        <v>0</v>
      </c>
      <c r="AJ202" s="31">
        <f t="shared" si="84"/>
        <v>0</v>
      </c>
      <c r="AK202" s="31">
        <f t="shared" si="85"/>
        <v>0</v>
      </c>
      <c r="AL202" s="31">
        <f t="shared" si="86"/>
        <v>0</v>
      </c>
      <c r="AM202">
        <f t="shared" si="87"/>
        <v>0</v>
      </c>
      <c r="AN202">
        <f t="shared" si="88"/>
        <v>0</v>
      </c>
      <c r="AO202">
        <f t="shared" si="89"/>
        <v>0</v>
      </c>
      <c r="AP202">
        <f t="shared" si="90"/>
        <v>0</v>
      </c>
      <c r="AQ202">
        <f t="shared" si="91"/>
        <v>0</v>
      </c>
      <c r="AR202">
        <f t="shared" si="92"/>
        <v>0</v>
      </c>
      <c r="AS202">
        <f t="shared" si="93"/>
        <v>0</v>
      </c>
    </row>
    <row r="203" spans="1:45" x14ac:dyDescent="0.25">
      <c r="A203" s="2">
        <v>44356</v>
      </c>
      <c r="B203" s="21">
        <v>1</v>
      </c>
      <c r="C203" s="17" t="str">
        <f t="shared" si="72"/>
        <v>44356_1</v>
      </c>
      <c r="D203" s="19">
        <v>161.36578046134068</v>
      </c>
      <c r="E203" s="19">
        <v>205.99297361529077</v>
      </c>
      <c r="F203" s="19">
        <v>446.79583943580309</v>
      </c>
      <c r="G203" s="19">
        <v>223.782161359985</v>
      </c>
      <c r="H203" s="19">
        <v>0.22840433469500282</v>
      </c>
      <c r="I203" s="19">
        <v>2.3487047908035268</v>
      </c>
      <c r="J203" s="19">
        <v>0.53171652090576937</v>
      </c>
      <c r="K203" s="19">
        <v>-34.181306654093333</v>
      </c>
      <c r="L203" s="19">
        <v>-36.481519481379543</v>
      </c>
      <c r="M203" s="19">
        <v>-75.546135590522397</v>
      </c>
      <c r="N203" s="19">
        <v>-42.816533482768108</v>
      </c>
      <c r="O203" s="19">
        <v>5.7687331087986991E-3</v>
      </c>
      <c r="P203" s="19">
        <v>-0.27785066002847397</v>
      </c>
      <c r="Q203" s="19">
        <v>2.5777938459255519E-3</v>
      </c>
      <c r="R203" s="3">
        <f t="shared" ref="R203:R266" si="94">MAX(0,(K203-D203*0.2)*$T$5)+MAX(0,(K203-D203*0.3)*($U$5-$T$5))+MAX(0,(K203-D203*0.5)*($W$5-$V$5))+MAX(0,(K203-D203*0.8)*($X$5-$W$5))</f>
        <v>0</v>
      </c>
      <c r="S203" s="3">
        <f t="shared" ref="S203:S266" si="95">MAX(0,(L203-E203*0.2)*$T$5)+MAX(0,(L203-E203*0.3)*($U$5-$T$5))+MAX(0,(L203-E203*0.5)*($W$5-$V$5))+MAX(0,(L203-E203*0.8)*($X$5-$W$5))</f>
        <v>0</v>
      </c>
      <c r="T203" s="3">
        <f t="shared" ref="T203:T266" si="96">MAX(0,(M203-F203*0.2)*$T$5)+MAX(0,(M203-F203*0.3)*($U$5-$T$5))+MAX(0,(M203-F203*0.5)*($W$5-$V$5))+MAX(0,(M203-F203*0.8)*($X$5-$W$5))</f>
        <v>0</v>
      </c>
      <c r="U203" s="3">
        <f t="shared" ref="U203:U266" si="97">MAX(0,(N203-G203*0.2)*$T$5)+MAX(0,(N203-G203*0.3)*($U$5-$T$5))+MAX(0,(N203-G203*0.5)*($W$5-$V$5))+MAX(0,(N203-G203*0.8)*($X$5-$W$5))</f>
        <v>0</v>
      </c>
      <c r="V203" s="3">
        <f t="shared" ref="V203:V266" si="98">MAX(0,(O203-H203*0.2)*$T$5)+MAX(0,(O203-H203*0.3)*($U$5-$T$5))+MAX(0,(O203-H203*0.5)*($W$5-$V$5))+MAX(0,(O203-H203*0.8)*($X$5-$W$5))</f>
        <v>0</v>
      </c>
      <c r="W203" s="3">
        <f t="shared" ref="W203:W266" si="99">MAX(0,(P203-I203*0.2)*$T$5)+MAX(0,(P203-I203*0.3)*($U$5-$T$5))+MAX(0,(P203-I203*0.5)*($W$5-$V$5))+MAX(0,(P203-I203*0.8)*($X$5-$W$5))</f>
        <v>0</v>
      </c>
      <c r="X203" s="3">
        <f t="shared" ref="X203:X266" si="100">MAX(0,(Q203-J203*0.2)*$T$5)+MAX(0,(Q203-J203*0.3)*($U$5-$T$5))+MAX(0,(Q203-J203*0.5)*($W$5-$V$5))+MAX(0,(Q203-J203*0.8)*($X$5-$W$5))</f>
        <v>0</v>
      </c>
      <c r="Y203" s="31">
        <f t="shared" si="73"/>
        <v>-0.21182500128819037</v>
      </c>
      <c r="Z203" s="31">
        <f t="shared" si="74"/>
        <v>-0.17710079543543972</v>
      </c>
      <c r="AA203" s="31">
        <f t="shared" si="75"/>
        <v>-0.16908424144217457</v>
      </c>
      <c r="AB203" s="31">
        <f t="shared" si="76"/>
        <v>-0.19133130729706246</v>
      </c>
      <c r="AC203" s="31">
        <f t="shared" si="77"/>
        <v>2.5256670879306702E-2</v>
      </c>
      <c r="AD203" s="31">
        <f t="shared" si="78"/>
        <v>-0.1182995245364221</v>
      </c>
      <c r="AE203" s="31">
        <f t="shared" si="79"/>
        <v>4.8480604693913352E-3</v>
      </c>
      <c r="AF203" s="31">
        <f t="shared" si="80"/>
        <v>0</v>
      </c>
      <c r="AG203" s="31">
        <f t="shared" si="81"/>
        <v>0</v>
      </c>
      <c r="AH203" s="31">
        <f t="shared" si="82"/>
        <v>0</v>
      </c>
      <c r="AI203" s="31">
        <f t="shared" si="83"/>
        <v>0</v>
      </c>
      <c r="AJ203" s="31">
        <f t="shared" si="84"/>
        <v>0</v>
      </c>
      <c r="AK203" s="31">
        <f t="shared" si="85"/>
        <v>0</v>
      </c>
      <c r="AL203" s="31">
        <f t="shared" si="86"/>
        <v>0</v>
      </c>
      <c r="AM203">
        <f t="shared" si="87"/>
        <v>0</v>
      </c>
      <c r="AN203">
        <f t="shared" si="88"/>
        <v>0</v>
      </c>
      <c r="AO203">
        <f t="shared" si="89"/>
        <v>0</v>
      </c>
      <c r="AP203">
        <f t="shared" si="90"/>
        <v>0</v>
      </c>
      <c r="AQ203">
        <f t="shared" si="91"/>
        <v>0</v>
      </c>
      <c r="AR203">
        <f t="shared" si="92"/>
        <v>0</v>
      </c>
      <c r="AS203">
        <f t="shared" si="93"/>
        <v>0</v>
      </c>
    </row>
    <row r="204" spans="1:45" x14ac:dyDescent="0.25">
      <c r="A204" s="2">
        <v>44356</v>
      </c>
      <c r="B204" s="21">
        <v>2</v>
      </c>
      <c r="C204" s="17" t="str">
        <f t="shared" ref="C204:C267" si="101">CONCATENATE(A204,"_",B204)</f>
        <v>44356_2</v>
      </c>
      <c r="D204" s="19">
        <v>139.5788344541786</v>
      </c>
      <c r="E204" s="19">
        <v>175.09188500037055</v>
      </c>
      <c r="F204" s="19">
        <v>375.98435947509665</v>
      </c>
      <c r="G204" s="19">
        <v>189.90332382552089</v>
      </c>
      <c r="H204" s="19">
        <v>0.19920862564980207</v>
      </c>
      <c r="I204" s="19">
        <v>2.0120653964011974</v>
      </c>
      <c r="J204" s="19">
        <v>0.46695391852554713</v>
      </c>
      <c r="K204" s="19">
        <v>-31.506937389844904</v>
      </c>
      <c r="L204" s="19">
        <v>-30.918427187312702</v>
      </c>
      <c r="M204" s="19">
        <v>-68.134263472866948</v>
      </c>
      <c r="N204" s="19">
        <v>-40.112158663495492</v>
      </c>
      <c r="O204" s="19">
        <v>-3.8015520967362394E-3</v>
      </c>
      <c r="P204" s="19">
        <v>-0.23441278870659399</v>
      </c>
      <c r="Q204" s="19">
        <v>-1.9877888540964627E-2</v>
      </c>
      <c r="R204" s="3">
        <f t="shared" si="94"/>
        <v>0</v>
      </c>
      <c r="S204" s="3">
        <f t="shared" si="95"/>
        <v>0</v>
      </c>
      <c r="T204" s="3">
        <f t="shared" si="96"/>
        <v>0</v>
      </c>
      <c r="U204" s="3">
        <f t="shared" si="97"/>
        <v>0</v>
      </c>
      <c r="V204" s="3">
        <f t="shared" si="98"/>
        <v>0</v>
      </c>
      <c r="W204" s="3">
        <f t="shared" si="99"/>
        <v>0</v>
      </c>
      <c r="X204" s="3">
        <f t="shared" si="100"/>
        <v>0</v>
      </c>
      <c r="Y204" s="31">
        <f t="shared" ref="Y204:Y267" si="102">+K204/D204</f>
        <v>-0.22572861790293933</v>
      </c>
      <c r="Z204" s="31">
        <f t="shared" ref="Z204:Z267" si="103">+L204/E204</f>
        <v>-0.17658401008845881</v>
      </c>
      <c r="AA204" s="31">
        <f t="shared" ref="AA204:AA267" si="104">+M204/F204</f>
        <v>-0.18121568558859116</v>
      </c>
      <c r="AB204" s="31">
        <f t="shared" ref="AB204:AB267" si="105">+N204/G204</f>
        <v>-0.21122410000758957</v>
      </c>
      <c r="AC204" s="31">
        <f t="shared" ref="AC204:AC267" si="106">+O204/H204</f>
        <v>-1.9083270537788667E-2</v>
      </c>
      <c r="AD204" s="31">
        <f t="shared" ref="AD204:AD267" si="107">+P204/I204</f>
        <v>-0.11650356351531482</v>
      </c>
      <c r="AE204" s="31">
        <f t="shared" ref="AE204:AE267" si="108">+Q204/J204</f>
        <v>-4.2569272367883777E-2</v>
      </c>
      <c r="AF204" s="31">
        <f t="shared" ref="AF204:AF267" si="109">+IF(Y204&gt;20%,Y204,0)</f>
        <v>0</v>
      </c>
      <c r="AG204" s="31">
        <f t="shared" ref="AG204:AG267" si="110">+IF(Z204&gt;20%,Z204,0)</f>
        <v>0</v>
      </c>
      <c r="AH204" s="31">
        <f t="shared" ref="AH204:AH267" si="111">+IF(AA204&gt;20%,AA204,0)</f>
        <v>0</v>
      </c>
      <c r="AI204" s="31">
        <f t="shared" ref="AI204:AI267" si="112">+IF(AB204&gt;20%,AB204,0)</f>
        <v>0</v>
      </c>
      <c r="AJ204" s="31">
        <f t="shared" ref="AJ204:AJ267" si="113">+IF(AC204&gt;20%,AC204,0)</f>
        <v>0</v>
      </c>
      <c r="AK204" s="31">
        <f t="shared" ref="AK204:AK267" si="114">+IF(AD204&gt;20%,AD204,0)</f>
        <v>0</v>
      </c>
      <c r="AL204" s="31">
        <f t="shared" ref="AL204:AL267" si="115">+IF(AE204&gt;20%,AE204,0)</f>
        <v>0</v>
      </c>
      <c r="AM204">
        <f t="shared" ref="AM204:AM267" si="116">+IF(AND(AF204&gt;0.2,AF204&lt;=0.3),(K204-((D204*20)/100))*$AO$5,IF(AND(AF204&gt;0.3,AF204&lt;=0.4),(D204*30/100-D204*20/100)*$AO$5+(K204-D204*30/100)*$AP$5,IF(AND(AF204&gt;0.4,AF204&lt;=0.5),(D204*30/100-D204*20/100)*$AO$5+(D204*40/100-D204*30/100)*$AP$5+(K204-D204*40/100)*$AQ$5,0)))</f>
        <v>0</v>
      </c>
      <c r="AN204">
        <f t="shared" ref="AN204:AN267" si="117">+IF(AND(AG204&gt;0.2,AG204&lt;=0.3),(L204-((E204*20)/100))*$AO$5,IF(AND(AG204&gt;0.3,AG204&lt;=0.4),(E204*30/100-E204*20/100)*$AO$5+(L204-E204*30/100)*$AP$5,IF(AND(AG204&gt;0.4,AG204&lt;=0.5),(E204*30/100-E204*20/100)*$AO$5+(E204*40/100-E204*30/100)*$AP$5+(L204-E204*40/100)*$AQ$5,0)))</f>
        <v>0</v>
      </c>
      <c r="AO204">
        <f t="shared" ref="AO204:AO267" si="118">+IF(AND(AH204&gt;0.2,AH204&lt;=0.3),(M204-((F204*20)/100))*$AO$5,IF(AND(AH204&gt;0.3,AH204&lt;=0.4),(F204*30/100-F204*20/100)*$AO$5+(M204-F204*30/100)*$AP$5,IF(AND(AH204&gt;0.4,AH204&lt;=0.5),(F204*30/100-F204*20/100)*$AO$5+(F204*40/100-F204*30/100)*$AP$5+(M204-F204*40/100)*$AQ$5,0)))</f>
        <v>0</v>
      </c>
      <c r="AP204">
        <f t="shared" ref="AP204:AP267" si="119">+IF(AND(AI204&gt;0.2,AI204&lt;=0.3),(N204-((G204*20)/100))*$AO$5,IF(AND(AI204&gt;0.3,AI204&lt;=0.4),(G204*30/100-G204*20/100)*$AO$5+(N204-G204*30/100)*$AP$5,IF(AND(AI204&gt;0.4,AI204&lt;=0.5),(G204*30/100-G204*20/100)*$AO$5+(G204*40/100-G204*30/100)*$AP$5+(N204-G204*40/100)*$AQ$5,0)))</f>
        <v>0</v>
      </c>
      <c r="AQ204">
        <f t="shared" ref="AQ204:AQ267" si="120">+IF(AND(AJ204&gt;0.2,AJ204&lt;=0.3),(O204-((H204*20)/100))*$AO$5,IF(AND(AJ204&gt;0.3,AJ204&lt;=0.4),(H204*30/100-H204*20/100)*$AO$5+(O204-H204*30/100)*$AP$5,IF(AND(AJ204&gt;0.4,AJ204&lt;=0.5),(H204*30/100-H204*20/100)*$AO$5+(H204*40/100-H204*30/100)*$AP$5+(O204-H204*40/100)*$AQ$5,0)))</f>
        <v>0</v>
      </c>
      <c r="AR204">
        <f t="shared" ref="AR204:AR267" si="121">+IF(AND(AK204&gt;0.2,AK204&lt;=0.3),(P204-((I204*20)/100))*$AO$5,IF(AND(AK204&gt;0.3,AK204&lt;=0.4),(I204*30/100-I204*20/100)*$AO$5+(P204-I204*30/100)*$AP$5,IF(AND(AK204&gt;0.4,AK204&lt;=0.5),(I204*30/100-I204*20/100)*$AO$5+(I204*40/100-I204*30/100)*$AP$5+(P204-I204*40/100)*$AQ$5,0)))</f>
        <v>0</v>
      </c>
      <c r="AS204">
        <f t="shared" ref="AS204:AS267" si="122">+IF(AND(AL204&gt;0.2,AL204&lt;=0.3),(Q204-((J204*20)/100))*$AO$5,IF(AND(AL204&gt;0.3,AL204&lt;=0.4),(J204*30/100-J204*20/100)*$AO$5+(Q204-J204*30/100)*$AP$5,IF(AND(AL204&gt;0.4,AL204&lt;=0.5),(J204*30/100-J204*20/100)*$AO$5+(J204*40/100-J204*30/100)*$AP$5+(Q204-J204*40/100)*$AQ$5,0)))</f>
        <v>0</v>
      </c>
    </row>
    <row r="205" spans="1:45" x14ac:dyDescent="0.25">
      <c r="A205" s="2">
        <v>44356</v>
      </c>
      <c r="B205" s="21">
        <v>3</v>
      </c>
      <c r="C205" s="17" t="str">
        <f t="shared" si="101"/>
        <v>44356_3</v>
      </c>
      <c r="D205" s="19">
        <v>128.05310375188688</v>
      </c>
      <c r="E205" s="19">
        <v>158.6356785546752</v>
      </c>
      <c r="F205" s="19">
        <v>338.57029685945412</v>
      </c>
      <c r="G205" s="19">
        <v>172.25014448189316</v>
      </c>
      <c r="H205" s="19">
        <v>0.19838558253155783</v>
      </c>
      <c r="I205" s="19">
        <v>1.8427771008516245</v>
      </c>
      <c r="J205" s="19">
        <v>0.46495861666026639</v>
      </c>
      <c r="K205" s="19">
        <v>-31.861712885888988</v>
      </c>
      <c r="L205" s="19">
        <v>-30.600512375773764</v>
      </c>
      <c r="M205" s="19">
        <v>-67.5852316926306</v>
      </c>
      <c r="N205" s="19">
        <v>-40.167211458809</v>
      </c>
      <c r="O205" s="19">
        <v>3.2664983010567907E-3</v>
      </c>
      <c r="P205" s="19">
        <v>-0.2265657318018808</v>
      </c>
      <c r="Q205" s="19">
        <v>-3.5477992720763431E-3</v>
      </c>
      <c r="R205" s="3">
        <f t="shared" si="94"/>
        <v>0</v>
      </c>
      <c r="S205" s="3">
        <f t="shared" si="95"/>
        <v>0</v>
      </c>
      <c r="T205" s="3">
        <f t="shared" si="96"/>
        <v>0</v>
      </c>
      <c r="U205" s="3">
        <f t="shared" si="97"/>
        <v>0</v>
      </c>
      <c r="V205" s="3">
        <f t="shared" si="98"/>
        <v>0</v>
      </c>
      <c r="W205" s="3">
        <f t="shared" si="99"/>
        <v>0</v>
      </c>
      <c r="X205" s="3">
        <f t="shared" si="100"/>
        <v>0</v>
      </c>
      <c r="Y205" s="31">
        <f t="shared" si="102"/>
        <v>-0.24881640469741056</v>
      </c>
      <c r="Z205" s="31">
        <f t="shared" si="103"/>
        <v>-0.19289804572700223</v>
      </c>
      <c r="AA205" s="31">
        <f t="shared" si="104"/>
        <v>-0.19961949503410306</v>
      </c>
      <c r="AB205" s="31">
        <f t="shared" si="105"/>
        <v>-0.23319116265258841</v>
      </c>
      <c r="AC205" s="31">
        <f t="shared" si="106"/>
        <v>1.6465401665653693E-2</v>
      </c>
      <c r="AD205" s="31">
        <f t="shared" si="107"/>
        <v>-0.12294798524312858</v>
      </c>
      <c r="AE205" s="31">
        <f t="shared" si="108"/>
        <v>-7.6303549282723182E-3</v>
      </c>
      <c r="AF205" s="31">
        <f t="shared" si="109"/>
        <v>0</v>
      </c>
      <c r="AG205" s="31">
        <f t="shared" si="110"/>
        <v>0</v>
      </c>
      <c r="AH205" s="31">
        <f t="shared" si="111"/>
        <v>0</v>
      </c>
      <c r="AI205" s="31">
        <f t="shared" si="112"/>
        <v>0</v>
      </c>
      <c r="AJ205" s="31">
        <f t="shared" si="113"/>
        <v>0</v>
      </c>
      <c r="AK205" s="31">
        <f t="shared" si="114"/>
        <v>0</v>
      </c>
      <c r="AL205" s="31">
        <f t="shared" si="115"/>
        <v>0</v>
      </c>
      <c r="AM205">
        <f t="shared" si="116"/>
        <v>0</v>
      </c>
      <c r="AN205">
        <f t="shared" si="117"/>
        <v>0</v>
      </c>
      <c r="AO205">
        <f t="shared" si="118"/>
        <v>0</v>
      </c>
      <c r="AP205">
        <f t="shared" si="119"/>
        <v>0</v>
      </c>
      <c r="AQ205">
        <f t="shared" si="120"/>
        <v>0</v>
      </c>
      <c r="AR205">
        <f t="shared" si="121"/>
        <v>0</v>
      </c>
      <c r="AS205">
        <f t="shared" si="122"/>
        <v>0</v>
      </c>
    </row>
    <row r="206" spans="1:45" x14ac:dyDescent="0.25">
      <c r="A206" s="2">
        <v>44356</v>
      </c>
      <c r="B206" s="21">
        <v>4</v>
      </c>
      <c r="C206" s="17" t="str">
        <f t="shared" si="101"/>
        <v>44356_4</v>
      </c>
      <c r="D206" s="19">
        <v>121.66774487924691</v>
      </c>
      <c r="E206" s="19">
        <v>148.99139030934236</v>
      </c>
      <c r="F206" s="19">
        <v>315.71715513607512</v>
      </c>
      <c r="G206" s="19">
        <v>161.81364387521276</v>
      </c>
      <c r="H206" s="19">
        <v>0.18003555982944119</v>
      </c>
      <c r="I206" s="19">
        <v>1.7251911728880298</v>
      </c>
      <c r="J206" s="19">
        <v>0.42437138325494955</v>
      </c>
      <c r="K206" s="19">
        <v>-27.410911480716145</v>
      </c>
      <c r="L206" s="19">
        <v>-24.508770980166013</v>
      </c>
      <c r="M206" s="19">
        <v>-54.569191756315213</v>
      </c>
      <c r="N206" s="19">
        <v>-32.471554119700855</v>
      </c>
      <c r="O206" s="19">
        <v>-1.5477043635579987E-2</v>
      </c>
      <c r="P206" s="19">
        <v>-0.20540944344059658</v>
      </c>
      <c r="Q206" s="19">
        <v>-4.6388472122714332E-2</v>
      </c>
      <c r="R206" s="3">
        <f t="shared" si="94"/>
        <v>0</v>
      </c>
      <c r="S206" s="3">
        <f t="shared" si="95"/>
        <v>0</v>
      </c>
      <c r="T206" s="3">
        <f t="shared" si="96"/>
        <v>0</v>
      </c>
      <c r="U206" s="3">
        <f t="shared" si="97"/>
        <v>0</v>
      </c>
      <c r="V206" s="3">
        <f t="shared" si="98"/>
        <v>0</v>
      </c>
      <c r="W206" s="3">
        <f t="shared" si="99"/>
        <v>0</v>
      </c>
      <c r="X206" s="3">
        <f t="shared" si="100"/>
        <v>0</v>
      </c>
      <c r="Y206" s="31">
        <f t="shared" si="102"/>
        <v>-0.22529316630238352</v>
      </c>
      <c r="Z206" s="31">
        <f t="shared" si="103"/>
        <v>-0.16449790104837497</v>
      </c>
      <c r="AA206" s="31">
        <f t="shared" si="104"/>
        <v>-0.17284202289481454</v>
      </c>
      <c r="AB206" s="31">
        <f t="shared" si="105"/>
        <v>-0.20067253503506927</v>
      </c>
      <c r="AC206" s="31">
        <f t="shared" si="106"/>
        <v>-8.5966592656708196E-2</v>
      </c>
      <c r="AD206" s="31">
        <f t="shared" si="107"/>
        <v>-0.11906474289265813</v>
      </c>
      <c r="AE206" s="31">
        <f t="shared" si="108"/>
        <v>-0.10931102791831167</v>
      </c>
      <c r="AF206" s="31">
        <f t="shared" si="109"/>
        <v>0</v>
      </c>
      <c r="AG206" s="31">
        <f t="shared" si="110"/>
        <v>0</v>
      </c>
      <c r="AH206" s="31">
        <f t="shared" si="111"/>
        <v>0</v>
      </c>
      <c r="AI206" s="31">
        <f t="shared" si="112"/>
        <v>0</v>
      </c>
      <c r="AJ206" s="31">
        <f t="shared" si="113"/>
        <v>0</v>
      </c>
      <c r="AK206" s="31">
        <f t="shared" si="114"/>
        <v>0</v>
      </c>
      <c r="AL206" s="31">
        <f t="shared" si="115"/>
        <v>0</v>
      </c>
      <c r="AM206">
        <f t="shared" si="116"/>
        <v>0</v>
      </c>
      <c r="AN206">
        <f t="shared" si="117"/>
        <v>0</v>
      </c>
      <c r="AO206">
        <f t="shared" si="118"/>
        <v>0</v>
      </c>
      <c r="AP206">
        <f t="shared" si="119"/>
        <v>0</v>
      </c>
      <c r="AQ206">
        <f t="shared" si="120"/>
        <v>0</v>
      </c>
      <c r="AR206">
        <f t="shared" si="121"/>
        <v>0</v>
      </c>
      <c r="AS206">
        <f t="shared" si="122"/>
        <v>0</v>
      </c>
    </row>
    <row r="207" spans="1:45" x14ac:dyDescent="0.25">
      <c r="A207" s="2">
        <v>44356</v>
      </c>
      <c r="B207" s="21">
        <v>5</v>
      </c>
      <c r="C207" s="17" t="str">
        <f t="shared" si="101"/>
        <v>44356_5</v>
      </c>
      <c r="D207" s="19">
        <v>118.94168167576626</v>
      </c>
      <c r="E207" s="19">
        <v>145.18511337400793</v>
      </c>
      <c r="F207" s="19">
        <v>307.73248561886822</v>
      </c>
      <c r="G207" s="19">
        <v>157.59417791035852</v>
      </c>
      <c r="H207" s="19">
        <v>0.18174239936064662</v>
      </c>
      <c r="I207" s="19">
        <v>1.6771441093048578</v>
      </c>
      <c r="J207" s="19">
        <v>0.42884373607067944</v>
      </c>
      <c r="K207" s="19">
        <v>-27.527744895726027</v>
      </c>
      <c r="L207" s="19">
        <v>-24.64051258252303</v>
      </c>
      <c r="M207" s="19">
        <v>-54.571672104007504</v>
      </c>
      <c r="N207" s="19">
        <v>-32.421071459765614</v>
      </c>
      <c r="O207" s="19">
        <v>-1.2726799272550483E-2</v>
      </c>
      <c r="P207" s="19">
        <v>-0.20918214634602328</v>
      </c>
      <c r="Q207" s="19">
        <v>-3.9876575516373303E-2</v>
      </c>
      <c r="R207" s="3">
        <f t="shared" si="94"/>
        <v>0</v>
      </c>
      <c r="S207" s="3">
        <f t="shared" si="95"/>
        <v>0</v>
      </c>
      <c r="T207" s="3">
        <f t="shared" si="96"/>
        <v>0</v>
      </c>
      <c r="U207" s="3">
        <f t="shared" si="97"/>
        <v>0</v>
      </c>
      <c r="V207" s="3">
        <f t="shared" si="98"/>
        <v>0</v>
      </c>
      <c r="W207" s="3">
        <f t="shared" si="99"/>
        <v>0</v>
      </c>
      <c r="X207" s="3">
        <f t="shared" si="100"/>
        <v>0</v>
      </c>
      <c r="Y207" s="31">
        <f t="shared" si="102"/>
        <v>-0.23143900866280301</v>
      </c>
      <c r="Z207" s="31">
        <f t="shared" si="103"/>
        <v>-0.16971790020266878</v>
      </c>
      <c r="AA207" s="31">
        <f t="shared" si="104"/>
        <v>-0.17733477827100588</v>
      </c>
      <c r="AB207" s="31">
        <f t="shared" si="105"/>
        <v>-0.20572505843589672</v>
      </c>
      <c r="AC207" s="31">
        <f t="shared" si="106"/>
        <v>-7.0026583325202132E-2</v>
      </c>
      <c r="AD207" s="31">
        <f t="shared" si="107"/>
        <v>-0.12472520708594625</v>
      </c>
      <c r="AE207" s="31">
        <f t="shared" si="108"/>
        <v>-9.2986260873823487E-2</v>
      </c>
      <c r="AF207" s="31">
        <f t="shared" si="109"/>
        <v>0</v>
      </c>
      <c r="AG207" s="31">
        <f t="shared" si="110"/>
        <v>0</v>
      </c>
      <c r="AH207" s="31">
        <f t="shared" si="111"/>
        <v>0</v>
      </c>
      <c r="AI207" s="31">
        <f t="shared" si="112"/>
        <v>0</v>
      </c>
      <c r="AJ207" s="31">
        <f t="shared" si="113"/>
        <v>0</v>
      </c>
      <c r="AK207" s="31">
        <f t="shared" si="114"/>
        <v>0</v>
      </c>
      <c r="AL207" s="31">
        <f t="shared" si="115"/>
        <v>0</v>
      </c>
      <c r="AM207">
        <f t="shared" si="116"/>
        <v>0</v>
      </c>
      <c r="AN207">
        <f t="shared" si="117"/>
        <v>0</v>
      </c>
      <c r="AO207">
        <f t="shared" si="118"/>
        <v>0</v>
      </c>
      <c r="AP207">
        <f t="shared" si="119"/>
        <v>0</v>
      </c>
      <c r="AQ207">
        <f t="shared" si="120"/>
        <v>0</v>
      </c>
      <c r="AR207">
        <f t="shared" si="121"/>
        <v>0</v>
      </c>
      <c r="AS207">
        <f t="shared" si="122"/>
        <v>0</v>
      </c>
    </row>
    <row r="208" spans="1:45" x14ac:dyDescent="0.25">
      <c r="A208" s="2">
        <v>44356</v>
      </c>
      <c r="B208" s="21">
        <v>6</v>
      </c>
      <c r="C208" s="17" t="str">
        <f t="shared" si="101"/>
        <v>44356_6</v>
      </c>
      <c r="D208" s="19">
        <v>121.28666889749641</v>
      </c>
      <c r="E208" s="19">
        <v>148.89059778057785</v>
      </c>
      <c r="F208" s="19">
        <v>315.84929123278476</v>
      </c>
      <c r="G208" s="19">
        <v>161.10290992994339</v>
      </c>
      <c r="H208" s="19">
        <v>0.17019705761461279</v>
      </c>
      <c r="I208" s="19">
        <v>1.709387773592747</v>
      </c>
      <c r="J208" s="19">
        <v>0.40277186712779323</v>
      </c>
      <c r="K208" s="19">
        <v>-27.62422771357198</v>
      </c>
      <c r="L208" s="19">
        <v>-24.9122406857425</v>
      </c>
      <c r="M208" s="19">
        <v>-54.932930577064809</v>
      </c>
      <c r="N208" s="19">
        <v>-32.488320392427532</v>
      </c>
      <c r="O208" s="19">
        <v>-2.5012691722271576E-2</v>
      </c>
      <c r="P208" s="19">
        <v>-0.22707823956434323</v>
      </c>
      <c r="Q208" s="19">
        <v>-6.8021476047003301E-2</v>
      </c>
      <c r="R208" s="3">
        <f t="shared" si="94"/>
        <v>0</v>
      </c>
      <c r="S208" s="3">
        <f t="shared" si="95"/>
        <v>0</v>
      </c>
      <c r="T208" s="3">
        <f t="shared" si="96"/>
        <v>0</v>
      </c>
      <c r="U208" s="3">
        <f t="shared" si="97"/>
        <v>0</v>
      </c>
      <c r="V208" s="3">
        <f t="shared" si="98"/>
        <v>0</v>
      </c>
      <c r="W208" s="3">
        <f t="shared" si="99"/>
        <v>0</v>
      </c>
      <c r="X208" s="3">
        <f t="shared" si="100"/>
        <v>0</v>
      </c>
      <c r="Y208" s="31">
        <f t="shared" si="102"/>
        <v>-0.22775980216686614</v>
      </c>
      <c r="Z208" s="31">
        <f t="shared" si="103"/>
        <v>-0.16731909910426995</v>
      </c>
      <c r="AA208" s="31">
        <f t="shared" si="104"/>
        <v>-0.17392133559222892</v>
      </c>
      <c r="AB208" s="31">
        <f t="shared" si="105"/>
        <v>-0.20166190918932056</v>
      </c>
      <c r="AC208" s="31">
        <f t="shared" si="106"/>
        <v>-0.14696312658300642</v>
      </c>
      <c r="AD208" s="31">
        <f t="shared" si="107"/>
        <v>-0.13284185313147295</v>
      </c>
      <c r="AE208" s="31">
        <f t="shared" si="108"/>
        <v>-0.16888338436363817</v>
      </c>
      <c r="AF208" s="31">
        <f t="shared" si="109"/>
        <v>0</v>
      </c>
      <c r="AG208" s="31">
        <f t="shared" si="110"/>
        <v>0</v>
      </c>
      <c r="AH208" s="31">
        <f t="shared" si="111"/>
        <v>0</v>
      </c>
      <c r="AI208" s="31">
        <f t="shared" si="112"/>
        <v>0</v>
      </c>
      <c r="AJ208" s="31">
        <f t="shared" si="113"/>
        <v>0</v>
      </c>
      <c r="AK208" s="31">
        <f t="shared" si="114"/>
        <v>0</v>
      </c>
      <c r="AL208" s="31">
        <f t="shared" si="115"/>
        <v>0</v>
      </c>
      <c r="AM208">
        <f t="shared" si="116"/>
        <v>0</v>
      </c>
      <c r="AN208">
        <f t="shared" si="117"/>
        <v>0</v>
      </c>
      <c r="AO208">
        <f t="shared" si="118"/>
        <v>0</v>
      </c>
      <c r="AP208">
        <f t="shared" si="119"/>
        <v>0</v>
      </c>
      <c r="AQ208">
        <f t="shared" si="120"/>
        <v>0</v>
      </c>
      <c r="AR208">
        <f t="shared" si="121"/>
        <v>0</v>
      </c>
      <c r="AS208">
        <f t="shared" si="122"/>
        <v>0</v>
      </c>
    </row>
    <row r="209" spans="1:45" x14ac:dyDescent="0.25">
      <c r="A209" s="2">
        <v>44356</v>
      </c>
      <c r="B209" s="21">
        <v>7</v>
      </c>
      <c r="C209" s="17" t="str">
        <f t="shared" si="101"/>
        <v>44356_7</v>
      </c>
      <c r="D209" s="19">
        <v>135.74862664667688</v>
      </c>
      <c r="E209" s="19">
        <v>166.25325590538782</v>
      </c>
      <c r="F209" s="19">
        <v>353.25888761428274</v>
      </c>
      <c r="G209" s="19">
        <v>181.02691159181936</v>
      </c>
      <c r="H209" s="19">
        <v>0.17949949258142348</v>
      </c>
      <c r="I209" s="19">
        <v>1.8976240636476207</v>
      </c>
      <c r="J209" s="19">
        <v>0.42245333099351395</v>
      </c>
      <c r="K209" s="19">
        <v>-26.197064190434943</v>
      </c>
      <c r="L209" s="19">
        <v>-25.140011085100227</v>
      </c>
      <c r="M209" s="19">
        <v>-55.549881289906274</v>
      </c>
      <c r="N209" s="19">
        <v>-31.31835702564787</v>
      </c>
      <c r="O209" s="19">
        <v>-2.7357229239039785E-2</v>
      </c>
      <c r="P209" s="19">
        <v>-0.23938949328943179</v>
      </c>
      <c r="Q209" s="19">
        <v>-7.271852695369066E-2</v>
      </c>
      <c r="R209" s="3">
        <f t="shared" si="94"/>
        <v>0</v>
      </c>
      <c r="S209" s="3">
        <f t="shared" si="95"/>
        <v>0</v>
      </c>
      <c r="T209" s="3">
        <f t="shared" si="96"/>
        <v>0</v>
      </c>
      <c r="U209" s="3">
        <f t="shared" si="97"/>
        <v>0</v>
      </c>
      <c r="V209" s="3">
        <f t="shared" si="98"/>
        <v>0</v>
      </c>
      <c r="W209" s="3">
        <f t="shared" si="99"/>
        <v>0</v>
      </c>
      <c r="X209" s="3">
        <f t="shared" si="100"/>
        <v>0</v>
      </c>
      <c r="Y209" s="31">
        <f t="shared" si="102"/>
        <v>-0.19298216738958254</v>
      </c>
      <c r="Z209" s="31">
        <f t="shared" si="103"/>
        <v>-0.15121515033309796</v>
      </c>
      <c r="AA209" s="31">
        <f t="shared" si="104"/>
        <v>-0.15724977696968867</v>
      </c>
      <c r="AB209" s="31">
        <f t="shared" si="105"/>
        <v>-0.17300387412157095</v>
      </c>
      <c r="AC209" s="31">
        <f t="shared" si="106"/>
        <v>-0.15240839316930194</v>
      </c>
      <c r="AD209" s="31">
        <f t="shared" si="107"/>
        <v>-0.12615222260054837</v>
      </c>
      <c r="AE209" s="31">
        <f t="shared" si="108"/>
        <v>-0.17213387046250353</v>
      </c>
      <c r="AF209" s="31">
        <f t="shared" si="109"/>
        <v>0</v>
      </c>
      <c r="AG209" s="31">
        <f t="shared" si="110"/>
        <v>0</v>
      </c>
      <c r="AH209" s="31">
        <f t="shared" si="111"/>
        <v>0</v>
      </c>
      <c r="AI209" s="31">
        <f t="shared" si="112"/>
        <v>0</v>
      </c>
      <c r="AJ209" s="31">
        <f t="shared" si="113"/>
        <v>0</v>
      </c>
      <c r="AK209" s="31">
        <f t="shared" si="114"/>
        <v>0</v>
      </c>
      <c r="AL209" s="31">
        <f t="shared" si="115"/>
        <v>0</v>
      </c>
      <c r="AM209">
        <f t="shared" si="116"/>
        <v>0</v>
      </c>
      <c r="AN209">
        <f t="shared" si="117"/>
        <v>0</v>
      </c>
      <c r="AO209">
        <f t="shared" si="118"/>
        <v>0</v>
      </c>
      <c r="AP209">
        <f t="shared" si="119"/>
        <v>0</v>
      </c>
      <c r="AQ209">
        <f t="shared" si="120"/>
        <v>0</v>
      </c>
      <c r="AR209">
        <f t="shared" si="121"/>
        <v>0</v>
      </c>
      <c r="AS209">
        <f t="shared" si="122"/>
        <v>0</v>
      </c>
    </row>
    <row r="210" spans="1:45" x14ac:dyDescent="0.25">
      <c r="A210" s="2">
        <v>44356</v>
      </c>
      <c r="B210" s="21">
        <v>8</v>
      </c>
      <c r="C210" s="17" t="str">
        <f t="shared" si="101"/>
        <v>44356_8</v>
      </c>
      <c r="D210" s="19">
        <v>165.62127638086676</v>
      </c>
      <c r="E210" s="19">
        <v>200.04433103012889</v>
      </c>
      <c r="F210" s="19">
        <v>422.33188839362703</v>
      </c>
      <c r="G210" s="19">
        <v>220.72075264267318</v>
      </c>
      <c r="H210" s="19">
        <v>0.18981872024746063</v>
      </c>
      <c r="I210" s="19">
        <v>2.2676583624444269</v>
      </c>
      <c r="J210" s="19">
        <v>0.44303300448230803</v>
      </c>
      <c r="K210" s="19">
        <v>-38.88750616397715</v>
      </c>
      <c r="L210" s="19">
        <v>-43.588422410107292</v>
      </c>
      <c r="M210" s="19">
        <v>-94.258936674071009</v>
      </c>
      <c r="N210" s="19">
        <v>-50.773731704289538</v>
      </c>
      <c r="O210" s="19">
        <v>-2.5144697917870138E-2</v>
      </c>
      <c r="P210" s="19">
        <v>-0.35652316982725779</v>
      </c>
      <c r="Q210" s="19">
        <v>-6.7511830287732777E-2</v>
      </c>
      <c r="R210" s="3">
        <f t="shared" si="94"/>
        <v>0</v>
      </c>
      <c r="S210" s="3">
        <f t="shared" si="95"/>
        <v>0</v>
      </c>
      <c r="T210" s="3">
        <f t="shared" si="96"/>
        <v>0</v>
      </c>
      <c r="U210" s="3">
        <f t="shared" si="97"/>
        <v>0</v>
      </c>
      <c r="V210" s="3">
        <f t="shared" si="98"/>
        <v>0</v>
      </c>
      <c r="W210" s="3">
        <f t="shared" si="99"/>
        <v>0</v>
      </c>
      <c r="X210" s="3">
        <f t="shared" si="100"/>
        <v>0</v>
      </c>
      <c r="Y210" s="31">
        <f t="shared" si="102"/>
        <v>-0.23479776882379824</v>
      </c>
      <c r="Z210" s="31">
        <f t="shared" si="103"/>
        <v>-0.21789381476420042</v>
      </c>
      <c r="AA210" s="31">
        <f t="shared" si="104"/>
        <v>-0.22318688042381166</v>
      </c>
      <c r="AB210" s="31">
        <f t="shared" si="105"/>
        <v>-0.2300360573094257</v>
      </c>
      <c r="AC210" s="31">
        <f t="shared" si="106"/>
        <v>-0.13246690255360374</v>
      </c>
      <c r="AD210" s="31">
        <f t="shared" si="107"/>
        <v>-0.15722084760728372</v>
      </c>
      <c r="AE210" s="31">
        <f t="shared" si="108"/>
        <v>-0.15238555503696966</v>
      </c>
      <c r="AF210" s="31">
        <f t="shared" si="109"/>
        <v>0</v>
      </c>
      <c r="AG210" s="31">
        <f t="shared" si="110"/>
        <v>0</v>
      </c>
      <c r="AH210" s="31">
        <f t="shared" si="111"/>
        <v>0</v>
      </c>
      <c r="AI210" s="31">
        <f t="shared" si="112"/>
        <v>0</v>
      </c>
      <c r="AJ210" s="31">
        <f t="shared" si="113"/>
        <v>0</v>
      </c>
      <c r="AK210" s="31">
        <f t="shared" si="114"/>
        <v>0</v>
      </c>
      <c r="AL210" s="31">
        <f t="shared" si="115"/>
        <v>0</v>
      </c>
      <c r="AM210">
        <f t="shared" si="116"/>
        <v>0</v>
      </c>
      <c r="AN210">
        <f t="shared" si="117"/>
        <v>0</v>
      </c>
      <c r="AO210">
        <f t="shared" si="118"/>
        <v>0</v>
      </c>
      <c r="AP210">
        <f t="shared" si="119"/>
        <v>0</v>
      </c>
      <c r="AQ210">
        <f t="shared" si="120"/>
        <v>0</v>
      </c>
      <c r="AR210">
        <f t="shared" si="121"/>
        <v>0</v>
      </c>
      <c r="AS210">
        <f t="shared" si="122"/>
        <v>0</v>
      </c>
    </row>
    <row r="211" spans="1:45" x14ac:dyDescent="0.25">
      <c r="A211" s="2">
        <v>44356</v>
      </c>
      <c r="B211" s="21">
        <v>9</v>
      </c>
      <c r="C211" s="17" t="str">
        <f t="shared" si="101"/>
        <v>44356_9</v>
      </c>
      <c r="D211" s="19">
        <v>196.59403103053307</v>
      </c>
      <c r="E211" s="19">
        <v>240.15045247400653</v>
      </c>
      <c r="F211" s="19">
        <v>506.09293753325744</v>
      </c>
      <c r="G211" s="19">
        <v>262.42656548150751</v>
      </c>
      <c r="H211" s="19">
        <v>0.21375657959514649</v>
      </c>
      <c r="I211" s="19">
        <v>2.7353759190404725</v>
      </c>
      <c r="J211" s="19">
        <v>0.49581859450306431</v>
      </c>
      <c r="K211" s="19">
        <v>-35.830498502244922</v>
      </c>
      <c r="L211" s="19">
        <v>-39.296395751697666</v>
      </c>
      <c r="M211" s="19">
        <v>-87.727798564772286</v>
      </c>
      <c r="N211" s="19">
        <v>-48.244354537209055</v>
      </c>
      <c r="O211" s="19">
        <v>-6.8416021399173507E-3</v>
      </c>
      <c r="P211" s="19">
        <v>-0.24330154538665194</v>
      </c>
      <c r="Q211" s="19">
        <v>-2.5220989255798659E-2</v>
      </c>
      <c r="R211" s="3">
        <f t="shared" si="94"/>
        <v>0</v>
      </c>
      <c r="S211" s="3">
        <f t="shared" si="95"/>
        <v>0</v>
      </c>
      <c r="T211" s="3">
        <f t="shared" si="96"/>
        <v>0</v>
      </c>
      <c r="U211" s="3">
        <f t="shared" si="97"/>
        <v>0</v>
      </c>
      <c r="V211" s="3">
        <f t="shared" si="98"/>
        <v>0</v>
      </c>
      <c r="W211" s="3">
        <f t="shared" si="99"/>
        <v>0</v>
      </c>
      <c r="X211" s="3">
        <f t="shared" si="100"/>
        <v>0</v>
      </c>
      <c r="Y211" s="31">
        <f t="shared" si="102"/>
        <v>-0.18225628883249298</v>
      </c>
      <c r="Z211" s="31">
        <f t="shared" si="103"/>
        <v>-0.1636324035489837</v>
      </c>
      <c r="AA211" s="31">
        <f t="shared" si="104"/>
        <v>-0.17334325784581281</v>
      </c>
      <c r="AB211" s="31">
        <f t="shared" si="105"/>
        <v>-0.18383944647024961</v>
      </c>
      <c r="AC211" s="31">
        <f t="shared" si="106"/>
        <v>-3.200651017561798E-2</v>
      </c>
      <c r="AD211" s="31">
        <f t="shared" si="107"/>
        <v>-8.8946292059191023E-2</v>
      </c>
      <c r="AE211" s="31">
        <f t="shared" si="108"/>
        <v>-5.0867372735539443E-2</v>
      </c>
      <c r="AF211" s="31">
        <f t="shared" si="109"/>
        <v>0</v>
      </c>
      <c r="AG211" s="31">
        <f t="shared" si="110"/>
        <v>0</v>
      </c>
      <c r="AH211" s="31">
        <f t="shared" si="111"/>
        <v>0</v>
      </c>
      <c r="AI211" s="31">
        <f t="shared" si="112"/>
        <v>0</v>
      </c>
      <c r="AJ211" s="31">
        <f t="shared" si="113"/>
        <v>0</v>
      </c>
      <c r="AK211" s="31">
        <f t="shared" si="114"/>
        <v>0</v>
      </c>
      <c r="AL211" s="31">
        <f t="shared" si="115"/>
        <v>0</v>
      </c>
      <c r="AM211">
        <f t="shared" si="116"/>
        <v>0</v>
      </c>
      <c r="AN211">
        <f t="shared" si="117"/>
        <v>0</v>
      </c>
      <c r="AO211">
        <f t="shared" si="118"/>
        <v>0</v>
      </c>
      <c r="AP211">
        <f t="shared" si="119"/>
        <v>0</v>
      </c>
      <c r="AQ211">
        <f t="shared" si="120"/>
        <v>0</v>
      </c>
      <c r="AR211">
        <f t="shared" si="121"/>
        <v>0</v>
      </c>
      <c r="AS211">
        <f t="shared" si="122"/>
        <v>0</v>
      </c>
    </row>
    <row r="212" spans="1:45" x14ac:dyDescent="0.25">
      <c r="A212" s="2">
        <v>44356</v>
      </c>
      <c r="B212" s="21">
        <v>10</v>
      </c>
      <c r="C212" s="17" t="str">
        <f t="shared" si="101"/>
        <v>44356_10</v>
      </c>
      <c r="D212" s="19">
        <v>219.19563447997305</v>
      </c>
      <c r="E212" s="19">
        <v>269.9580084821032</v>
      </c>
      <c r="F212" s="19">
        <v>569.99769759715969</v>
      </c>
      <c r="G212" s="19">
        <v>293.56645974911254</v>
      </c>
      <c r="H212" s="19">
        <v>0.2372839349813769</v>
      </c>
      <c r="I212" s="19">
        <v>3.0919398313102366</v>
      </c>
      <c r="J212" s="19">
        <v>0.55022662691751767</v>
      </c>
      <c r="K212" s="19">
        <v>-30.499264153647722</v>
      </c>
      <c r="L212" s="19">
        <v>-32.060541278768788</v>
      </c>
      <c r="M212" s="19">
        <v>-74.143055520421967</v>
      </c>
      <c r="N212" s="19">
        <v>-41.522932943548035</v>
      </c>
      <c r="O212" s="19">
        <v>1.5248988751541428E-2</v>
      </c>
      <c r="P212" s="19">
        <v>-0.11185158763863337</v>
      </c>
      <c r="Q212" s="19">
        <v>2.4596365818951096E-2</v>
      </c>
      <c r="R212" s="3">
        <f t="shared" si="94"/>
        <v>0</v>
      </c>
      <c r="S212" s="3">
        <f t="shared" si="95"/>
        <v>0</v>
      </c>
      <c r="T212" s="3">
        <f t="shared" si="96"/>
        <v>0</v>
      </c>
      <c r="U212" s="3">
        <f t="shared" si="97"/>
        <v>0</v>
      </c>
      <c r="V212" s="3">
        <f t="shared" si="98"/>
        <v>0</v>
      </c>
      <c r="W212" s="3">
        <f t="shared" si="99"/>
        <v>0</v>
      </c>
      <c r="X212" s="3">
        <f t="shared" si="100"/>
        <v>0</v>
      </c>
      <c r="Y212" s="31">
        <f t="shared" si="102"/>
        <v>-0.1391417499075891</v>
      </c>
      <c r="Z212" s="31">
        <f t="shared" si="103"/>
        <v>-0.11876121571290311</v>
      </c>
      <c r="AA212" s="31">
        <f t="shared" si="104"/>
        <v>-0.13007606141739514</v>
      </c>
      <c r="AB212" s="31">
        <f t="shared" si="105"/>
        <v>-0.14144304148040046</v>
      </c>
      <c r="AC212" s="31">
        <f t="shared" si="106"/>
        <v>6.4264733104406058E-2</v>
      </c>
      <c r="AD212" s="31">
        <f t="shared" si="107"/>
        <v>-3.6175214829854981E-2</v>
      </c>
      <c r="AE212" s="31">
        <f t="shared" si="108"/>
        <v>4.4702245612403345E-2</v>
      </c>
      <c r="AF212" s="31">
        <f t="shared" si="109"/>
        <v>0</v>
      </c>
      <c r="AG212" s="31">
        <f t="shared" si="110"/>
        <v>0</v>
      </c>
      <c r="AH212" s="31">
        <f t="shared" si="111"/>
        <v>0</v>
      </c>
      <c r="AI212" s="31">
        <f t="shared" si="112"/>
        <v>0</v>
      </c>
      <c r="AJ212" s="31">
        <f t="shared" si="113"/>
        <v>0</v>
      </c>
      <c r="AK212" s="31">
        <f t="shared" si="114"/>
        <v>0</v>
      </c>
      <c r="AL212" s="31">
        <f t="shared" si="115"/>
        <v>0</v>
      </c>
      <c r="AM212">
        <f t="shared" si="116"/>
        <v>0</v>
      </c>
      <c r="AN212">
        <f t="shared" si="117"/>
        <v>0</v>
      </c>
      <c r="AO212">
        <f t="shared" si="118"/>
        <v>0</v>
      </c>
      <c r="AP212">
        <f t="shared" si="119"/>
        <v>0</v>
      </c>
      <c r="AQ212">
        <f t="shared" si="120"/>
        <v>0</v>
      </c>
      <c r="AR212">
        <f t="shared" si="121"/>
        <v>0</v>
      </c>
      <c r="AS212">
        <f t="shared" si="122"/>
        <v>0</v>
      </c>
    </row>
    <row r="213" spans="1:45" x14ac:dyDescent="0.25">
      <c r="A213" s="2">
        <v>44356</v>
      </c>
      <c r="B213" s="21">
        <v>11</v>
      </c>
      <c r="C213" s="17" t="str">
        <f t="shared" si="101"/>
        <v>44356_11</v>
      </c>
      <c r="D213" s="19">
        <v>230.28944543467387</v>
      </c>
      <c r="E213" s="19">
        <v>282.7401369044029</v>
      </c>
      <c r="F213" s="19">
        <v>596.24868264931115</v>
      </c>
      <c r="G213" s="19">
        <v>307.97011152865662</v>
      </c>
      <c r="H213" s="19">
        <v>0.24428576979620609</v>
      </c>
      <c r="I213" s="19">
        <v>3.2301122367018622</v>
      </c>
      <c r="J213" s="19">
        <v>0.5679676381450357</v>
      </c>
      <c r="K213" s="19">
        <v>-27.467558231933126</v>
      </c>
      <c r="L213" s="19">
        <v>-28.389553262192919</v>
      </c>
      <c r="M213" s="19">
        <v>-66.56440872171666</v>
      </c>
      <c r="N213" s="19">
        <v>-37.70473446211993</v>
      </c>
      <c r="O213" s="19">
        <v>2.2028387744543479E-2</v>
      </c>
      <c r="P213" s="19">
        <v>-6.0224984604960466E-2</v>
      </c>
      <c r="Q213" s="19">
        <v>3.9610375071981875E-2</v>
      </c>
      <c r="R213" s="3">
        <f t="shared" si="94"/>
        <v>0</v>
      </c>
      <c r="S213" s="3">
        <f t="shared" si="95"/>
        <v>0</v>
      </c>
      <c r="T213" s="3">
        <f t="shared" si="96"/>
        <v>0</v>
      </c>
      <c r="U213" s="3">
        <f t="shared" si="97"/>
        <v>0</v>
      </c>
      <c r="V213" s="3">
        <f t="shared" si="98"/>
        <v>0</v>
      </c>
      <c r="W213" s="3">
        <f t="shared" si="99"/>
        <v>0</v>
      </c>
      <c r="X213" s="3">
        <f t="shared" si="100"/>
        <v>0</v>
      </c>
      <c r="Y213" s="31">
        <f t="shared" si="102"/>
        <v>-0.11927406477569047</v>
      </c>
      <c r="Z213" s="31">
        <f t="shared" si="103"/>
        <v>-0.10040864227137195</v>
      </c>
      <c r="AA213" s="31">
        <f t="shared" si="104"/>
        <v>-0.1116386679899251</v>
      </c>
      <c r="AB213" s="31">
        <f t="shared" si="105"/>
        <v>-0.12242984968562932</v>
      </c>
      <c r="AC213" s="31">
        <f t="shared" si="106"/>
        <v>9.0174666182645538E-2</v>
      </c>
      <c r="AD213" s="31">
        <f t="shared" si="107"/>
        <v>-1.8644858194294133E-2</v>
      </c>
      <c r="AE213" s="31">
        <f t="shared" si="108"/>
        <v>6.9740549305499347E-2</v>
      </c>
      <c r="AF213" s="31">
        <f t="shared" si="109"/>
        <v>0</v>
      </c>
      <c r="AG213" s="31">
        <f t="shared" si="110"/>
        <v>0</v>
      </c>
      <c r="AH213" s="31">
        <f t="shared" si="111"/>
        <v>0</v>
      </c>
      <c r="AI213" s="31">
        <f t="shared" si="112"/>
        <v>0</v>
      </c>
      <c r="AJ213" s="31">
        <f t="shared" si="113"/>
        <v>0</v>
      </c>
      <c r="AK213" s="31">
        <f t="shared" si="114"/>
        <v>0</v>
      </c>
      <c r="AL213" s="31">
        <f t="shared" si="115"/>
        <v>0</v>
      </c>
      <c r="AM213">
        <f t="shared" si="116"/>
        <v>0</v>
      </c>
      <c r="AN213">
        <f t="shared" si="117"/>
        <v>0</v>
      </c>
      <c r="AO213">
        <f t="shared" si="118"/>
        <v>0</v>
      </c>
      <c r="AP213">
        <f t="shared" si="119"/>
        <v>0</v>
      </c>
      <c r="AQ213">
        <f t="shared" si="120"/>
        <v>0</v>
      </c>
      <c r="AR213">
        <f t="shared" si="121"/>
        <v>0</v>
      </c>
      <c r="AS213">
        <f t="shared" si="122"/>
        <v>0</v>
      </c>
    </row>
    <row r="214" spans="1:45" x14ac:dyDescent="0.25">
      <c r="A214" s="2">
        <v>44356</v>
      </c>
      <c r="B214" s="21">
        <v>12</v>
      </c>
      <c r="C214" s="17" t="str">
        <f t="shared" si="101"/>
        <v>44356_12</v>
      </c>
      <c r="D214" s="19">
        <v>232.71687289184277</v>
      </c>
      <c r="E214" s="19">
        <v>282.58952677760919</v>
      </c>
      <c r="F214" s="19">
        <v>596.16468268725521</v>
      </c>
      <c r="G214" s="19">
        <v>310.04692416249571</v>
      </c>
      <c r="H214" s="19">
        <v>0.24822479901787067</v>
      </c>
      <c r="I214" s="19">
        <v>3.2038777107231868</v>
      </c>
      <c r="J214" s="19">
        <v>0.57712795252518256</v>
      </c>
      <c r="K214" s="19">
        <v>-24.534721490121257</v>
      </c>
      <c r="L214" s="19">
        <v>-25.827718091205284</v>
      </c>
      <c r="M214" s="19">
        <v>-61.078428596574369</v>
      </c>
      <c r="N214" s="19">
        <v>-34.383340651380628</v>
      </c>
      <c r="O214" s="19">
        <v>4.8871322244791959E-2</v>
      </c>
      <c r="P214" s="19">
        <v>3.1708919286499281E-3</v>
      </c>
      <c r="Q214" s="19">
        <v>0.10107893081606155</v>
      </c>
      <c r="R214" s="3">
        <f t="shared" si="94"/>
        <v>0</v>
      </c>
      <c r="S214" s="3">
        <f t="shared" si="95"/>
        <v>0</v>
      </c>
      <c r="T214" s="3">
        <f t="shared" si="96"/>
        <v>0</v>
      </c>
      <c r="U214" s="3">
        <f t="shared" si="97"/>
        <v>0</v>
      </c>
      <c r="V214" s="3">
        <f t="shared" si="98"/>
        <v>0</v>
      </c>
      <c r="W214" s="3">
        <f t="shared" si="99"/>
        <v>0</v>
      </c>
      <c r="X214" s="3">
        <f t="shared" si="100"/>
        <v>0</v>
      </c>
      <c r="Y214" s="31">
        <f t="shared" si="102"/>
        <v>-0.10542734261268621</v>
      </c>
      <c r="Z214" s="31">
        <f t="shared" si="103"/>
        <v>-9.1396586369356297E-2</v>
      </c>
      <c r="AA214" s="31">
        <f t="shared" si="104"/>
        <v>-0.10245227597391203</v>
      </c>
      <c r="AB214" s="31">
        <f t="shared" si="105"/>
        <v>-0.11089721578195791</v>
      </c>
      <c r="AC214" s="31">
        <f t="shared" si="106"/>
        <v>0.1968833188229252</v>
      </c>
      <c r="AD214" s="31">
        <f t="shared" si="107"/>
        <v>9.8970441912846511E-4</v>
      </c>
      <c r="AE214" s="31">
        <f t="shared" si="108"/>
        <v>0.17514128430930756</v>
      </c>
      <c r="AF214" s="31">
        <f t="shared" si="109"/>
        <v>0</v>
      </c>
      <c r="AG214" s="31">
        <f t="shared" si="110"/>
        <v>0</v>
      </c>
      <c r="AH214" s="31">
        <f t="shared" si="111"/>
        <v>0</v>
      </c>
      <c r="AI214" s="31">
        <f t="shared" si="112"/>
        <v>0</v>
      </c>
      <c r="AJ214" s="31">
        <f t="shared" si="113"/>
        <v>0</v>
      </c>
      <c r="AK214" s="31">
        <f t="shared" si="114"/>
        <v>0</v>
      </c>
      <c r="AL214" s="31">
        <f t="shared" si="115"/>
        <v>0</v>
      </c>
      <c r="AM214">
        <f t="shared" si="116"/>
        <v>0</v>
      </c>
      <c r="AN214">
        <f t="shared" si="117"/>
        <v>0</v>
      </c>
      <c r="AO214">
        <f t="shared" si="118"/>
        <v>0</v>
      </c>
      <c r="AP214">
        <f t="shared" si="119"/>
        <v>0</v>
      </c>
      <c r="AQ214">
        <f t="shared" si="120"/>
        <v>0</v>
      </c>
      <c r="AR214">
        <f t="shared" si="121"/>
        <v>0</v>
      </c>
      <c r="AS214">
        <f t="shared" si="122"/>
        <v>0</v>
      </c>
    </row>
    <row r="215" spans="1:45" x14ac:dyDescent="0.25">
      <c r="A215" s="2">
        <v>44356</v>
      </c>
      <c r="B215" s="21">
        <v>13</v>
      </c>
      <c r="C215" s="17" t="str">
        <f t="shared" si="101"/>
        <v>44356_13</v>
      </c>
      <c r="D215" s="19">
        <v>229.63309538094336</v>
      </c>
      <c r="E215" s="19">
        <v>278.28407731304389</v>
      </c>
      <c r="F215" s="19">
        <v>588.2838310902788</v>
      </c>
      <c r="G215" s="19">
        <v>305.89455629907314</v>
      </c>
      <c r="H215" s="19">
        <v>0.23269499306312227</v>
      </c>
      <c r="I215" s="19">
        <v>3.1157614298124754</v>
      </c>
      <c r="J215" s="19">
        <v>0.54280554226339528</v>
      </c>
      <c r="K215" s="19">
        <v>-23.136426518026887</v>
      </c>
      <c r="L215" s="19">
        <v>-24.408195570025786</v>
      </c>
      <c r="M215" s="19">
        <v>-57.965259381574946</v>
      </c>
      <c r="N215" s="19">
        <v>-32.456899296916042</v>
      </c>
      <c r="O215" s="19">
        <v>5.0732476057394546E-2</v>
      </c>
      <c r="P215" s="19">
        <v>1.3201171070621815E-2</v>
      </c>
      <c r="Q215" s="19">
        <v>0.10525257718167799</v>
      </c>
      <c r="R215" s="3">
        <f t="shared" si="94"/>
        <v>0</v>
      </c>
      <c r="S215" s="3">
        <f t="shared" si="95"/>
        <v>0</v>
      </c>
      <c r="T215" s="3">
        <f t="shared" si="96"/>
        <v>0</v>
      </c>
      <c r="U215" s="3">
        <f t="shared" si="97"/>
        <v>0</v>
      </c>
      <c r="V215" s="3">
        <f t="shared" si="98"/>
        <v>3.4541673712571233E-2</v>
      </c>
      <c r="W215" s="3">
        <f t="shared" si="99"/>
        <v>0</v>
      </c>
      <c r="X215" s="3">
        <f t="shared" si="100"/>
        <v>0</v>
      </c>
      <c r="Y215" s="31">
        <f t="shared" si="102"/>
        <v>-0.10075388514728403</v>
      </c>
      <c r="Z215" s="31">
        <f t="shared" si="103"/>
        <v>-8.7709637596580195E-2</v>
      </c>
      <c r="AA215" s="31">
        <f t="shared" si="104"/>
        <v>-9.8532810725303649E-2</v>
      </c>
      <c r="AB215" s="31">
        <f t="shared" si="105"/>
        <v>-0.10610486073894995</v>
      </c>
      <c r="AC215" s="31">
        <f t="shared" si="106"/>
        <v>0.21802134798677228</v>
      </c>
      <c r="AD215" s="31">
        <f t="shared" si="107"/>
        <v>4.2369004713612938E-3</v>
      </c>
      <c r="AE215" s="31">
        <f t="shared" si="108"/>
        <v>0.19390475775688451</v>
      </c>
      <c r="AF215" s="31">
        <f t="shared" si="109"/>
        <v>0</v>
      </c>
      <c r="AG215" s="31">
        <f t="shared" si="110"/>
        <v>0</v>
      </c>
      <c r="AH215" s="31">
        <f t="shared" si="111"/>
        <v>0</v>
      </c>
      <c r="AI215" s="31">
        <f t="shared" si="112"/>
        <v>0</v>
      </c>
      <c r="AJ215" s="31">
        <f t="shared" si="113"/>
        <v>0.21802134798677228</v>
      </c>
      <c r="AK215" s="31">
        <f t="shared" si="114"/>
        <v>0</v>
      </c>
      <c r="AL215" s="31">
        <f t="shared" si="115"/>
        <v>0</v>
      </c>
      <c r="AM215">
        <f t="shared" si="116"/>
        <v>0</v>
      </c>
      <c r="AN215">
        <f t="shared" si="117"/>
        <v>0</v>
      </c>
      <c r="AO215">
        <f t="shared" si="118"/>
        <v>0</v>
      </c>
      <c r="AP215">
        <f t="shared" si="119"/>
        <v>0</v>
      </c>
      <c r="AQ215">
        <f t="shared" si="120"/>
        <v>3.7082921044101907E-2</v>
      </c>
      <c r="AR215">
        <f t="shared" si="121"/>
        <v>0</v>
      </c>
      <c r="AS215">
        <f t="shared" si="122"/>
        <v>0</v>
      </c>
    </row>
    <row r="216" spans="1:45" x14ac:dyDescent="0.25">
      <c r="A216" s="2">
        <v>44356</v>
      </c>
      <c r="B216" s="21">
        <v>14</v>
      </c>
      <c r="C216" s="17" t="str">
        <f t="shared" si="101"/>
        <v>44356_14</v>
      </c>
      <c r="D216" s="19">
        <v>228.48951603071211</v>
      </c>
      <c r="E216" s="19">
        <v>278.12107949201743</v>
      </c>
      <c r="F216" s="19">
        <v>589.50049241750924</v>
      </c>
      <c r="G216" s="19">
        <v>305.62855203217964</v>
      </c>
      <c r="H216" s="19">
        <v>0.23131638150461051</v>
      </c>
      <c r="I216" s="19">
        <v>3.0884787604748638</v>
      </c>
      <c r="J216" s="19">
        <v>0.53725343309810625</v>
      </c>
      <c r="K216" s="19">
        <v>-23.441498266638945</v>
      </c>
      <c r="L216" s="19">
        <v>-25.841166298496638</v>
      </c>
      <c r="M216" s="19">
        <v>-60.623581978558221</v>
      </c>
      <c r="N216" s="19">
        <v>-32.866801193173472</v>
      </c>
      <c r="O216" s="19">
        <v>4.8394884803496553E-2</v>
      </c>
      <c r="P216" s="19">
        <v>-2.0961026351067242E-2</v>
      </c>
      <c r="Q216" s="19">
        <v>9.8842154119929526E-2</v>
      </c>
      <c r="R216" s="3">
        <f t="shared" si="94"/>
        <v>0</v>
      </c>
      <c r="S216" s="3">
        <f t="shared" si="95"/>
        <v>0</v>
      </c>
      <c r="T216" s="3">
        <f t="shared" si="96"/>
        <v>0</v>
      </c>
      <c r="U216" s="3">
        <f t="shared" si="97"/>
        <v>0</v>
      </c>
      <c r="V216" s="3">
        <f t="shared" si="98"/>
        <v>1.7558059235705723E-2</v>
      </c>
      <c r="W216" s="3">
        <f t="shared" si="99"/>
        <v>0</v>
      </c>
      <c r="X216" s="3">
        <f t="shared" si="100"/>
        <v>0</v>
      </c>
      <c r="Y216" s="31">
        <f t="shared" si="102"/>
        <v>-0.10259332101472912</v>
      </c>
      <c r="Z216" s="31">
        <f t="shared" si="103"/>
        <v>-9.2913368327546444E-2</v>
      </c>
      <c r="AA216" s="31">
        <f t="shared" si="104"/>
        <v>-0.10283889964187176</v>
      </c>
      <c r="AB216" s="31">
        <f t="shared" si="105"/>
        <v>-0.1075383859742035</v>
      </c>
      <c r="AC216" s="31">
        <f t="shared" si="106"/>
        <v>0.20921512124955996</v>
      </c>
      <c r="AD216" s="31">
        <f t="shared" si="107"/>
        <v>-6.7868449086709651E-3</v>
      </c>
      <c r="AE216" s="31">
        <f t="shared" si="108"/>
        <v>0.1839767752621885</v>
      </c>
      <c r="AF216" s="31">
        <f t="shared" si="109"/>
        <v>0</v>
      </c>
      <c r="AG216" s="31">
        <f t="shared" si="110"/>
        <v>0</v>
      </c>
      <c r="AH216" s="31">
        <f t="shared" si="111"/>
        <v>0</v>
      </c>
      <c r="AI216" s="31">
        <f t="shared" si="112"/>
        <v>0</v>
      </c>
      <c r="AJ216" s="31">
        <f t="shared" si="113"/>
        <v>0.20921512124955996</v>
      </c>
      <c r="AK216" s="31">
        <f t="shared" si="114"/>
        <v>0</v>
      </c>
      <c r="AL216" s="31">
        <f t="shared" si="115"/>
        <v>0</v>
      </c>
      <c r="AM216">
        <f t="shared" si="116"/>
        <v>0</v>
      </c>
      <c r="AN216">
        <f t="shared" si="117"/>
        <v>0</v>
      </c>
      <c r="AO216">
        <f t="shared" si="118"/>
        <v>0</v>
      </c>
      <c r="AP216">
        <f t="shared" si="119"/>
        <v>0</v>
      </c>
      <c r="AQ216">
        <f t="shared" si="120"/>
        <v>1.8849813988265837E-2</v>
      </c>
      <c r="AR216">
        <f t="shared" si="121"/>
        <v>0</v>
      </c>
      <c r="AS216">
        <f t="shared" si="122"/>
        <v>0</v>
      </c>
    </row>
    <row r="217" spans="1:45" x14ac:dyDescent="0.25">
      <c r="A217" s="2">
        <v>44356</v>
      </c>
      <c r="B217" s="21">
        <v>15</v>
      </c>
      <c r="C217" s="17" t="str">
        <f t="shared" si="101"/>
        <v>44356_15</v>
      </c>
      <c r="D217" s="19">
        <v>226.45135709176324</v>
      </c>
      <c r="E217" s="19">
        <v>278.18197383744632</v>
      </c>
      <c r="F217" s="19">
        <v>590.59105002710919</v>
      </c>
      <c r="G217" s="19">
        <v>303.73437213938735</v>
      </c>
      <c r="H217" s="19">
        <v>0.21562790047793609</v>
      </c>
      <c r="I217" s="19">
        <v>3.0740268121458127</v>
      </c>
      <c r="J217" s="19">
        <v>0.50037851455043514</v>
      </c>
      <c r="K217" s="19">
        <v>-24.278691655737223</v>
      </c>
      <c r="L217" s="19">
        <v>-25.623157521350883</v>
      </c>
      <c r="M217" s="19">
        <v>-60.015741335464526</v>
      </c>
      <c r="N217" s="19">
        <v>-34.009868595627609</v>
      </c>
      <c r="O217" s="19">
        <v>3.1921708025648761E-2</v>
      </c>
      <c r="P217" s="19">
        <v>-1.5063357282380726E-2</v>
      </c>
      <c r="Q217" s="19">
        <v>6.1396711182897579E-2</v>
      </c>
      <c r="R217" s="3">
        <f t="shared" si="94"/>
        <v>0</v>
      </c>
      <c r="S217" s="3">
        <f t="shared" si="95"/>
        <v>0</v>
      </c>
      <c r="T217" s="3">
        <f t="shared" si="96"/>
        <v>0</v>
      </c>
      <c r="U217" s="3">
        <f t="shared" si="97"/>
        <v>0</v>
      </c>
      <c r="V217" s="3">
        <f t="shared" si="98"/>
        <v>0</v>
      </c>
      <c r="W217" s="3">
        <f t="shared" si="99"/>
        <v>0</v>
      </c>
      <c r="X217" s="3">
        <f t="shared" si="100"/>
        <v>0</v>
      </c>
      <c r="Y217" s="31">
        <f t="shared" si="102"/>
        <v>-0.10721371674491199</v>
      </c>
      <c r="Z217" s="31">
        <f t="shared" si="103"/>
        <v>-9.2109338243187511E-2</v>
      </c>
      <c r="AA217" s="31">
        <f t="shared" si="104"/>
        <v>-0.10161979483554601</v>
      </c>
      <c r="AB217" s="31">
        <f t="shared" si="105"/>
        <v>-0.11197240653428606</v>
      </c>
      <c r="AC217" s="31">
        <f t="shared" si="106"/>
        <v>0.14804071251862472</v>
      </c>
      <c r="AD217" s="31">
        <f t="shared" si="107"/>
        <v>-4.9002036100868644E-3</v>
      </c>
      <c r="AE217" s="31">
        <f t="shared" si="108"/>
        <v>0.12270053449049352</v>
      </c>
      <c r="AF217" s="31">
        <f t="shared" si="109"/>
        <v>0</v>
      </c>
      <c r="AG217" s="31">
        <f t="shared" si="110"/>
        <v>0</v>
      </c>
      <c r="AH217" s="31">
        <f t="shared" si="111"/>
        <v>0</v>
      </c>
      <c r="AI217" s="31">
        <f t="shared" si="112"/>
        <v>0</v>
      </c>
      <c r="AJ217" s="31">
        <f t="shared" si="113"/>
        <v>0</v>
      </c>
      <c r="AK217" s="31">
        <f t="shared" si="114"/>
        <v>0</v>
      </c>
      <c r="AL217" s="31">
        <f t="shared" si="115"/>
        <v>0</v>
      </c>
      <c r="AM217">
        <f t="shared" si="116"/>
        <v>0</v>
      </c>
      <c r="AN217">
        <f t="shared" si="117"/>
        <v>0</v>
      </c>
      <c r="AO217">
        <f t="shared" si="118"/>
        <v>0</v>
      </c>
      <c r="AP217">
        <f t="shared" si="119"/>
        <v>0</v>
      </c>
      <c r="AQ217">
        <f t="shared" si="120"/>
        <v>0</v>
      </c>
      <c r="AR217">
        <f t="shared" si="121"/>
        <v>0</v>
      </c>
      <c r="AS217">
        <f t="shared" si="122"/>
        <v>0</v>
      </c>
    </row>
    <row r="218" spans="1:45" x14ac:dyDescent="0.25">
      <c r="A218" s="2">
        <v>44356</v>
      </c>
      <c r="B218" s="21">
        <v>16</v>
      </c>
      <c r="C218" s="17" t="str">
        <f t="shared" si="101"/>
        <v>44356_16</v>
      </c>
      <c r="D218" s="19">
        <v>222.33054461916262</v>
      </c>
      <c r="E218" s="19">
        <v>274.37073388472396</v>
      </c>
      <c r="F218" s="19">
        <v>583.08507129008399</v>
      </c>
      <c r="G218" s="19">
        <v>299.82350576969714</v>
      </c>
      <c r="H218" s="19">
        <v>0.22602186635389637</v>
      </c>
      <c r="I218" s="19">
        <v>3.0393843913937921</v>
      </c>
      <c r="J218" s="19">
        <v>0.52346322789117405</v>
      </c>
      <c r="K218" s="19">
        <v>-24.402218499332516</v>
      </c>
      <c r="L218" s="19">
        <v>-24.193197537780357</v>
      </c>
      <c r="M218" s="19">
        <v>-56.879309586591042</v>
      </c>
      <c r="N218" s="19">
        <v>-33.73561782008224</v>
      </c>
      <c r="O218" s="19">
        <v>6.5109631038433188E-2</v>
      </c>
      <c r="P218" s="19">
        <v>5.5795705900781062E-2</v>
      </c>
      <c r="Q218" s="19">
        <v>0.13753884325143156</v>
      </c>
      <c r="R218" s="3">
        <f t="shared" si="94"/>
        <v>0</v>
      </c>
      <c r="S218" s="3">
        <f t="shared" si="95"/>
        <v>0</v>
      </c>
      <c r="T218" s="3">
        <f t="shared" si="96"/>
        <v>0</v>
      </c>
      <c r="U218" s="3">
        <f t="shared" si="97"/>
        <v>0</v>
      </c>
      <c r="V218" s="3">
        <f t="shared" si="98"/>
        <v>0.16395960823216524</v>
      </c>
      <c r="W218" s="3">
        <f t="shared" si="99"/>
        <v>0</v>
      </c>
      <c r="X218" s="3">
        <f t="shared" si="100"/>
        <v>0.27055413023412156</v>
      </c>
      <c r="Y218" s="31">
        <f t="shared" si="102"/>
        <v>-0.10975648236337426</v>
      </c>
      <c r="Z218" s="31">
        <f t="shared" si="103"/>
        <v>-8.8177034027051349E-2</v>
      </c>
      <c r="AA218" s="31">
        <f t="shared" si="104"/>
        <v>-9.7548903903069861E-2</v>
      </c>
      <c r="AB218" s="31">
        <f t="shared" si="105"/>
        <v>-0.11251825547659201</v>
      </c>
      <c r="AC218" s="31">
        <f t="shared" si="106"/>
        <v>0.28806784090742366</v>
      </c>
      <c r="AD218" s="31">
        <f t="shared" si="107"/>
        <v>1.8357568084764173E-2</v>
      </c>
      <c r="AE218" s="31">
        <f t="shared" si="108"/>
        <v>0.26274786063869487</v>
      </c>
      <c r="AF218" s="31">
        <f t="shared" si="109"/>
        <v>0</v>
      </c>
      <c r="AG218" s="31">
        <f t="shared" si="110"/>
        <v>0</v>
      </c>
      <c r="AH218" s="31">
        <f t="shared" si="111"/>
        <v>0</v>
      </c>
      <c r="AI218" s="31">
        <f t="shared" si="112"/>
        <v>0</v>
      </c>
      <c r="AJ218" s="31">
        <f t="shared" si="113"/>
        <v>0.28806784090742366</v>
      </c>
      <c r="AK218" s="31">
        <f t="shared" si="114"/>
        <v>0</v>
      </c>
      <c r="AL218" s="31">
        <f t="shared" si="115"/>
        <v>0.26274786063869487</v>
      </c>
      <c r="AM218">
        <f t="shared" si="116"/>
        <v>0</v>
      </c>
      <c r="AN218">
        <f t="shared" si="117"/>
        <v>0</v>
      </c>
      <c r="AO218">
        <f t="shared" si="118"/>
        <v>0</v>
      </c>
      <c r="AP218">
        <f t="shared" si="119"/>
        <v>0</v>
      </c>
      <c r="AQ218">
        <f t="shared" si="120"/>
        <v>0.17602219443936351</v>
      </c>
      <c r="AR218">
        <f t="shared" si="121"/>
        <v>0</v>
      </c>
      <c r="AS218">
        <f t="shared" si="122"/>
        <v>0.29045892602407891</v>
      </c>
    </row>
    <row r="219" spans="1:45" x14ac:dyDescent="0.25">
      <c r="A219" s="2">
        <v>44356</v>
      </c>
      <c r="B219" s="21">
        <v>17</v>
      </c>
      <c r="C219" s="17" t="str">
        <f t="shared" si="101"/>
        <v>44356_17</v>
      </c>
      <c r="D219" s="19">
        <v>214.07003328821398</v>
      </c>
      <c r="E219" s="19">
        <v>265.20862344474403</v>
      </c>
      <c r="F219" s="19">
        <v>563.36737021207239</v>
      </c>
      <c r="G219" s="19">
        <v>289.13336948656342</v>
      </c>
      <c r="H219" s="19">
        <v>0.22715321635061086</v>
      </c>
      <c r="I219" s="19">
        <v>2.9442313761850185</v>
      </c>
      <c r="J219" s="19">
        <v>0.52126361444870661</v>
      </c>
      <c r="K219" s="19">
        <v>-27.048609073959</v>
      </c>
      <c r="L219" s="19">
        <v>-26.937072124010328</v>
      </c>
      <c r="M219" s="19">
        <v>-60.227223749912703</v>
      </c>
      <c r="N219" s="19">
        <v>-36.537502194388878</v>
      </c>
      <c r="O219" s="19">
        <v>3.7844196960604898E-2</v>
      </c>
      <c r="P219" s="19">
        <v>-3.0577871320829758E-3</v>
      </c>
      <c r="Q219" s="19">
        <v>7.5740550665733111E-2</v>
      </c>
      <c r="R219" s="3">
        <f t="shared" si="94"/>
        <v>0</v>
      </c>
      <c r="S219" s="3">
        <f t="shared" si="95"/>
        <v>0</v>
      </c>
      <c r="T219" s="3">
        <f t="shared" si="96"/>
        <v>0</v>
      </c>
      <c r="U219" s="3">
        <f t="shared" si="97"/>
        <v>0</v>
      </c>
      <c r="V219" s="3">
        <f t="shared" si="98"/>
        <v>0</v>
      </c>
      <c r="W219" s="3">
        <f t="shared" si="99"/>
        <v>0</v>
      </c>
      <c r="X219" s="3">
        <f t="shared" si="100"/>
        <v>0</v>
      </c>
      <c r="Y219" s="31">
        <f t="shared" si="102"/>
        <v>-0.1263540190959003</v>
      </c>
      <c r="Z219" s="31">
        <f t="shared" si="103"/>
        <v>-0.10156936744412702</v>
      </c>
      <c r="AA219" s="31">
        <f t="shared" si="104"/>
        <v>-0.10690577220906659</v>
      </c>
      <c r="AB219" s="31">
        <f t="shared" si="105"/>
        <v>-0.12636902568275449</v>
      </c>
      <c r="AC219" s="31">
        <f t="shared" si="106"/>
        <v>0.16660207400362054</v>
      </c>
      <c r="AD219" s="31">
        <f t="shared" si="107"/>
        <v>-1.0385688967302212E-3</v>
      </c>
      <c r="AE219" s="31">
        <f t="shared" si="108"/>
        <v>0.14530181767211403</v>
      </c>
      <c r="AF219" s="31">
        <f t="shared" si="109"/>
        <v>0</v>
      </c>
      <c r="AG219" s="31">
        <f t="shared" si="110"/>
        <v>0</v>
      </c>
      <c r="AH219" s="31">
        <f t="shared" si="111"/>
        <v>0</v>
      </c>
      <c r="AI219" s="31">
        <f t="shared" si="112"/>
        <v>0</v>
      </c>
      <c r="AJ219" s="31">
        <f t="shared" si="113"/>
        <v>0</v>
      </c>
      <c r="AK219" s="31">
        <f t="shared" si="114"/>
        <v>0</v>
      </c>
      <c r="AL219" s="31">
        <f t="shared" si="115"/>
        <v>0</v>
      </c>
      <c r="AM219">
        <f t="shared" si="116"/>
        <v>0</v>
      </c>
      <c r="AN219">
        <f t="shared" si="117"/>
        <v>0</v>
      </c>
      <c r="AO219">
        <f t="shared" si="118"/>
        <v>0</v>
      </c>
      <c r="AP219">
        <f t="shared" si="119"/>
        <v>0</v>
      </c>
      <c r="AQ219">
        <f t="shared" si="120"/>
        <v>0</v>
      </c>
      <c r="AR219">
        <f t="shared" si="121"/>
        <v>0</v>
      </c>
      <c r="AS219">
        <f t="shared" si="122"/>
        <v>0</v>
      </c>
    </row>
    <row r="220" spans="1:45" x14ac:dyDescent="0.25">
      <c r="A220" s="2">
        <v>44356</v>
      </c>
      <c r="B220" s="21">
        <v>18</v>
      </c>
      <c r="C220" s="17" t="str">
        <f t="shared" si="101"/>
        <v>44356_18</v>
      </c>
      <c r="D220" s="19">
        <v>215.65009662061749</v>
      </c>
      <c r="E220" s="19">
        <v>268.38078360135341</v>
      </c>
      <c r="F220" s="19">
        <v>574.49084220866973</v>
      </c>
      <c r="G220" s="19">
        <v>295.26079247854869</v>
      </c>
      <c r="H220" s="19">
        <v>0.22105162995013458</v>
      </c>
      <c r="I220" s="19">
        <v>2.8995826087553316</v>
      </c>
      <c r="J220" s="19">
        <v>0.50512346051948498</v>
      </c>
      <c r="K220" s="19">
        <v>-31.540791938891577</v>
      </c>
      <c r="L220" s="19">
        <v>-33.557601484702928</v>
      </c>
      <c r="M220" s="19">
        <v>-73.709864609622059</v>
      </c>
      <c r="N220" s="19">
        <v>-41.626254214903923</v>
      </c>
      <c r="O220" s="19">
        <v>3.1197397902744724E-3</v>
      </c>
      <c r="P220" s="19">
        <v>-0.16451574099729213</v>
      </c>
      <c r="Q220" s="19">
        <v>-3.1079879296177157E-3</v>
      </c>
      <c r="R220" s="3">
        <f t="shared" si="94"/>
        <v>0</v>
      </c>
      <c r="S220" s="3">
        <f t="shared" si="95"/>
        <v>0</v>
      </c>
      <c r="T220" s="3">
        <f t="shared" si="96"/>
        <v>0</v>
      </c>
      <c r="U220" s="3">
        <f t="shared" si="97"/>
        <v>0</v>
      </c>
      <c r="V220" s="3">
        <f t="shared" si="98"/>
        <v>0</v>
      </c>
      <c r="W220" s="3">
        <f t="shared" si="99"/>
        <v>0</v>
      </c>
      <c r="X220" s="3">
        <f t="shared" si="100"/>
        <v>0</v>
      </c>
      <c r="Y220" s="31">
        <f t="shared" si="102"/>
        <v>-0.14625911341175851</v>
      </c>
      <c r="Z220" s="31">
        <f t="shared" si="103"/>
        <v>-0.12503727366169631</v>
      </c>
      <c r="AA220" s="31">
        <f t="shared" si="104"/>
        <v>-0.12830468163119779</v>
      </c>
      <c r="AB220" s="31">
        <f t="shared" si="105"/>
        <v>-0.14098131304693343</v>
      </c>
      <c r="AC220" s="31">
        <f t="shared" si="106"/>
        <v>1.411317252434751E-2</v>
      </c>
      <c r="AD220" s="31">
        <f t="shared" si="107"/>
        <v>-5.6737732010301925E-2</v>
      </c>
      <c r="AE220" s="31">
        <f t="shared" si="108"/>
        <v>-6.1529272990436092E-3</v>
      </c>
      <c r="AF220" s="31">
        <f t="shared" si="109"/>
        <v>0</v>
      </c>
      <c r="AG220" s="31">
        <f t="shared" si="110"/>
        <v>0</v>
      </c>
      <c r="AH220" s="31">
        <f t="shared" si="111"/>
        <v>0</v>
      </c>
      <c r="AI220" s="31">
        <f t="shared" si="112"/>
        <v>0</v>
      </c>
      <c r="AJ220" s="31">
        <f t="shared" si="113"/>
        <v>0</v>
      </c>
      <c r="AK220" s="31">
        <f t="shared" si="114"/>
        <v>0</v>
      </c>
      <c r="AL220" s="31">
        <f t="shared" si="115"/>
        <v>0</v>
      </c>
      <c r="AM220">
        <f t="shared" si="116"/>
        <v>0</v>
      </c>
      <c r="AN220">
        <f t="shared" si="117"/>
        <v>0</v>
      </c>
      <c r="AO220">
        <f t="shared" si="118"/>
        <v>0</v>
      </c>
      <c r="AP220">
        <f t="shared" si="119"/>
        <v>0</v>
      </c>
      <c r="AQ220">
        <f t="shared" si="120"/>
        <v>0</v>
      </c>
      <c r="AR220">
        <f t="shared" si="121"/>
        <v>0</v>
      </c>
      <c r="AS220">
        <f t="shared" si="122"/>
        <v>0</v>
      </c>
    </row>
    <row r="221" spans="1:45" x14ac:dyDescent="0.25">
      <c r="A221" s="2">
        <v>44356</v>
      </c>
      <c r="B221" s="21">
        <v>19</v>
      </c>
      <c r="C221" s="17" t="str">
        <f t="shared" si="101"/>
        <v>44356_19</v>
      </c>
      <c r="D221" s="19">
        <v>237.81372324658375</v>
      </c>
      <c r="E221" s="19">
        <v>295.71960243845245</v>
      </c>
      <c r="F221" s="19">
        <v>640.22760402025563</v>
      </c>
      <c r="G221" s="19">
        <v>328.96059707325708</v>
      </c>
      <c r="H221" s="19">
        <v>0.2686308187859392</v>
      </c>
      <c r="I221" s="19">
        <v>3.2180340709299</v>
      </c>
      <c r="J221" s="19">
        <v>0.61004968881507626</v>
      </c>
      <c r="K221" s="19">
        <v>-35.881148670723434</v>
      </c>
      <c r="L221" s="19">
        <v>-39.612146441496122</v>
      </c>
      <c r="M221" s="19">
        <v>-84.024223209070243</v>
      </c>
      <c r="N221" s="19">
        <v>-46.121742586990003</v>
      </c>
      <c r="O221" s="19">
        <v>-2.3457004961010691E-2</v>
      </c>
      <c r="P221" s="19">
        <v>-0.29977142230818371</v>
      </c>
      <c r="Q221" s="19">
        <v>-6.2686157316232533E-2</v>
      </c>
      <c r="R221" s="3">
        <f t="shared" si="94"/>
        <v>0</v>
      </c>
      <c r="S221" s="3">
        <f t="shared" si="95"/>
        <v>0</v>
      </c>
      <c r="T221" s="3">
        <f t="shared" si="96"/>
        <v>0</v>
      </c>
      <c r="U221" s="3">
        <f t="shared" si="97"/>
        <v>0</v>
      </c>
      <c r="V221" s="3">
        <f t="shared" si="98"/>
        <v>0</v>
      </c>
      <c r="W221" s="3">
        <f t="shared" si="99"/>
        <v>0</v>
      </c>
      <c r="X221" s="3">
        <f t="shared" si="100"/>
        <v>0</v>
      </c>
      <c r="Y221" s="31">
        <f t="shared" si="102"/>
        <v>-0.15087921832634979</v>
      </c>
      <c r="Z221" s="31">
        <f t="shared" si="103"/>
        <v>-0.13395171004850961</v>
      </c>
      <c r="AA221" s="31">
        <f t="shared" si="104"/>
        <v>-0.13124117529679627</v>
      </c>
      <c r="AB221" s="31">
        <f t="shared" si="105"/>
        <v>-0.14020445912772658</v>
      </c>
      <c r="AC221" s="31">
        <f t="shared" si="106"/>
        <v>-8.7320602554179047E-2</v>
      </c>
      <c r="AD221" s="31">
        <f t="shared" si="107"/>
        <v>-9.3153588713111482E-2</v>
      </c>
      <c r="AE221" s="31">
        <f t="shared" si="108"/>
        <v>-0.10275582213309599</v>
      </c>
      <c r="AF221" s="31">
        <f t="shared" si="109"/>
        <v>0</v>
      </c>
      <c r="AG221" s="31">
        <f t="shared" si="110"/>
        <v>0</v>
      </c>
      <c r="AH221" s="31">
        <f t="shared" si="111"/>
        <v>0</v>
      </c>
      <c r="AI221" s="31">
        <f t="shared" si="112"/>
        <v>0</v>
      </c>
      <c r="AJ221" s="31">
        <f t="shared" si="113"/>
        <v>0</v>
      </c>
      <c r="AK221" s="31">
        <f t="shared" si="114"/>
        <v>0</v>
      </c>
      <c r="AL221" s="31">
        <f t="shared" si="115"/>
        <v>0</v>
      </c>
      <c r="AM221">
        <f t="shared" si="116"/>
        <v>0</v>
      </c>
      <c r="AN221">
        <f t="shared" si="117"/>
        <v>0</v>
      </c>
      <c r="AO221">
        <f t="shared" si="118"/>
        <v>0</v>
      </c>
      <c r="AP221">
        <f t="shared" si="119"/>
        <v>0</v>
      </c>
      <c r="AQ221">
        <f t="shared" si="120"/>
        <v>0</v>
      </c>
      <c r="AR221">
        <f t="shared" si="121"/>
        <v>0</v>
      </c>
      <c r="AS221">
        <f t="shared" si="122"/>
        <v>0</v>
      </c>
    </row>
    <row r="222" spans="1:45" x14ac:dyDescent="0.25">
      <c r="A222" s="2">
        <v>44356</v>
      </c>
      <c r="B222" s="21">
        <v>20</v>
      </c>
      <c r="C222" s="17" t="str">
        <f t="shared" si="101"/>
        <v>44356_20</v>
      </c>
      <c r="D222" s="19">
        <v>243.45065284532836</v>
      </c>
      <c r="E222" s="19">
        <v>305.19978922691422</v>
      </c>
      <c r="F222" s="19">
        <v>664.37036521210007</v>
      </c>
      <c r="G222" s="19">
        <v>339.50957603132935</v>
      </c>
      <c r="H222" s="19">
        <v>0.28449997734071347</v>
      </c>
      <c r="I222" s="19">
        <v>3.3502228234778078</v>
      </c>
      <c r="J222" s="19">
        <v>0.64106324167583106</v>
      </c>
      <c r="K222" s="19">
        <v>-37.77405182053576</v>
      </c>
      <c r="L222" s="19">
        <v>-41.787346033475643</v>
      </c>
      <c r="M222" s="19">
        <v>-88.391567967830241</v>
      </c>
      <c r="N222" s="19">
        <v>-48.36477598133569</v>
      </c>
      <c r="O222" s="19">
        <v>-2.4053541391575319E-2</v>
      </c>
      <c r="P222" s="19">
        <v>-0.31894255145890088</v>
      </c>
      <c r="Q222" s="19">
        <v>-6.3409360500097892E-2</v>
      </c>
      <c r="R222" s="3">
        <f t="shared" si="94"/>
        <v>0</v>
      </c>
      <c r="S222" s="3">
        <f t="shared" si="95"/>
        <v>0</v>
      </c>
      <c r="T222" s="3">
        <f t="shared" si="96"/>
        <v>0</v>
      </c>
      <c r="U222" s="3">
        <f t="shared" si="97"/>
        <v>0</v>
      </c>
      <c r="V222" s="3">
        <f t="shared" si="98"/>
        <v>0</v>
      </c>
      <c r="W222" s="3">
        <f t="shared" si="99"/>
        <v>0</v>
      </c>
      <c r="X222" s="3">
        <f t="shared" si="100"/>
        <v>0</v>
      </c>
      <c r="Y222" s="31">
        <f t="shared" si="102"/>
        <v>-0.15516102084365643</v>
      </c>
      <c r="Z222" s="31">
        <f t="shared" si="103"/>
        <v>-0.13691800423363662</v>
      </c>
      <c r="AA222" s="31">
        <f t="shared" si="104"/>
        <v>-0.1330456212320838</v>
      </c>
      <c r="AB222" s="31">
        <f t="shared" si="105"/>
        <v>-0.14245482129456247</v>
      </c>
      <c r="AC222" s="31">
        <f t="shared" si="106"/>
        <v>-8.4546725157623154E-2</v>
      </c>
      <c r="AD222" s="31">
        <f t="shared" si="107"/>
        <v>-9.520039957456089E-2</v>
      </c>
      <c r="AE222" s="31">
        <f t="shared" si="108"/>
        <v>-9.8912800450602578E-2</v>
      </c>
      <c r="AF222" s="31">
        <f t="shared" si="109"/>
        <v>0</v>
      </c>
      <c r="AG222" s="31">
        <f t="shared" si="110"/>
        <v>0</v>
      </c>
      <c r="AH222" s="31">
        <f t="shared" si="111"/>
        <v>0</v>
      </c>
      <c r="AI222" s="31">
        <f t="shared" si="112"/>
        <v>0</v>
      </c>
      <c r="AJ222" s="31">
        <f t="shared" si="113"/>
        <v>0</v>
      </c>
      <c r="AK222" s="31">
        <f t="shared" si="114"/>
        <v>0</v>
      </c>
      <c r="AL222" s="31">
        <f t="shared" si="115"/>
        <v>0</v>
      </c>
      <c r="AM222">
        <f t="shared" si="116"/>
        <v>0</v>
      </c>
      <c r="AN222">
        <f t="shared" si="117"/>
        <v>0</v>
      </c>
      <c r="AO222">
        <f t="shared" si="118"/>
        <v>0</v>
      </c>
      <c r="AP222">
        <f t="shared" si="119"/>
        <v>0</v>
      </c>
      <c r="AQ222">
        <f t="shared" si="120"/>
        <v>0</v>
      </c>
      <c r="AR222">
        <f t="shared" si="121"/>
        <v>0</v>
      </c>
      <c r="AS222">
        <f t="shared" si="122"/>
        <v>0</v>
      </c>
    </row>
    <row r="223" spans="1:45" x14ac:dyDescent="0.25">
      <c r="A223" s="2">
        <v>44356</v>
      </c>
      <c r="B223" s="21">
        <v>21</v>
      </c>
      <c r="C223" s="17" t="str">
        <f t="shared" si="101"/>
        <v>44356_21</v>
      </c>
      <c r="D223" s="19">
        <v>240.22189992641381</v>
      </c>
      <c r="E223" s="19">
        <v>303.24453351678613</v>
      </c>
      <c r="F223" s="19">
        <v>661.36556478185855</v>
      </c>
      <c r="G223" s="19">
        <v>337.06583352758906</v>
      </c>
      <c r="H223" s="19">
        <v>0.27077828761384359</v>
      </c>
      <c r="I223" s="19">
        <v>3.3377692886306702</v>
      </c>
      <c r="J223" s="19">
        <v>0.61257891913033036</v>
      </c>
      <c r="K223" s="19">
        <v>-40.107649301213868</v>
      </c>
      <c r="L223" s="19">
        <v>-44.573289518656196</v>
      </c>
      <c r="M223" s="19">
        <v>-94.428437640098906</v>
      </c>
      <c r="N223" s="19">
        <v>-51.582227863161627</v>
      </c>
      <c r="O223" s="19">
        <v>-2.8367546526797866E-2</v>
      </c>
      <c r="P223" s="19">
        <v>-0.34032125709822569</v>
      </c>
      <c r="Q223" s="19">
        <v>-7.3485318472076011E-2</v>
      </c>
      <c r="R223" s="3">
        <f t="shared" si="94"/>
        <v>0</v>
      </c>
      <c r="S223" s="3">
        <f t="shared" si="95"/>
        <v>0</v>
      </c>
      <c r="T223" s="3">
        <f t="shared" si="96"/>
        <v>0</v>
      </c>
      <c r="U223" s="3">
        <f t="shared" si="97"/>
        <v>0</v>
      </c>
      <c r="V223" s="3">
        <f t="shared" si="98"/>
        <v>0</v>
      </c>
      <c r="W223" s="3">
        <f t="shared" si="99"/>
        <v>0</v>
      </c>
      <c r="X223" s="3">
        <f t="shared" si="100"/>
        <v>0</v>
      </c>
      <c r="Y223" s="31">
        <f t="shared" si="102"/>
        <v>-0.16696083626638486</v>
      </c>
      <c r="Z223" s="31">
        <f t="shared" si="103"/>
        <v>-0.14698794072800273</v>
      </c>
      <c r="AA223" s="31">
        <f t="shared" si="104"/>
        <v>-0.14277797736754666</v>
      </c>
      <c r="AB223" s="31">
        <f t="shared" si="105"/>
        <v>-0.15303309541439947</v>
      </c>
      <c r="AC223" s="31">
        <f t="shared" si="106"/>
        <v>-0.10476300288615745</v>
      </c>
      <c r="AD223" s="31">
        <f t="shared" si="107"/>
        <v>-0.10196068921163916</v>
      </c>
      <c r="AE223" s="31">
        <f t="shared" si="108"/>
        <v>-0.11996057353132895</v>
      </c>
      <c r="AF223" s="31">
        <f t="shared" si="109"/>
        <v>0</v>
      </c>
      <c r="AG223" s="31">
        <f t="shared" si="110"/>
        <v>0</v>
      </c>
      <c r="AH223" s="31">
        <f t="shared" si="111"/>
        <v>0</v>
      </c>
      <c r="AI223" s="31">
        <f t="shared" si="112"/>
        <v>0</v>
      </c>
      <c r="AJ223" s="31">
        <f t="shared" si="113"/>
        <v>0</v>
      </c>
      <c r="AK223" s="31">
        <f t="shared" si="114"/>
        <v>0</v>
      </c>
      <c r="AL223" s="31">
        <f t="shared" si="115"/>
        <v>0</v>
      </c>
      <c r="AM223">
        <f t="shared" si="116"/>
        <v>0</v>
      </c>
      <c r="AN223">
        <f t="shared" si="117"/>
        <v>0</v>
      </c>
      <c r="AO223">
        <f t="shared" si="118"/>
        <v>0</v>
      </c>
      <c r="AP223">
        <f t="shared" si="119"/>
        <v>0</v>
      </c>
      <c r="AQ223">
        <f t="shared" si="120"/>
        <v>0</v>
      </c>
      <c r="AR223">
        <f t="shared" si="121"/>
        <v>0</v>
      </c>
      <c r="AS223">
        <f t="shared" si="122"/>
        <v>0</v>
      </c>
    </row>
    <row r="224" spans="1:45" x14ac:dyDescent="0.25">
      <c r="A224" s="2">
        <v>44356</v>
      </c>
      <c r="B224" s="21">
        <v>22</v>
      </c>
      <c r="C224" s="17" t="str">
        <f t="shared" si="101"/>
        <v>44356_22</v>
      </c>
      <c r="D224" s="19">
        <v>230.23614734732811</v>
      </c>
      <c r="E224" s="19">
        <v>293.56266936309657</v>
      </c>
      <c r="F224" s="19">
        <v>640.42888010244917</v>
      </c>
      <c r="G224" s="19">
        <v>324.68476676999859</v>
      </c>
      <c r="H224" s="19">
        <v>0.26438370846160469</v>
      </c>
      <c r="I224" s="19">
        <v>3.2528820858411214</v>
      </c>
      <c r="J224" s="19">
        <v>0.60034961959756905</v>
      </c>
      <c r="K224" s="19">
        <v>-42.97626857948061</v>
      </c>
      <c r="L224" s="19">
        <v>-47.670376113368611</v>
      </c>
      <c r="M224" s="19">
        <v>-100.95310845040522</v>
      </c>
      <c r="N224" s="19">
        <v>-55.36816293521327</v>
      </c>
      <c r="O224" s="19">
        <v>-2.5240705775745179E-2</v>
      </c>
      <c r="P224" s="19">
        <v>-0.36036353358375239</v>
      </c>
      <c r="Q224" s="19">
        <v>-6.6728888531182154E-2</v>
      </c>
      <c r="R224" s="3">
        <f t="shared" si="94"/>
        <v>0</v>
      </c>
      <c r="S224" s="3">
        <f t="shared" si="95"/>
        <v>0</v>
      </c>
      <c r="T224" s="3">
        <f t="shared" si="96"/>
        <v>0</v>
      </c>
      <c r="U224" s="3">
        <f t="shared" si="97"/>
        <v>0</v>
      </c>
      <c r="V224" s="3">
        <f t="shared" si="98"/>
        <v>0</v>
      </c>
      <c r="W224" s="3">
        <f t="shared" si="99"/>
        <v>0</v>
      </c>
      <c r="X224" s="3">
        <f t="shared" si="100"/>
        <v>0</v>
      </c>
      <c r="Y224" s="31">
        <f t="shared" si="102"/>
        <v>-0.18666169094050969</v>
      </c>
      <c r="Z224" s="31">
        <f t="shared" si="103"/>
        <v>-0.16238568826476682</v>
      </c>
      <c r="AA224" s="31">
        <f t="shared" si="104"/>
        <v>-0.15763359771385668</v>
      </c>
      <c r="AB224" s="31">
        <f t="shared" si="105"/>
        <v>-0.17052898257599863</v>
      </c>
      <c r="AC224" s="31">
        <f t="shared" si="106"/>
        <v>-9.5469974010939401E-2</v>
      </c>
      <c r="AD224" s="31">
        <f t="shared" si="107"/>
        <v>-0.11078284551177348</v>
      </c>
      <c r="AE224" s="31">
        <f t="shared" si="108"/>
        <v>-0.11115004716070674</v>
      </c>
      <c r="AF224" s="31">
        <f t="shared" si="109"/>
        <v>0</v>
      </c>
      <c r="AG224" s="31">
        <f t="shared" si="110"/>
        <v>0</v>
      </c>
      <c r="AH224" s="31">
        <f t="shared" si="111"/>
        <v>0</v>
      </c>
      <c r="AI224" s="31">
        <f t="shared" si="112"/>
        <v>0</v>
      </c>
      <c r="AJ224" s="31">
        <f t="shared" si="113"/>
        <v>0</v>
      </c>
      <c r="AK224" s="31">
        <f t="shared" si="114"/>
        <v>0</v>
      </c>
      <c r="AL224" s="31">
        <f t="shared" si="115"/>
        <v>0</v>
      </c>
      <c r="AM224">
        <f t="shared" si="116"/>
        <v>0</v>
      </c>
      <c r="AN224">
        <f t="shared" si="117"/>
        <v>0</v>
      </c>
      <c r="AO224">
        <f t="shared" si="118"/>
        <v>0</v>
      </c>
      <c r="AP224">
        <f t="shared" si="119"/>
        <v>0</v>
      </c>
      <c r="AQ224">
        <f t="shared" si="120"/>
        <v>0</v>
      </c>
      <c r="AR224">
        <f t="shared" si="121"/>
        <v>0</v>
      </c>
      <c r="AS224">
        <f t="shared" si="122"/>
        <v>0</v>
      </c>
    </row>
    <row r="225" spans="1:45" x14ac:dyDescent="0.25">
      <c r="A225" s="2">
        <v>44356</v>
      </c>
      <c r="B225" s="21">
        <v>23</v>
      </c>
      <c r="C225" s="17" t="str">
        <f t="shared" si="101"/>
        <v>44356_23</v>
      </c>
      <c r="D225" s="19">
        <v>211.74255195810562</v>
      </c>
      <c r="E225" s="19">
        <v>270.85617215481619</v>
      </c>
      <c r="F225" s="19">
        <v>590.33331120669402</v>
      </c>
      <c r="G225" s="19">
        <v>298.24829059566537</v>
      </c>
      <c r="H225" s="19">
        <v>0.25866488145117572</v>
      </c>
      <c r="I225" s="19">
        <v>3.0028263372690103</v>
      </c>
      <c r="J225" s="19">
        <v>0.59128857270639634</v>
      </c>
      <c r="K225" s="19">
        <v>-45.437492991590219</v>
      </c>
      <c r="L225" s="19">
        <v>-50.262428618342533</v>
      </c>
      <c r="M225" s="19">
        <v>-106.00174376253754</v>
      </c>
      <c r="N225" s="19">
        <v>-58.943393451576057</v>
      </c>
      <c r="O225" s="19">
        <v>-8.3490345255411505E-3</v>
      </c>
      <c r="P225" s="19">
        <v>-0.37779474971439525</v>
      </c>
      <c r="Q225" s="19">
        <v>-2.8241854832166728E-2</v>
      </c>
      <c r="R225" s="3">
        <f t="shared" si="94"/>
        <v>0</v>
      </c>
      <c r="S225" s="3">
        <f t="shared" si="95"/>
        <v>0</v>
      </c>
      <c r="T225" s="3">
        <f t="shared" si="96"/>
        <v>0</v>
      </c>
      <c r="U225" s="3">
        <f t="shared" si="97"/>
        <v>0</v>
      </c>
      <c r="V225" s="3">
        <f t="shared" si="98"/>
        <v>0</v>
      </c>
      <c r="W225" s="3">
        <f t="shared" si="99"/>
        <v>0</v>
      </c>
      <c r="X225" s="3">
        <f t="shared" si="100"/>
        <v>0</v>
      </c>
      <c r="Y225" s="31">
        <f t="shared" si="102"/>
        <v>-0.21458838845288059</v>
      </c>
      <c r="Z225" s="31">
        <f t="shared" si="103"/>
        <v>-0.18556870319208932</v>
      </c>
      <c r="AA225" s="31">
        <f t="shared" si="104"/>
        <v>-0.1795625314550868</v>
      </c>
      <c r="AB225" s="31">
        <f t="shared" si="105"/>
        <v>-0.19763195736630559</v>
      </c>
      <c r="AC225" s="31">
        <f t="shared" si="106"/>
        <v>-3.2277418096731743E-2</v>
      </c>
      <c r="AD225" s="31">
        <f t="shared" si="107"/>
        <v>-0.12581305319773817</v>
      </c>
      <c r="AE225" s="31">
        <f t="shared" si="108"/>
        <v>-4.7763234629921027E-2</v>
      </c>
      <c r="AF225" s="31">
        <f t="shared" si="109"/>
        <v>0</v>
      </c>
      <c r="AG225" s="31">
        <f t="shared" si="110"/>
        <v>0</v>
      </c>
      <c r="AH225" s="31">
        <f t="shared" si="111"/>
        <v>0</v>
      </c>
      <c r="AI225" s="31">
        <f t="shared" si="112"/>
        <v>0</v>
      </c>
      <c r="AJ225" s="31">
        <f t="shared" si="113"/>
        <v>0</v>
      </c>
      <c r="AK225" s="31">
        <f t="shared" si="114"/>
        <v>0</v>
      </c>
      <c r="AL225" s="31">
        <f t="shared" si="115"/>
        <v>0</v>
      </c>
      <c r="AM225">
        <f t="shared" si="116"/>
        <v>0</v>
      </c>
      <c r="AN225">
        <f t="shared" si="117"/>
        <v>0</v>
      </c>
      <c r="AO225">
        <f t="shared" si="118"/>
        <v>0</v>
      </c>
      <c r="AP225">
        <f t="shared" si="119"/>
        <v>0</v>
      </c>
      <c r="AQ225">
        <f t="shared" si="120"/>
        <v>0</v>
      </c>
      <c r="AR225">
        <f t="shared" si="121"/>
        <v>0</v>
      </c>
      <c r="AS225">
        <f t="shared" si="122"/>
        <v>0</v>
      </c>
    </row>
    <row r="226" spans="1:45" x14ac:dyDescent="0.25">
      <c r="A226" s="2">
        <v>44356</v>
      </c>
      <c r="B226" s="21">
        <v>24</v>
      </c>
      <c r="C226" s="17" t="str">
        <f t="shared" si="101"/>
        <v>44356_24</v>
      </c>
      <c r="D226" s="19">
        <v>185.51998863101144</v>
      </c>
      <c r="E226" s="19">
        <v>236.61058630214316</v>
      </c>
      <c r="F226" s="19">
        <v>514.72245909940966</v>
      </c>
      <c r="G226" s="19">
        <v>258.87522731239261</v>
      </c>
      <c r="H226" s="19">
        <v>0.23790057521928337</v>
      </c>
      <c r="I226" s="19">
        <v>2.6171683054087214</v>
      </c>
      <c r="J226" s="19">
        <v>0.54726583511391957</v>
      </c>
      <c r="K226" s="19">
        <v>-33.666965611064683</v>
      </c>
      <c r="L226" s="19">
        <v>-36.929163570403844</v>
      </c>
      <c r="M226" s="19">
        <v>-76.343004626930849</v>
      </c>
      <c r="N226" s="19">
        <v>-42.202651905606203</v>
      </c>
      <c r="O226" s="19">
        <v>-7.4169899776909262E-3</v>
      </c>
      <c r="P226" s="19">
        <v>-0.30499753590073736</v>
      </c>
      <c r="Q226" s="19">
        <v>-2.6677863185937029E-2</v>
      </c>
      <c r="R226" s="3">
        <f t="shared" si="94"/>
        <v>0</v>
      </c>
      <c r="S226" s="3">
        <f t="shared" si="95"/>
        <v>0</v>
      </c>
      <c r="T226" s="3">
        <f t="shared" si="96"/>
        <v>0</v>
      </c>
      <c r="U226" s="3">
        <f t="shared" si="97"/>
        <v>0</v>
      </c>
      <c r="V226" s="3">
        <f t="shared" si="98"/>
        <v>0</v>
      </c>
      <c r="W226" s="3">
        <f t="shared" si="99"/>
        <v>0</v>
      </c>
      <c r="X226" s="3">
        <f t="shared" si="100"/>
        <v>0</v>
      </c>
      <c r="Y226" s="31">
        <f t="shared" si="102"/>
        <v>-0.18147352131433306</v>
      </c>
      <c r="Z226" s="31">
        <f t="shared" si="103"/>
        <v>-0.1560757028987986</v>
      </c>
      <c r="AA226" s="31">
        <f t="shared" si="104"/>
        <v>-0.14831877505501762</v>
      </c>
      <c r="AB226" s="31">
        <f t="shared" si="105"/>
        <v>-0.1630231379948881</v>
      </c>
      <c r="AC226" s="31">
        <f t="shared" si="106"/>
        <v>-3.1176847600533804E-2</v>
      </c>
      <c r="AD226" s="31">
        <f t="shared" si="107"/>
        <v>-0.11653722661642354</v>
      </c>
      <c r="AE226" s="31">
        <f t="shared" si="108"/>
        <v>-4.8747539996505961E-2</v>
      </c>
      <c r="AF226" s="31">
        <f t="shared" si="109"/>
        <v>0</v>
      </c>
      <c r="AG226" s="31">
        <f t="shared" si="110"/>
        <v>0</v>
      </c>
      <c r="AH226" s="31">
        <f t="shared" si="111"/>
        <v>0</v>
      </c>
      <c r="AI226" s="31">
        <f t="shared" si="112"/>
        <v>0</v>
      </c>
      <c r="AJ226" s="31">
        <f t="shared" si="113"/>
        <v>0</v>
      </c>
      <c r="AK226" s="31">
        <f t="shared" si="114"/>
        <v>0</v>
      </c>
      <c r="AL226" s="31">
        <f t="shared" si="115"/>
        <v>0</v>
      </c>
      <c r="AM226">
        <f t="shared" si="116"/>
        <v>0</v>
      </c>
      <c r="AN226">
        <f t="shared" si="117"/>
        <v>0</v>
      </c>
      <c r="AO226">
        <f t="shared" si="118"/>
        <v>0</v>
      </c>
      <c r="AP226">
        <f t="shared" si="119"/>
        <v>0</v>
      </c>
      <c r="AQ226">
        <f t="shared" si="120"/>
        <v>0</v>
      </c>
      <c r="AR226">
        <f t="shared" si="121"/>
        <v>0</v>
      </c>
      <c r="AS226">
        <f t="shared" si="122"/>
        <v>0</v>
      </c>
    </row>
    <row r="227" spans="1:45" x14ac:dyDescent="0.25">
      <c r="A227" s="2">
        <v>44357</v>
      </c>
      <c r="B227" s="21">
        <v>1</v>
      </c>
      <c r="C227" s="17" t="str">
        <f t="shared" si="101"/>
        <v>44357_1</v>
      </c>
      <c r="D227" s="19">
        <v>159.85923141016556</v>
      </c>
      <c r="E227" s="19">
        <v>201.67136076003348</v>
      </c>
      <c r="F227" s="19">
        <v>434.96080465295347</v>
      </c>
      <c r="G227" s="19">
        <v>219.11505040614415</v>
      </c>
      <c r="H227" s="19">
        <v>0.2245043966453712</v>
      </c>
      <c r="I227" s="19">
        <v>2.2761405831148291</v>
      </c>
      <c r="J227" s="19">
        <v>0.52119422053538</v>
      </c>
      <c r="K227" s="19">
        <v>-29.659349984674492</v>
      </c>
      <c r="L227" s="19">
        <v>-33.43039802192191</v>
      </c>
      <c r="M227" s="19">
        <v>-70.048905470681134</v>
      </c>
      <c r="N227" s="19">
        <v>-38.061744235212814</v>
      </c>
      <c r="O227" s="19">
        <v>6.5072545648259591E-3</v>
      </c>
      <c r="P227" s="19">
        <v>-0.26519627954162478</v>
      </c>
      <c r="Q227" s="19">
        <v>4.1594120623106544E-3</v>
      </c>
      <c r="R227" s="3">
        <f t="shared" si="94"/>
        <v>0</v>
      </c>
      <c r="S227" s="3">
        <f t="shared" si="95"/>
        <v>0</v>
      </c>
      <c r="T227" s="3">
        <f t="shared" si="96"/>
        <v>0</v>
      </c>
      <c r="U227" s="3">
        <f t="shared" si="97"/>
        <v>0</v>
      </c>
      <c r="V227" s="3">
        <f t="shared" si="98"/>
        <v>0</v>
      </c>
      <c r="W227" s="3">
        <f t="shared" si="99"/>
        <v>0</v>
      </c>
      <c r="X227" s="3">
        <f t="shared" si="100"/>
        <v>0</v>
      </c>
      <c r="Y227" s="31">
        <f t="shared" si="102"/>
        <v>-0.18553417105187228</v>
      </c>
      <c r="Z227" s="31">
        <f t="shared" si="103"/>
        <v>-0.16576671023557168</v>
      </c>
      <c r="AA227" s="31">
        <f t="shared" si="104"/>
        <v>-0.16104647757071297</v>
      </c>
      <c r="AB227" s="31">
        <f t="shared" si="105"/>
        <v>-0.17370666307340765</v>
      </c>
      <c r="AC227" s="31">
        <f t="shared" si="106"/>
        <v>2.8984976072004801E-2</v>
      </c>
      <c r="AD227" s="31">
        <f t="shared" si="107"/>
        <v>-0.11651137961729575</v>
      </c>
      <c r="AE227" s="31">
        <f t="shared" si="108"/>
        <v>7.9805414151331768E-3</v>
      </c>
      <c r="AF227" s="31">
        <f t="shared" si="109"/>
        <v>0</v>
      </c>
      <c r="AG227" s="31">
        <f t="shared" si="110"/>
        <v>0</v>
      </c>
      <c r="AH227" s="31">
        <f t="shared" si="111"/>
        <v>0</v>
      </c>
      <c r="AI227" s="31">
        <f t="shared" si="112"/>
        <v>0</v>
      </c>
      <c r="AJ227" s="31">
        <f t="shared" si="113"/>
        <v>0</v>
      </c>
      <c r="AK227" s="31">
        <f t="shared" si="114"/>
        <v>0</v>
      </c>
      <c r="AL227" s="31">
        <f t="shared" si="115"/>
        <v>0</v>
      </c>
      <c r="AM227">
        <f t="shared" si="116"/>
        <v>0</v>
      </c>
      <c r="AN227">
        <f t="shared" si="117"/>
        <v>0</v>
      </c>
      <c r="AO227">
        <f t="shared" si="118"/>
        <v>0</v>
      </c>
      <c r="AP227">
        <f t="shared" si="119"/>
        <v>0</v>
      </c>
      <c r="AQ227">
        <f t="shared" si="120"/>
        <v>0</v>
      </c>
      <c r="AR227">
        <f t="shared" si="121"/>
        <v>0</v>
      </c>
      <c r="AS227">
        <f t="shared" si="122"/>
        <v>0</v>
      </c>
    </row>
    <row r="228" spans="1:45" x14ac:dyDescent="0.25">
      <c r="A228" s="2">
        <v>44357</v>
      </c>
      <c r="B228" s="21">
        <v>2</v>
      </c>
      <c r="C228" s="17" t="str">
        <f t="shared" si="101"/>
        <v>44357_2</v>
      </c>
      <c r="D228" s="19">
        <v>139.40252563610622</v>
      </c>
      <c r="E228" s="19">
        <v>173.38122745014081</v>
      </c>
      <c r="F228" s="19">
        <v>370.82036605194304</v>
      </c>
      <c r="G228" s="19">
        <v>188.11421026894158</v>
      </c>
      <c r="H228" s="19">
        <v>0.20639821607336856</v>
      </c>
      <c r="I228" s="19">
        <v>1.9744919725678662</v>
      </c>
      <c r="J228" s="19">
        <v>0.48064521810976402</v>
      </c>
      <c r="K228" s="19">
        <v>-29.009976219589785</v>
      </c>
      <c r="L228" s="19">
        <v>-33.321464314099771</v>
      </c>
      <c r="M228" s="19">
        <v>-70.406100198301814</v>
      </c>
      <c r="N228" s="19">
        <v>-37.105774895775447</v>
      </c>
      <c r="O228" s="19">
        <v>8.6846191552250162E-3</v>
      </c>
      <c r="P228" s="19">
        <v>-0.2628565794734774</v>
      </c>
      <c r="Q228" s="19">
        <v>8.780346759612305E-3</v>
      </c>
      <c r="R228" s="3">
        <f t="shared" si="94"/>
        <v>0</v>
      </c>
      <c r="S228" s="3">
        <f t="shared" si="95"/>
        <v>0</v>
      </c>
      <c r="T228" s="3">
        <f t="shared" si="96"/>
        <v>0</v>
      </c>
      <c r="U228" s="3">
        <f t="shared" si="97"/>
        <v>0</v>
      </c>
      <c r="V228" s="3">
        <f t="shared" si="98"/>
        <v>0</v>
      </c>
      <c r="W228" s="3">
        <f t="shared" si="99"/>
        <v>0</v>
      </c>
      <c r="X228" s="3">
        <f t="shared" si="100"/>
        <v>0</v>
      </c>
      <c r="Y228" s="31">
        <f t="shared" si="102"/>
        <v>-0.20810222832918315</v>
      </c>
      <c r="Z228" s="31">
        <f t="shared" si="103"/>
        <v>-0.19218611382643497</v>
      </c>
      <c r="AA228" s="31">
        <f t="shared" si="104"/>
        <v>-0.18986578581943261</v>
      </c>
      <c r="AB228" s="31">
        <f t="shared" si="105"/>
        <v>-0.19725131260805001</v>
      </c>
      <c r="AC228" s="31">
        <f t="shared" si="106"/>
        <v>4.2077006867820441E-2</v>
      </c>
      <c r="AD228" s="31">
        <f t="shared" si="107"/>
        <v>-0.13312618289940534</v>
      </c>
      <c r="AE228" s="31">
        <f t="shared" si="108"/>
        <v>1.8267833380602061E-2</v>
      </c>
      <c r="AF228" s="31">
        <f t="shared" si="109"/>
        <v>0</v>
      </c>
      <c r="AG228" s="31">
        <f t="shared" si="110"/>
        <v>0</v>
      </c>
      <c r="AH228" s="31">
        <f t="shared" si="111"/>
        <v>0</v>
      </c>
      <c r="AI228" s="31">
        <f t="shared" si="112"/>
        <v>0</v>
      </c>
      <c r="AJ228" s="31">
        <f t="shared" si="113"/>
        <v>0</v>
      </c>
      <c r="AK228" s="31">
        <f t="shared" si="114"/>
        <v>0</v>
      </c>
      <c r="AL228" s="31">
        <f t="shared" si="115"/>
        <v>0</v>
      </c>
      <c r="AM228">
        <f t="shared" si="116"/>
        <v>0</v>
      </c>
      <c r="AN228">
        <f t="shared" si="117"/>
        <v>0</v>
      </c>
      <c r="AO228">
        <f t="shared" si="118"/>
        <v>0</v>
      </c>
      <c r="AP228">
        <f t="shared" si="119"/>
        <v>0</v>
      </c>
      <c r="AQ228">
        <f t="shared" si="120"/>
        <v>0</v>
      </c>
      <c r="AR228">
        <f t="shared" si="121"/>
        <v>0</v>
      </c>
      <c r="AS228">
        <f t="shared" si="122"/>
        <v>0</v>
      </c>
    </row>
    <row r="229" spans="1:45" x14ac:dyDescent="0.25">
      <c r="A229" s="2">
        <v>44357</v>
      </c>
      <c r="B229" s="21">
        <v>3</v>
      </c>
      <c r="C229" s="17" t="str">
        <f t="shared" si="101"/>
        <v>44357_3</v>
      </c>
      <c r="D229" s="19">
        <v>128.37637055722894</v>
      </c>
      <c r="E229" s="19">
        <v>157.4677667609329</v>
      </c>
      <c r="F229" s="19">
        <v>334.65628584565047</v>
      </c>
      <c r="G229" s="19">
        <v>170.58163320427596</v>
      </c>
      <c r="H229" s="19">
        <v>0.19199001910013594</v>
      </c>
      <c r="I229" s="19">
        <v>1.8094918011004038</v>
      </c>
      <c r="J229" s="19">
        <v>0.44864926820109791</v>
      </c>
      <c r="K229" s="19">
        <v>-30.435326417917171</v>
      </c>
      <c r="L229" s="19">
        <v>-35.319223890776058</v>
      </c>
      <c r="M229" s="19">
        <v>-74.560189687724375</v>
      </c>
      <c r="N229" s="19">
        <v>-39.183826972373275</v>
      </c>
      <c r="O229" s="19">
        <v>-4.6124124139776401E-3</v>
      </c>
      <c r="P229" s="19">
        <v>-0.29359489244768483</v>
      </c>
      <c r="Q229" s="19">
        <v>-2.1508486804506406E-2</v>
      </c>
      <c r="R229" s="3">
        <f t="shared" si="94"/>
        <v>0</v>
      </c>
      <c r="S229" s="3">
        <f t="shared" si="95"/>
        <v>0</v>
      </c>
      <c r="T229" s="3">
        <f t="shared" si="96"/>
        <v>0</v>
      </c>
      <c r="U229" s="3">
        <f t="shared" si="97"/>
        <v>0</v>
      </c>
      <c r="V229" s="3">
        <f t="shared" si="98"/>
        <v>0</v>
      </c>
      <c r="W229" s="3">
        <f t="shared" si="99"/>
        <v>0</v>
      </c>
      <c r="X229" s="3">
        <f t="shared" si="100"/>
        <v>0</v>
      </c>
      <c r="Y229" s="31">
        <f t="shared" si="102"/>
        <v>-0.23707888208562025</v>
      </c>
      <c r="Z229" s="31">
        <f t="shared" si="103"/>
        <v>-0.2242949437671114</v>
      </c>
      <c r="AA229" s="31">
        <f t="shared" si="104"/>
        <v>-0.22279632220060222</v>
      </c>
      <c r="AB229" s="31">
        <f t="shared" si="105"/>
        <v>-0.22970718615086549</v>
      </c>
      <c r="AC229" s="31">
        <f t="shared" si="106"/>
        <v>-2.4024230194862117E-2</v>
      </c>
      <c r="AD229" s="31">
        <f t="shared" si="107"/>
        <v>-0.16225267905007437</v>
      </c>
      <c r="AE229" s="31">
        <f t="shared" si="108"/>
        <v>-4.7940536915944916E-2</v>
      </c>
      <c r="AF229" s="31">
        <f t="shared" si="109"/>
        <v>0</v>
      </c>
      <c r="AG229" s="31">
        <f t="shared" si="110"/>
        <v>0</v>
      </c>
      <c r="AH229" s="31">
        <f t="shared" si="111"/>
        <v>0</v>
      </c>
      <c r="AI229" s="31">
        <f t="shared" si="112"/>
        <v>0</v>
      </c>
      <c r="AJ229" s="31">
        <f t="shared" si="113"/>
        <v>0</v>
      </c>
      <c r="AK229" s="31">
        <f t="shared" si="114"/>
        <v>0</v>
      </c>
      <c r="AL229" s="31">
        <f t="shared" si="115"/>
        <v>0</v>
      </c>
      <c r="AM229">
        <f t="shared" si="116"/>
        <v>0</v>
      </c>
      <c r="AN229">
        <f t="shared" si="117"/>
        <v>0</v>
      </c>
      <c r="AO229">
        <f t="shared" si="118"/>
        <v>0</v>
      </c>
      <c r="AP229">
        <f t="shared" si="119"/>
        <v>0</v>
      </c>
      <c r="AQ229">
        <f t="shared" si="120"/>
        <v>0</v>
      </c>
      <c r="AR229">
        <f t="shared" si="121"/>
        <v>0</v>
      </c>
      <c r="AS229">
        <f t="shared" si="122"/>
        <v>0</v>
      </c>
    </row>
    <row r="230" spans="1:45" x14ac:dyDescent="0.25">
      <c r="A230" s="2">
        <v>44357</v>
      </c>
      <c r="B230" s="21">
        <v>4</v>
      </c>
      <c r="C230" s="17" t="str">
        <f t="shared" si="101"/>
        <v>44357_4</v>
      </c>
      <c r="D230" s="19">
        <v>122.30864394068038</v>
      </c>
      <c r="E230" s="19">
        <v>149.17383036615919</v>
      </c>
      <c r="F230" s="19">
        <v>315.09768651460257</v>
      </c>
      <c r="G230" s="19">
        <v>161.47858634190456</v>
      </c>
      <c r="H230" s="19">
        <v>0.19760276683337302</v>
      </c>
      <c r="I230" s="19">
        <v>1.7326067071876123</v>
      </c>
      <c r="J230" s="19">
        <v>0.4639786751431787</v>
      </c>
      <c r="K230" s="19">
        <v>-30.817372038703432</v>
      </c>
      <c r="L230" s="19">
        <v>-35.58590780909158</v>
      </c>
      <c r="M230" s="19">
        <v>-75.142792357421598</v>
      </c>
      <c r="N230" s="19">
        <v>-39.457739622889612</v>
      </c>
      <c r="O230" s="19">
        <v>5.3254456745872921E-3</v>
      </c>
      <c r="P230" s="19">
        <v>-0.28905825586156852</v>
      </c>
      <c r="Q230" s="19">
        <v>1.0732825296441905E-3</v>
      </c>
      <c r="R230" s="3">
        <f t="shared" si="94"/>
        <v>0</v>
      </c>
      <c r="S230" s="3">
        <f t="shared" si="95"/>
        <v>0</v>
      </c>
      <c r="T230" s="3">
        <f t="shared" si="96"/>
        <v>0</v>
      </c>
      <c r="U230" s="3">
        <f t="shared" si="97"/>
        <v>0</v>
      </c>
      <c r="V230" s="3">
        <f t="shared" si="98"/>
        <v>0</v>
      </c>
      <c r="W230" s="3">
        <f t="shared" si="99"/>
        <v>0</v>
      </c>
      <c r="X230" s="3">
        <f t="shared" si="100"/>
        <v>0</v>
      </c>
      <c r="Y230" s="31">
        <f t="shared" si="102"/>
        <v>-0.25196397446487789</v>
      </c>
      <c r="Z230" s="31">
        <f t="shared" si="103"/>
        <v>-0.23855328861465244</v>
      </c>
      <c r="AA230" s="31">
        <f t="shared" si="104"/>
        <v>-0.2384745923989488</v>
      </c>
      <c r="AB230" s="31">
        <f t="shared" si="105"/>
        <v>-0.24435276848005275</v>
      </c>
      <c r="AC230" s="31">
        <f t="shared" si="106"/>
        <v>2.6950258642268569E-2</v>
      </c>
      <c r="AD230" s="31">
        <f t="shared" si="107"/>
        <v>-0.16683431656037584</v>
      </c>
      <c r="AE230" s="31">
        <f t="shared" si="108"/>
        <v>2.3132152125590415E-3</v>
      </c>
      <c r="AF230" s="31">
        <f t="shared" si="109"/>
        <v>0</v>
      </c>
      <c r="AG230" s="31">
        <f t="shared" si="110"/>
        <v>0</v>
      </c>
      <c r="AH230" s="31">
        <f t="shared" si="111"/>
        <v>0</v>
      </c>
      <c r="AI230" s="31">
        <f t="shared" si="112"/>
        <v>0</v>
      </c>
      <c r="AJ230" s="31">
        <f t="shared" si="113"/>
        <v>0</v>
      </c>
      <c r="AK230" s="31">
        <f t="shared" si="114"/>
        <v>0</v>
      </c>
      <c r="AL230" s="31">
        <f t="shared" si="115"/>
        <v>0</v>
      </c>
      <c r="AM230">
        <f t="shared" si="116"/>
        <v>0</v>
      </c>
      <c r="AN230">
        <f t="shared" si="117"/>
        <v>0</v>
      </c>
      <c r="AO230">
        <f t="shared" si="118"/>
        <v>0</v>
      </c>
      <c r="AP230">
        <f t="shared" si="119"/>
        <v>0</v>
      </c>
      <c r="AQ230">
        <f t="shared" si="120"/>
        <v>0</v>
      </c>
      <c r="AR230">
        <f t="shared" si="121"/>
        <v>0</v>
      </c>
      <c r="AS230">
        <f t="shared" si="122"/>
        <v>0</v>
      </c>
    </row>
    <row r="231" spans="1:45" x14ac:dyDescent="0.25">
      <c r="A231" s="2">
        <v>44357</v>
      </c>
      <c r="B231" s="21">
        <v>5</v>
      </c>
      <c r="C231" s="17" t="str">
        <f t="shared" si="101"/>
        <v>44357_5</v>
      </c>
      <c r="D231" s="19">
        <v>120.55552688684628</v>
      </c>
      <c r="E231" s="19">
        <v>146.49181935581001</v>
      </c>
      <c r="F231" s="19">
        <v>309.28282867587671</v>
      </c>
      <c r="G231" s="19">
        <v>158.55684996886419</v>
      </c>
      <c r="H231" s="19">
        <v>0.20139306882131736</v>
      </c>
      <c r="I231" s="19">
        <v>1.7044629956545343</v>
      </c>
      <c r="J231" s="19">
        <v>0.47131613324611144</v>
      </c>
      <c r="K231" s="19">
        <v>-30.913703140154656</v>
      </c>
      <c r="L231" s="19">
        <v>-35.610421722042126</v>
      </c>
      <c r="M231" s="19">
        <v>-75.34878078202118</v>
      </c>
      <c r="N231" s="19">
        <v>-39.550506608498679</v>
      </c>
      <c r="O231" s="19">
        <v>5.0358649654461806E-3</v>
      </c>
      <c r="P231" s="19">
        <v>-0.28743925754167127</v>
      </c>
      <c r="Q231" s="19">
        <v>5.254475977013633E-4</v>
      </c>
      <c r="R231" s="3">
        <f t="shared" si="94"/>
        <v>0</v>
      </c>
      <c r="S231" s="3">
        <f t="shared" si="95"/>
        <v>0</v>
      </c>
      <c r="T231" s="3">
        <f t="shared" si="96"/>
        <v>0</v>
      </c>
      <c r="U231" s="3">
        <f t="shared" si="97"/>
        <v>0</v>
      </c>
      <c r="V231" s="3">
        <f t="shared" si="98"/>
        <v>0</v>
      </c>
      <c r="W231" s="3">
        <f t="shared" si="99"/>
        <v>0</v>
      </c>
      <c r="X231" s="3">
        <f t="shared" si="100"/>
        <v>0</v>
      </c>
      <c r="Y231" s="31">
        <f t="shared" si="102"/>
        <v>-0.25642709163529548</v>
      </c>
      <c r="Z231" s="31">
        <f t="shared" si="103"/>
        <v>-0.24308812518430764</v>
      </c>
      <c r="AA231" s="31">
        <f t="shared" si="104"/>
        <v>-0.24362419699990992</v>
      </c>
      <c r="AB231" s="31">
        <f t="shared" si="105"/>
        <v>-0.24944054209115035</v>
      </c>
      <c r="AC231" s="31">
        <f t="shared" si="106"/>
        <v>2.5005155316016204E-2</v>
      </c>
      <c r="AD231" s="31">
        <f t="shared" si="107"/>
        <v>-0.16863918916074275</v>
      </c>
      <c r="AE231" s="31">
        <f t="shared" si="108"/>
        <v>1.1148517112758913E-3</v>
      </c>
      <c r="AF231" s="31">
        <f t="shared" si="109"/>
        <v>0</v>
      </c>
      <c r="AG231" s="31">
        <f t="shared" si="110"/>
        <v>0</v>
      </c>
      <c r="AH231" s="31">
        <f t="shared" si="111"/>
        <v>0</v>
      </c>
      <c r="AI231" s="31">
        <f t="shared" si="112"/>
        <v>0</v>
      </c>
      <c r="AJ231" s="31">
        <f t="shared" si="113"/>
        <v>0</v>
      </c>
      <c r="AK231" s="31">
        <f t="shared" si="114"/>
        <v>0</v>
      </c>
      <c r="AL231" s="31">
        <f t="shared" si="115"/>
        <v>0</v>
      </c>
      <c r="AM231">
        <f t="shared" si="116"/>
        <v>0</v>
      </c>
      <c r="AN231">
        <f t="shared" si="117"/>
        <v>0</v>
      </c>
      <c r="AO231">
        <f t="shared" si="118"/>
        <v>0</v>
      </c>
      <c r="AP231">
        <f t="shared" si="119"/>
        <v>0</v>
      </c>
      <c r="AQ231">
        <f t="shared" si="120"/>
        <v>0</v>
      </c>
      <c r="AR231">
        <f t="shared" si="121"/>
        <v>0</v>
      </c>
      <c r="AS231">
        <f t="shared" si="122"/>
        <v>0</v>
      </c>
    </row>
    <row r="232" spans="1:45" x14ac:dyDescent="0.25">
      <c r="A232" s="2">
        <v>44357</v>
      </c>
      <c r="B232" s="21">
        <v>6</v>
      </c>
      <c r="C232" s="17" t="str">
        <f t="shared" si="101"/>
        <v>44357_6</v>
      </c>
      <c r="D232" s="19">
        <v>122.85690526307015</v>
      </c>
      <c r="E232" s="19">
        <v>150.08120041465986</v>
      </c>
      <c r="F232" s="19">
        <v>317.58668654006493</v>
      </c>
      <c r="G232" s="19">
        <v>162.47552174666998</v>
      </c>
      <c r="H232" s="19">
        <v>0.19545719622860619</v>
      </c>
      <c r="I232" s="19">
        <v>1.7269665166234651</v>
      </c>
      <c r="J232" s="19">
        <v>0.45793403382953624</v>
      </c>
      <c r="K232" s="19">
        <v>-31.072950685770607</v>
      </c>
      <c r="L232" s="19">
        <v>-35.888116302663121</v>
      </c>
      <c r="M232" s="19">
        <v>-75.622929032971271</v>
      </c>
      <c r="N232" s="19">
        <v>-39.306710184857799</v>
      </c>
      <c r="O232" s="19">
        <v>6.1969015836483548E-3</v>
      </c>
      <c r="P232" s="19">
        <v>-0.2955152319147708</v>
      </c>
      <c r="Q232" s="19">
        <v>3.0508898319865268E-3</v>
      </c>
      <c r="R232" s="3">
        <f t="shared" si="94"/>
        <v>0</v>
      </c>
      <c r="S232" s="3">
        <f t="shared" si="95"/>
        <v>0</v>
      </c>
      <c r="T232" s="3">
        <f t="shared" si="96"/>
        <v>0</v>
      </c>
      <c r="U232" s="3">
        <f t="shared" si="97"/>
        <v>0</v>
      </c>
      <c r="V232" s="3">
        <f t="shared" si="98"/>
        <v>0</v>
      </c>
      <c r="W232" s="3">
        <f t="shared" si="99"/>
        <v>0</v>
      </c>
      <c r="X232" s="3">
        <f t="shared" si="100"/>
        <v>0</v>
      </c>
      <c r="Y232" s="31">
        <f t="shared" si="102"/>
        <v>-0.25291985517000404</v>
      </c>
      <c r="Z232" s="31">
        <f t="shared" si="103"/>
        <v>-0.23912466187309084</v>
      </c>
      <c r="AA232" s="31">
        <f t="shared" si="104"/>
        <v>-0.2381174408059801</v>
      </c>
      <c r="AB232" s="31">
        <f t="shared" si="105"/>
        <v>-0.24192388959454694</v>
      </c>
      <c r="AC232" s="31">
        <f t="shared" si="106"/>
        <v>3.1704647888228563E-2</v>
      </c>
      <c r="AD232" s="31">
        <f t="shared" si="107"/>
        <v>-0.17111810163671096</v>
      </c>
      <c r="AE232" s="31">
        <f t="shared" si="108"/>
        <v>6.6622910869346E-3</v>
      </c>
      <c r="AF232" s="31">
        <f t="shared" si="109"/>
        <v>0</v>
      </c>
      <c r="AG232" s="31">
        <f t="shared" si="110"/>
        <v>0</v>
      </c>
      <c r="AH232" s="31">
        <f t="shared" si="111"/>
        <v>0</v>
      </c>
      <c r="AI232" s="31">
        <f t="shared" si="112"/>
        <v>0</v>
      </c>
      <c r="AJ232" s="31">
        <f t="shared" si="113"/>
        <v>0</v>
      </c>
      <c r="AK232" s="31">
        <f t="shared" si="114"/>
        <v>0</v>
      </c>
      <c r="AL232" s="31">
        <f t="shared" si="115"/>
        <v>0</v>
      </c>
      <c r="AM232">
        <f t="shared" si="116"/>
        <v>0</v>
      </c>
      <c r="AN232">
        <f t="shared" si="117"/>
        <v>0</v>
      </c>
      <c r="AO232">
        <f t="shared" si="118"/>
        <v>0</v>
      </c>
      <c r="AP232">
        <f t="shared" si="119"/>
        <v>0</v>
      </c>
      <c r="AQ232">
        <f t="shared" si="120"/>
        <v>0</v>
      </c>
      <c r="AR232">
        <f t="shared" si="121"/>
        <v>0</v>
      </c>
      <c r="AS232">
        <f t="shared" si="122"/>
        <v>0</v>
      </c>
    </row>
    <row r="233" spans="1:45" x14ac:dyDescent="0.25">
      <c r="A233" s="2">
        <v>44357</v>
      </c>
      <c r="B233" s="21">
        <v>7</v>
      </c>
      <c r="C233" s="17" t="str">
        <f t="shared" si="101"/>
        <v>44357_7</v>
      </c>
      <c r="D233" s="19">
        <v>137.21713725263393</v>
      </c>
      <c r="E233" s="19">
        <v>166.98839849953751</v>
      </c>
      <c r="F233" s="19">
        <v>353.89807479312242</v>
      </c>
      <c r="G233" s="19">
        <v>182.32714524667958</v>
      </c>
      <c r="H233" s="19">
        <v>0.2058819245958006</v>
      </c>
      <c r="I233" s="19">
        <v>1.9035636917706662</v>
      </c>
      <c r="J233" s="19">
        <v>0.48029802299418634</v>
      </c>
      <c r="K233" s="19">
        <v>-28.956197517699081</v>
      </c>
      <c r="L233" s="19">
        <v>-34.392725626483688</v>
      </c>
      <c r="M233" s="19">
        <v>-73.122540025738118</v>
      </c>
      <c r="N233" s="19">
        <v>-36.965303674465368</v>
      </c>
      <c r="O233" s="19">
        <v>5.5374747357816809E-3</v>
      </c>
      <c r="P233" s="19">
        <v>-0.28972161496595789</v>
      </c>
      <c r="Q233" s="19">
        <v>2.8918206972797719E-3</v>
      </c>
      <c r="R233" s="3">
        <f t="shared" si="94"/>
        <v>0</v>
      </c>
      <c r="S233" s="3">
        <f t="shared" si="95"/>
        <v>0</v>
      </c>
      <c r="T233" s="3">
        <f t="shared" si="96"/>
        <v>0</v>
      </c>
      <c r="U233" s="3">
        <f t="shared" si="97"/>
        <v>0</v>
      </c>
      <c r="V233" s="3">
        <f t="shared" si="98"/>
        <v>0</v>
      </c>
      <c r="W233" s="3">
        <f t="shared" si="99"/>
        <v>0</v>
      </c>
      <c r="X233" s="3">
        <f t="shared" si="100"/>
        <v>0</v>
      </c>
      <c r="Y233" s="31">
        <f t="shared" si="102"/>
        <v>-0.21102464384158587</v>
      </c>
      <c r="Z233" s="31">
        <f t="shared" si="103"/>
        <v>-0.20595877279809316</v>
      </c>
      <c r="AA233" s="31">
        <f t="shared" si="104"/>
        <v>-0.20662033854940645</v>
      </c>
      <c r="AB233" s="31">
        <f t="shared" si="105"/>
        <v>-0.20274163578030657</v>
      </c>
      <c r="AC233" s="31">
        <f t="shared" si="106"/>
        <v>2.6896361818324627E-2</v>
      </c>
      <c r="AD233" s="31">
        <f t="shared" si="107"/>
        <v>-0.15219959080878623</v>
      </c>
      <c r="AE233" s="31">
        <f t="shared" si="108"/>
        <v>6.0208881961497799E-3</v>
      </c>
      <c r="AF233" s="31">
        <f t="shared" si="109"/>
        <v>0</v>
      </c>
      <c r="AG233" s="31">
        <f t="shared" si="110"/>
        <v>0</v>
      </c>
      <c r="AH233" s="31">
        <f t="shared" si="111"/>
        <v>0</v>
      </c>
      <c r="AI233" s="31">
        <f t="shared" si="112"/>
        <v>0</v>
      </c>
      <c r="AJ233" s="31">
        <f t="shared" si="113"/>
        <v>0</v>
      </c>
      <c r="AK233" s="31">
        <f t="shared" si="114"/>
        <v>0</v>
      </c>
      <c r="AL233" s="31">
        <f t="shared" si="115"/>
        <v>0</v>
      </c>
      <c r="AM233">
        <f t="shared" si="116"/>
        <v>0</v>
      </c>
      <c r="AN233">
        <f t="shared" si="117"/>
        <v>0</v>
      </c>
      <c r="AO233">
        <f t="shared" si="118"/>
        <v>0</v>
      </c>
      <c r="AP233">
        <f t="shared" si="119"/>
        <v>0</v>
      </c>
      <c r="AQ233">
        <f t="shared" si="120"/>
        <v>0</v>
      </c>
      <c r="AR233">
        <f t="shared" si="121"/>
        <v>0</v>
      </c>
      <c r="AS233">
        <f t="shared" si="122"/>
        <v>0</v>
      </c>
    </row>
    <row r="234" spans="1:45" x14ac:dyDescent="0.25">
      <c r="A234" s="2">
        <v>44357</v>
      </c>
      <c r="B234" s="21">
        <v>8</v>
      </c>
      <c r="C234" s="17" t="str">
        <f t="shared" si="101"/>
        <v>44357_8</v>
      </c>
      <c r="D234" s="19">
        <v>167.87920738758379</v>
      </c>
      <c r="E234" s="19">
        <v>201.37650126787739</v>
      </c>
      <c r="F234" s="19">
        <v>425.59099082133196</v>
      </c>
      <c r="G234" s="19">
        <v>223.41617580798911</v>
      </c>
      <c r="H234" s="19">
        <v>0.21042613496609286</v>
      </c>
      <c r="I234" s="19">
        <v>2.2642834598058483</v>
      </c>
      <c r="J234" s="19">
        <v>0.48669827085809952</v>
      </c>
      <c r="K234" s="19">
        <v>-23.686459402862411</v>
      </c>
      <c r="L234" s="19">
        <v>-28.795901487370379</v>
      </c>
      <c r="M234" s="19">
        <v>-62.415519578423059</v>
      </c>
      <c r="N234" s="19">
        <v>-30.350268611087657</v>
      </c>
      <c r="O234" s="19">
        <v>-4.8457912209290306E-3</v>
      </c>
      <c r="P234" s="19">
        <v>-0.24180079669712934</v>
      </c>
      <c r="Q234" s="19">
        <v>-2.06055691745834E-2</v>
      </c>
      <c r="R234" s="3">
        <f t="shared" si="94"/>
        <v>0</v>
      </c>
      <c r="S234" s="3">
        <f t="shared" si="95"/>
        <v>0</v>
      </c>
      <c r="T234" s="3">
        <f t="shared" si="96"/>
        <v>0</v>
      </c>
      <c r="U234" s="3">
        <f t="shared" si="97"/>
        <v>0</v>
      </c>
      <c r="V234" s="3">
        <f t="shared" si="98"/>
        <v>0</v>
      </c>
      <c r="W234" s="3">
        <f t="shared" si="99"/>
        <v>0</v>
      </c>
      <c r="X234" s="3">
        <f t="shared" si="100"/>
        <v>0</v>
      </c>
      <c r="Y234" s="31">
        <f t="shared" si="102"/>
        <v>-0.14109227563945625</v>
      </c>
      <c r="Z234" s="31">
        <f t="shared" si="103"/>
        <v>-0.14299534109526096</v>
      </c>
      <c r="AA234" s="31">
        <f t="shared" si="104"/>
        <v>-0.146656110971639</v>
      </c>
      <c r="AB234" s="31">
        <f t="shared" si="105"/>
        <v>-0.13584633476660898</v>
      </c>
      <c r="AC234" s="31">
        <f t="shared" si="106"/>
        <v>-2.3028466600452744E-2</v>
      </c>
      <c r="AD234" s="31">
        <f t="shared" si="107"/>
        <v>-0.10678910171337939</v>
      </c>
      <c r="AE234" s="31">
        <f t="shared" si="108"/>
        <v>-4.2337461232918795E-2</v>
      </c>
      <c r="AF234" s="31">
        <f t="shared" si="109"/>
        <v>0</v>
      </c>
      <c r="AG234" s="31">
        <f t="shared" si="110"/>
        <v>0</v>
      </c>
      <c r="AH234" s="31">
        <f t="shared" si="111"/>
        <v>0</v>
      </c>
      <c r="AI234" s="31">
        <f t="shared" si="112"/>
        <v>0</v>
      </c>
      <c r="AJ234" s="31">
        <f t="shared" si="113"/>
        <v>0</v>
      </c>
      <c r="AK234" s="31">
        <f t="shared" si="114"/>
        <v>0</v>
      </c>
      <c r="AL234" s="31">
        <f t="shared" si="115"/>
        <v>0</v>
      </c>
      <c r="AM234">
        <f t="shared" si="116"/>
        <v>0</v>
      </c>
      <c r="AN234">
        <f t="shared" si="117"/>
        <v>0</v>
      </c>
      <c r="AO234">
        <f t="shared" si="118"/>
        <v>0</v>
      </c>
      <c r="AP234">
        <f t="shared" si="119"/>
        <v>0</v>
      </c>
      <c r="AQ234">
        <f t="shared" si="120"/>
        <v>0</v>
      </c>
      <c r="AR234">
        <f t="shared" si="121"/>
        <v>0</v>
      </c>
      <c r="AS234">
        <f t="shared" si="122"/>
        <v>0</v>
      </c>
    </row>
    <row r="235" spans="1:45" x14ac:dyDescent="0.25">
      <c r="A235" s="2">
        <v>44357</v>
      </c>
      <c r="B235" s="21">
        <v>9</v>
      </c>
      <c r="C235" s="17" t="str">
        <f t="shared" si="101"/>
        <v>44357_9</v>
      </c>
      <c r="D235" s="19">
        <v>199.6169995575107</v>
      </c>
      <c r="E235" s="19">
        <v>242.52583426236319</v>
      </c>
      <c r="F235" s="19">
        <v>511.0817290773611</v>
      </c>
      <c r="G235" s="19">
        <v>266.20689440851339</v>
      </c>
      <c r="H235" s="19">
        <v>0.22725882581815476</v>
      </c>
      <c r="I235" s="19">
        <v>2.7405821571962861</v>
      </c>
      <c r="J235" s="19">
        <v>0.52367786259963234</v>
      </c>
      <c r="K235" s="19">
        <v>-21.152974005967543</v>
      </c>
      <c r="L235" s="19">
        <v>-23.924507026263662</v>
      </c>
      <c r="M235" s="19">
        <v>-55.484986070249519</v>
      </c>
      <c r="N235" s="19">
        <v>-28.037086698152113</v>
      </c>
      <c r="O235" s="19">
        <v>1.0561145920156804E-2</v>
      </c>
      <c r="P235" s="19">
        <v>-0.10948908326649989</v>
      </c>
      <c r="Q235" s="19">
        <v>1.4992086713249041E-2</v>
      </c>
      <c r="R235" s="3">
        <f t="shared" si="94"/>
        <v>0</v>
      </c>
      <c r="S235" s="3">
        <f t="shared" si="95"/>
        <v>0</v>
      </c>
      <c r="T235" s="3">
        <f t="shared" si="96"/>
        <v>0</v>
      </c>
      <c r="U235" s="3">
        <f t="shared" si="97"/>
        <v>0</v>
      </c>
      <c r="V235" s="3">
        <f t="shared" si="98"/>
        <v>0</v>
      </c>
      <c r="W235" s="3">
        <f t="shared" si="99"/>
        <v>0</v>
      </c>
      <c r="X235" s="3">
        <f t="shared" si="100"/>
        <v>0</v>
      </c>
      <c r="Y235" s="31">
        <f t="shared" si="102"/>
        <v>-0.10596779859860213</v>
      </c>
      <c r="Z235" s="31">
        <f t="shared" si="103"/>
        <v>-9.8647251741363989E-2</v>
      </c>
      <c r="AA235" s="31">
        <f t="shared" si="104"/>
        <v>-0.10856382240549808</v>
      </c>
      <c r="AB235" s="31">
        <f t="shared" si="105"/>
        <v>-0.10532066331508008</v>
      </c>
      <c r="AC235" s="31">
        <f t="shared" si="106"/>
        <v>4.6471884566575625E-2</v>
      </c>
      <c r="AD235" s="31">
        <f t="shared" si="107"/>
        <v>-3.9951031199338738E-2</v>
      </c>
      <c r="AE235" s="31">
        <f t="shared" si="108"/>
        <v>2.8628452306205174E-2</v>
      </c>
      <c r="AF235" s="31">
        <f t="shared" si="109"/>
        <v>0</v>
      </c>
      <c r="AG235" s="31">
        <f t="shared" si="110"/>
        <v>0</v>
      </c>
      <c r="AH235" s="31">
        <f t="shared" si="111"/>
        <v>0</v>
      </c>
      <c r="AI235" s="31">
        <f t="shared" si="112"/>
        <v>0</v>
      </c>
      <c r="AJ235" s="31">
        <f t="shared" si="113"/>
        <v>0</v>
      </c>
      <c r="AK235" s="31">
        <f t="shared" si="114"/>
        <v>0</v>
      </c>
      <c r="AL235" s="31">
        <f t="shared" si="115"/>
        <v>0</v>
      </c>
      <c r="AM235">
        <f t="shared" si="116"/>
        <v>0</v>
      </c>
      <c r="AN235">
        <f t="shared" si="117"/>
        <v>0</v>
      </c>
      <c r="AO235">
        <f t="shared" si="118"/>
        <v>0</v>
      </c>
      <c r="AP235">
        <f t="shared" si="119"/>
        <v>0</v>
      </c>
      <c r="AQ235">
        <f t="shared" si="120"/>
        <v>0</v>
      </c>
      <c r="AR235">
        <f t="shared" si="121"/>
        <v>0</v>
      </c>
      <c r="AS235">
        <f t="shared" si="122"/>
        <v>0</v>
      </c>
    </row>
    <row r="236" spans="1:45" x14ac:dyDescent="0.25">
      <c r="A236" s="2">
        <v>44357</v>
      </c>
      <c r="B236" s="21">
        <v>10</v>
      </c>
      <c r="C236" s="17" t="str">
        <f t="shared" si="101"/>
        <v>44357_10</v>
      </c>
      <c r="D236" s="19">
        <v>218.40310926373249</v>
      </c>
      <c r="E236" s="19">
        <v>270.49930141752924</v>
      </c>
      <c r="F236" s="19">
        <v>570.12016487210269</v>
      </c>
      <c r="G236" s="19">
        <v>293.31012581192851</v>
      </c>
      <c r="H236" s="19">
        <v>0.23832257052115186</v>
      </c>
      <c r="I236" s="19">
        <v>3.059987496453846</v>
      </c>
      <c r="J236" s="19">
        <v>0.54839665118041514</v>
      </c>
      <c r="K236" s="19">
        <v>-15.575427928478122</v>
      </c>
      <c r="L236" s="19">
        <v>-15.09636656566518</v>
      </c>
      <c r="M236" s="19">
        <v>-37.537608646845037</v>
      </c>
      <c r="N236" s="19">
        <v>-20.564606663934647</v>
      </c>
      <c r="O236" s="19">
        <v>2.4628686977909806E-2</v>
      </c>
      <c r="P236" s="19">
        <v>2.7047421331660697E-2</v>
      </c>
      <c r="Q236" s="19">
        <v>4.6278496352004865E-2</v>
      </c>
      <c r="R236" s="3">
        <f t="shared" si="94"/>
        <v>0</v>
      </c>
      <c r="S236" s="3">
        <f t="shared" si="95"/>
        <v>0</v>
      </c>
      <c r="T236" s="3">
        <f t="shared" si="96"/>
        <v>0</v>
      </c>
      <c r="U236" s="3">
        <f t="shared" si="97"/>
        <v>0</v>
      </c>
      <c r="V236" s="3">
        <f t="shared" si="98"/>
        <v>0</v>
      </c>
      <c r="W236" s="3">
        <f t="shared" si="99"/>
        <v>0</v>
      </c>
      <c r="X236" s="3">
        <f t="shared" si="100"/>
        <v>0</v>
      </c>
      <c r="Y236" s="31">
        <f t="shared" si="102"/>
        <v>-7.1315046662957654E-2</v>
      </c>
      <c r="Z236" s="31">
        <f t="shared" si="103"/>
        <v>-5.5809262672967798E-2</v>
      </c>
      <c r="AA236" s="31">
        <f t="shared" si="104"/>
        <v>-6.5841573337904996E-2</v>
      </c>
      <c r="AB236" s="31">
        <f t="shared" si="105"/>
        <v>-7.0112160659331429E-2</v>
      </c>
      <c r="AC236" s="31">
        <f t="shared" si="106"/>
        <v>0.10334181493617255</v>
      </c>
      <c r="AD236" s="31">
        <f t="shared" si="107"/>
        <v>8.8390626964996999E-3</v>
      </c>
      <c r="AE236" s="31">
        <f t="shared" si="108"/>
        <v>8.4388728947179262E-2</v>
      </c>
      <c r="AF236" s="31">
        <f t="shared" si="109"/>
        <v>0</v>
      </c>
      <c r="AG236" s="31">
        <f t="shared" si="110"/>
        <v>0</v>
      </c>
      <c r="AH236" s="31">
        <f t="shared" si="111"/>
        <v>0</v>
      </c>
      <c r="AI236" s="31">
        <f t="shared" si="112"/>
        <v>0</v>
      </c>
      <c r="AJ236" s="31">
        <f t="shared" si="113"/>
        <v>0</v>
      </c>
      <c r="AK236" s="31">
        <f t="shared" si="114"/>
        <v>0</v>
      </c>
      <c r="AL236" s="31">
        <f t="shared" si="115"/>
        <v>0</v>
      </c>
      <c r="AM236">
        <f t="shared" si="116"/>
        <v>0</v>
      </c>
      <c r="AN236">
        <f t="shared" si="117"/>
        <v>0</v>
      </c>
      <c r="AO236">
        <f t="shared" si="118"/>
        <v>0</v>
      </c>
      <c r="AP236">
        <f t="shared" si="119"/>
        <v>0</v>
      </c>
      <c r="AQ236">
        <f t="shared" si="120"/>
        <v>0</v>
      </c>
      <c r="AR236">
        <f t="shared" si="121"/>
        <v>0</v>
      </c>
      <c r="AS236">
        <f t="shared" si="122"/>
        <v>0</v>
      </c>
    </row>
    <row r="237" spans="1:45" x14ac:dyDescent="0.25">
      <c r="A237" s="2">
        <v>44357</v>
      </c>
      <c r="B237" s="21">
        <v>11</v>
      </c>
      <c r="C237" s="17" t="str">
        <f t="shared" si="101"/>
        <v>44357_11</v>
      </c>
      <c r="D237" s="19">
        <v>225.53594560550854</v>
      </c>
      <c r="E237" s="19">
        <v>279.23120112711831</v>
      </c>
      <c r="F237" s="19">
        <v>589.66259314661534</v>
      </c>
      <c r="G237" s="19">
        <v>302.11174579921556</v>
      </c>
      <c r="H237" s="19">
        <v>0.2325730259355403</v>
      </c>
      <c r="I237" s="19">
        <v>3.1261574343980278</v>
      </c>
      <c r="J237" s="19">
        <v>0.5346015701424548</v>
      </c>
      <c r="K237" s="19">
        <v>-13.012199304949803</v>
      </c>
      <c r="L237" s="19">
        <v>-12.450905307770286</v>
      </c>
      <c r="M237" s="19">
        <v>-31.392340696604109</v>
      </c>
      <c r="N237" s="19">
        <v>-18.139365596082392</v>
      </c>
      <c r="O237" s="19">
        <v>3.1285626414062344E-2</v>
      </c>
      <c r="P237" s="19">
        <v>6.0356310654451628E-2</v>
      </c>
      <c r="Q237" s="19">
        <v>6.0604533665305389E-2</v>
      </c>
      <c r="R237" s="3">
        <f t="shared" si="94"/>
        <v>0</v>
      </c>
      <c r="S237" s="3">
        <f t="shared" si="95"/>
        <v>0</v>
      </c>
      <c r="T237" s="3">
        <f t="shared" si="96"/>
        <v>0</v>
      </c>
      <c r="U237" s="3">
        <f t="shared" si="97"/>
        <v>0</v>
      </c>
      <c r="V237" s="3">
        <f t="shared" si="98"/>
        <v>0</v>
      </c>
      <c r="W237" s="3">
        <f t="shared" si="99"/>
        <v>0</v>
      </c>
      <c r="X237" s="3">
        <f t="shared" si="100"/>
        <v>0</v>
      </c>
      <c r="Y237" s="31">
        <f t="shared" si="102"/>
        <v>-5.769456957300198E-2</v>
      </c>
      <c r="Z237" s="31">
        <f t="shared" si="103"/>
        <v>-4.4589950039652222E-2</v>
      </c>
      <c r="AA237" s="31">
        <f t="shared" si="104"/>
        <v>-5.3237802535658948E-2</v>
      </c>
      <c r="AB237" s="31">
        <f t="shared" si="105"/>
        <v>-6.0041907831474624E-2</v>
      </c>
      <c r="AC237" s="31">
        <f t="shared" si="106"/>
        <v>0.13451958277712497</v>
      </c>
      <c r="AD237" s="31">
        <f t="shared" si="107"/>
        <v>1.9306868550615343E-2</v>
      </c>
      <c r="AE237" s="31">
        <f t="shared" si="108"/>
        <v>0.11336392754917678</v>
      </c>
      <c r="AF237" s="31">
        <f t="shared" si="109"/>
        <v>0</v>
      </c>
      <c r="AG237" s="31">
        <f t="shared" si="110"/>
        <v>0</v>
      </c>
      <c r="AH237" s="31">
        <f t="shared" si="111"/>
        <v>0</v>
      </c>
      <c r="AI237" s="31">
        <f t="shared" si="112"/>
        <v>0</v>
      </c>
      <c r="AJ237" s="31">
        <f t="shared" si="113"/>
        <v>0</v>
      </c>
      <c r="AK237" s="31">
        <f t="shared" si="114"/>
        <v>0</v>
      </c>
      <c r="AL237" s="31">
        <f t="shared" si="115"/>
        <v>0</v>
      </c>
      <c r="AM237">
        <f t="shared" si="116"/>
        <v>0</v>
      </c>
      <c r="AN237">
        <f t="shared" si="117"/>
        <v>0</v>
      </c>
      <c r="AO237">
        <f t="shared" si="118"/>
        <v>0</v>
      </c>
      <c r="AP237">
        <f t="shared" si="119"/>
        <v>0</v>
      </c>
      <c r="AQ237">
        <f t="shared" si="120"/>
        <v>0</v>
      </c>
      <c r="AR237">
        <f t="shared" si="121"/>
        <v>0</v>
      </c>
      <c r="AS237">
        <f t="shared" si="122"/>
        <v>0</v>
      </c>
    </row>
    <row r="238" spans="1:45" x14ac:dyDescent="0.25">
      <c r="A238" s="2">
        <v>44357</v>
      </c>
      <c r="B238" s="21">
        <v>12</v>
      </c>
      <c r="C238" s="17" t="str">
        <f t="shared" si="101"/>
        <v>44357_12</v>
      </c>
      <c r="D238" s="19">
        <v>227.46031351526625</v>
      </c>
      <c r="E238" s="19">
        <v>279.81236128510511</v>
      </c>
      <c r="F238" s="19">
        <v>591.87056726174706</v>
      </c>
      <c r="G238" s="19">
        <v>304.20154540320647</v>
      </c>
      <c r="H238" s="19">
        <v>0.21782939092370243</v>
      </c>
      <c r="I238" s="19">
        <v>3.0764196236406129</v>
      </c>
      <c r="J238" s="19">
        <v>0.50477559307261444</v>
      </c>
      <c r="K238" s="19">
        <v>-11.024346369206429</v>
      </c>
      <c r="L238" s="19">
        <v>-10.164559970314174</v>
      </c>
      <c r="M238" s="19">
        <v>-26.398684085600447</v>
      </c>
      <c r="N238" s="19">
        <v>-15.432143721734462</v>
      </c>
      <c r="O238" s="19">
        <v>3.3841456790780058E-2</v>
      </c>
      <c r="P238" s="19">
        <v>7.9456995826364299E-2</v>
      </c>
      <c r="Q238" s="19">
        <v>6.6148374992684847E-2</v>
      </c>
      <c r="R238" s="3">
        <f t="shared" si="94"/>
        <v>0</v>
      </c>
      <c r="S238" s="3">
        <f t="shared" si="95"/>
        <v>0</v>
      </c>
      <c r="T238" s="3">
        <f t="shared" si="96"/>
        <v>0</v>
      </c>
      <c r="U238" s="3">
        <f t="shared" si="97"/>
        <v>0</v>
      </c>
      <c r="V238" s="3">
        <f t="shared" si="98"/>
        <v>0</v>
      </c>
      <c r="W238" s="3">
        <f t="shared" si="99"/>
        <v>0</v>
      </c>
      <c r="X238" s="3">
        <f t="shared" si="100"/>
        <v>0</v>
      </c>
      <c r="Y238" s="31">
        <f t="shared" si="102"/>
        <v>-4.8467120258613897E-2</v>
      </c>
      <c r="Z238" s="31">
        <f t="shared" si="103"/>
        <v>-3.6326343566921077E-2</v>
      </c>
      <c r="AA238" s="31">
        <f t="shared" si="104"/>
        <v>-4.4602123413117742E-2</v>
      </c>
      <c r="AB238" s="31">
        <f t="shared" si="105"/>
        <v>-5.0729997775914644E-2</v>
      </c>
      <c r="AC238" s="31">
        <f t="shared" si="106"/>
        <v>0.15535762482406917</v>
      </c>
      <c r="AD238" s="31">
        <f t="shared" si="107"/>
        <v>2.5827749639802212E-2</v>
      </c>
      <c r="AE238" s="31">
        <f t="shared" si="108"/>
        <v>0.13104511371089425</v>
      </c>
      <c r="AF238" s="31">
        <f t="shared" si="109"/>
        <v>0</v>
      </c>
      <c r="AG238" s="31">
        <f t="shared" si="110"/>
        <v>0</v>
      </c>
      <c r="AH238" s="31">
        <f t="shared" si="111"/>
        <v>0</v>
      </c>
      <c r="AI238" s="31">
        <f t="shared" si="112"/>
        <v>0</v>
      </c>
      <c r="AJ238" s="31">
        <f t="shared" si="113"/>
        <v>0</v>
      </c>
      <c r="AK238" s="31">
        <f t="shared" si="114"/>
        <v>0</v>
      </c>
      <c r="AL238" s="31">
        <f t="shared" si="115"/>
        <v>0</v>
      </c>
      <c r="AM238">
        <f t="shared" si="116"/>
        <v>0</v>
      </c>
      <c r="AN238">
        <f t="shared" si="117"/>
        <v>0</v>
      </c>
      <c r="AO238">
        <f t="shared" si="118"/>
        <v>0</v>
      </c>
      <c r="AP238">
        <f t="shared" si="119"/>
        <v>0</v>
      </c>
      <c r="AQ238">
        <f t="shared" si="120"/>
        <v>0</v>
      </c>
      <c r="AR238">
        <f t="shared" si="121"/>
        <v>0</v>
      </c>
      <c r="AS238">
        <f t="shared" si="122"/>
        <v>0</v>
      </c>
    </row>
    <row r="239" spans="1:45" x14ac:dyDescent="0.25">
      <c r="A239" s="2">
        <v>44357</v>
      </c>
      <c r="B239" s="21">
        <v>13</v>
      </c>
      <c r="C239" s="17" t="str">
        <f t="shared" si="101"/>
        <v>44357_13</v>
      </c>
      <c r="D239" s="19">
        <v>227.39367296280386</v>
      </c>
      <c r="E239" s="19">
        <v>277.46535167498223</v>
      </c>
      <c r="F239" s="19">
        <v>587.13633253387945</v>
      </c>
      <c r="G239" s="19">
        <v>303.05036428421272</v>
      </c>
      <c r="H239" s="19">
        <v>0.21024901188025968</v>
      </c>
      <c r="I239" s="19">
        <v>3.0194280421067883</v>
      </c>
      <c r="J239" s="19">
        <v>0.48846582960419438</v>
      </c>
      <c r="K239" s="19">
        <v>-8.5272989974409921</v>
      </c>
      <c r="L239" s="19">
        <v>-7.9683658299981719</v>
      </c>
      <c r="M239" s="19">
        <v>-21.783366559783303</v>
      </c>
      <c r="N239" s="19">
        <v>-12.543165767201462</v>
      </c>
      <c r="O239" s="19">
        <v>3.1307199825856301E-2</v>
      </c>
      <c r="P239" s="19">
        <v>9.9557255417251245E-2</v>
      </c>
      <c r="Q239" s="19">
        <v>6.0085388478171575E-2</v>
      </c>
      <c r="R239" s="3">
        <f t="shared" si="94"/>
        <v>0</v>
      </c>
      <c r="S239" s="3">
        <f t="shared" si="95"/>
        <v>0</v>
      </c>
      <c r="T239" s="3">
        <f t="shared" si="96"/>
        <v>0</v>
      </c>
      <c r="U239" s="3">
        <f t="shared" si="97"/>
        <v>0</v>
      </c>
      <c r="V239" s="3">
        <f t="shared" si="98"/>
        <v>0</v>
      </c>
      <c r="W239" s="3">
        <f t="shared" si="99"/>
        <v>0</v>
      </c>
      <c r="X239" s="3">
        <f t="shared" si="100"/>
        <v>0</v>
      </c>
      <c r="Y239" s="31">
        <f t="shared" si="102"/>
        <v>-3.7500159465016662E-2</v>
      </c>
      <c r="Z239" s="31">
        <f t="shared" si="103"/>
        <v>-2.8718417567798405E-2</v>
      </c>
      <c r="AA239" s="31">
        <f t="shared" si="104"/>
        <v>-3.7101036595323184E-2</v>
      </c>
      <c r="AB239" s="31">
        <f t="shared" si="105"/>
        <v>-4.1389706944677952E-2</v>
      </c>
      <c r="AC239" s="31">
        <f t="shared" si="106"/>
        <v>0.14890533632417866</v>
      </c>
      <c r="AD239" s="31">
        <f t="shared" si="107"/>
        <v>3.2972223225358185E-2</v>
      </c>
      <c r="AE239" s="31">
        <f t="shared" si="108"/>
        <v>0.12300837609635659</v>
      </c>
      <c r="AF239" s="31">
        <f t="shared" si="109"/>
        <v>0</v>
      </c>
      <c r="AG239" s="31">
        <f t="shared" si="110"/>
        <v>0</v>
      </c>
      <c r="AH239" s="31">
        <f t="shared" si="111"/>
        <v>0</v>
      </c>
      <c r="AI239" s="31">
        <f t="shared" si="112"/>
        <v>0</v>
      </c>
      <c r="AJ239" s="31">
        <f t="shared" si="113"/>
        <v>0</v>
      </c>
      <c r="AK239" s="31">
        <f t="shared" si="114"/>
        <v>0</v>
      </c>
      <c r="AL239" s="31">
        <f t="shared" si="115"/>
        <v>0</v>
      </c>
      <c r="AM239">
        <f t="shared" si="116"/>
        <v>0</v>
      </c>
      <c r="AN239">
        <f t="shared" si="117"/>
        <v>0</v>
      </c>
      <c r="AO239">
        <f t="shared" si="118"/>
        <v>0</v>
      </c>
      <c r="AP239">
        <f t="shared" si="119"/>
        <v>0</v>
      </c>
      <c r="AQ239">
        <f t="shared" si="120"/>
        <v>0</v>
      </c>
      <c r="AR239">
        <f t="shared" si="121"/>
        <v>0</v>
      </c>
      <c r="AS239">
        <f t="shared" si="122"/>
        <v>0</v>
      </c>
    </row>
    <row r="240" spans="1:45" x14ac:dyDescent="0.25">
      <c r="A240" s="2">
        <v>44357</v>
      </c>
      <c r="B240" s="21">
        <v>14</v>
      </c>
      <c r="C240" s="17" t="str">
        <f t="shared" si="101"/>
        <v>44357_14</v>
      </c>
      <c r="D240" s="19">
        <v>224.28619840236789</v>
      </c>
      <c r="E240" s="19">
        <v>274.58821516475882</v>
      </c>
      <c r="F240" s="19">
        <v>582.90988475053609</v>
      </c>
      <c r="G240" s="19">
        <v>301.22894701325339</v>
      </c>
      <c r="H240" s="19">
        <v>0.19973453393480778</v>
      </c>
      <c r="I240" s="19">
        <v>2.9615538211159413</v>
      </c>
      <c r="J240" s="19">
        <v>0.46349520521972415</v>
      </c>
      <c r="K240" s="19">
        <v>-10.443711675953471</v>
      </c>
      <c r="L240" s="19">
        <v>-11.315989221768424</v>
      </c>
      <c r="M240" s="19">
        <v>-28.429357820513687</v>
      </c>
      <c r="N240" s="19">
        <v>-14.705608218634628</v>
      </c>
      <c r="O240" s="19">
        <v>1.3477107057777413E-2</v>
      </c>
      <c r="P240" s="19">
        <v>4.0355984859867473E-2</v>
      </c>
      <c r="Q240" s="19">
        <v>1.9537644744619682E-2</v>
      </c>
      <c r="R240" s="3">
        <f t="shared" si="94"/>
        <v>0</v>
      </c>
      <c r="S240" s="3">
        <f t="shared" si="95"/>
        <v>0</v>
      </c>
      <c r="T240" s="3">
        <f t="shared" si="96"/>
        <v>0</v>
      </c>
      <c r="U240" s="3">
        <f t="shared" si="97"/>
        <v>0</v>
      </c>
      <c r="V240" s="3">
        <f t="shared" si="98"/>
        <v>0</v>
      </c>
      <c r="W240" s="3">
        <f t="shared" si="99"/>
        <v>0</v>
      </c>
      <c r="X240" s="3">
        <f t="shared" si="100"/>
        <v>0</v>
      </c>
      <c r="Y240" s="31">
        <f t="shared" si="102"/>
        <v>-4.6564219066291032E-2</v>
      </c>
      <c r="Z240" s="31">
        <f t="shared" si="103"/>
        <v>-4.1210760683879272E-2</v>
      </c>
      <c r="AA240" s="31">
        <f t="shared" si="104"/>
        <v>-4.8771445748737652E-2</v>
      </c>
      <c r="AB240" s="31">
        <f t="shared" si="105"/>
        <v>-4.8818708707923791E-2</v>
      </c>
      <c r="AC240" s="31">
        <f t="shared" si="106"/>
        <v>6.7475097031424042E-2</v>
      </c>
      <c r="AD240" s="31">
        <f t="shared" si="107"/>
        <v>1.3626625513988112E-2</v>
      </c>
      <c r="AE240" s="31">
        <f t="shared" si="108"/>
        <v>4.2152851905679765E-2</v>
      </c>
      <c r="AF240" s="31">
        <f t="shared" si="109"/>
        <v>0</v>
      </c>
      <c r="AG240" s="31">
        <f t="shared" si="110"/>
        <v>0</v>
      </c>
      <c r="AH240" s="31">
        <f t="shared" si="111"/>
        <v>0</v>
      </c>
      <c r="AI240" s="31">
        <f t="shared" si="112"/>
        <v>0</v>
      </c>
      <c r="AJ240" s="31">
        <f t="shared" si="113"/>
        <v>0</v>
      </c>
      <c r="AK240" s="31">
        <f t="shared" si="114"/>
        <v>0</v>
      </c>
      <c r="AL240" s="31">
        <f t="shared" si="115"/>
        <v>0</v>
      </c>
      <c r="AM240">
        <f t="shared" si="116"/>
        <v>0</v>
      </c>
      <c r="AN240">
        <f t="shared" si="117"/>
        <v>0</v>
      </c>
      <c r="AO240">
        <f t="shared" si="118"/>
        <v>0</v>
      </c>
      <c r="AP240">
        <f t="shared" si="119"/>
        <v>0</v>
      </c>
      <c r="AQ240">
        <f t="shared" si="120"/>
        <v>0</v>
      </c>
      <c r="AR240">
        <f t="shared" si="121"/>
        <v>0</v>
      </c>
      <c r="AS240">
        <f t="shared" si="122"/>
        <v>0</v>
      </c>
    </row>
    <row r="241" spans="1:45" x14ac:dyDescent="0.25">
      <c r="A241" s="2">
        <v>44357</v>
      </c>
      <c r="B241" s="21">
        <v>15</v>
      </c>
      <c r="C241" s="17" t="str">
        <f t="shared" si="101"/>
        <v>44357_15</v>
      </c>
      <c r="D241" s="19">
        <v>218.09352476231882</v>
      </c>
      <c r="E241" s="19">
        <v>269.39020846406299</v>
      </c>
      <c r="F241" s="19">
        <v>572.51119356927393</v>
      </c>
      <c r="G241" s="19">
        <v>293.13530354911529</v>
      </c>
      <c r="H241" s="19">
        <v>0.18322852007180152</v>
      </c>
      <c r="I241" s="19">
        <v>2.9053675564932808</v>
      </c>
      <c r="J241" s="19">
        <v>0.42841824376495852</v>
      </c>
      <c r="K241" s="19">
        <v>-8.7761352575312621</v>
      </c>
      <c r="L241" s="19">
        <v>-8.2409300129752197</v>
      </c>
      <c r="M241" s="19">
        <v>-21.7463309399167</v>
      </c>
      <c r="N241" s="19">
        <v>-12.693116375740964</v>
      </c>
      <c r="O241" s="19">
        <v>1.1459911126600598E-2</v>
      </c>
      <c r="P241" s="19">
        <v>9.046524795667836E-2</v>
      </c>
      <c r="Q241" s="19">
        <v>1.4755263504000098E-2</v>
      </c>
      <c r="R241" s="3">
        <f t="shared" si="94"/>
        <v>0</v>
      </c>
      <c r="S241" s="3">
        <f t="shared" si="95"/>
        <v>0</v>
      </c>
      <c r="T241" s="3">
        <f t="shared" si="96"/>
        <v>0</v>
      </c>
      <c r="U241" s="3">
        <f t="shared" si="97"/>
        <v>0</v>
      </c>
      <c r="V241" s="3">
        <f t="shared" si="98"/>
        <v>0</v>
      </c>
      <c r="W241" s="3">
        <f t="shared" si="99"/>
        <v>0</v>
      </c>
      <c r="X241" s="3">
        <f t="shared" si="100"/>
        <v>0</v>
      </c>
      <c r="Y241" s="31">
        <f t="shared" si="102"/>
        <v>-4.0240237609509996E-2</v>
      </c>
      <c r="Z241" s="31">
        <f t="shared" si="103"/>
        <v>-3.0591052510635593E-2</v>
      </c>
      <c r="AA241" s="31">
        <f t="shared" si="104"/>
        <v>-3.798411486828928E-2</v>
      </c>
      <c r="AB241" s="31">
        <f t="shared" si="105"/>
        <v>-4.3301220364998484E-2</v>
      </c>
      <c r="AC241" s="31">
        <f t="shared" si="106"/>
        <v>6.2544363301683698E-2</v>
      </c>
      <c r="AD241" s="31">
        <f t="shared" si="107"/>
        <v>3.1137281668371097E-2</v>
      </c>
      <c r="AE241" s="31">
        <f t="shared" si="108"/>
        <v>3.4441258556895685E-2</v>
      </c>
      <c r="AF241" s="31">
        <f t="shared" si="109"/>
        <v>0</v>
      </c>
      <c r="AG241" s="31">
        <f t="shared" si="110"/>
        <v>0</v>
      </c>
      <c r="AH241" s="31">
        <f t="shared" si="111"/>
        <v>0</v>
      </c>
      <c r="AI241" s="31">
        <f t="shared" si="112"/>
        <v>0</v>
      </c>
      <c r="AJ241" s="31">
        <f t="shared" si="113"/>
        <v>0</v>
      </c>
      <c r="AK241" s="31">
        <f t="shared" si="114"/>
        <v>0</v>
      </c>
      <c r="AL241" s="31">
        <f t="shared" si="115"/>
        <v>0</v>
      </c>
      <c r="AM241">
        <f t="shared" si="116"/>
        <v>0</v>
      </c>
      <c r="AN241">
        <f t="shared" si="117"/>
        <v>0</v>
      </c>
      <c r="AO241">
        <f t="shared" si="118"/>
        <v>0</v>
      </c>
      <c r="AP241">
        <f t="shared" si="119"/>
        <v>0</v>
      </c>
      <c r="AQ241">
        <f t="shared" si="120"/>
        <v>0</v>
      </c>
      <c r="AR241">
        <f t="shared" si="121"/>
        <v>0</v>
      </c>
      <c r="AS241">
        <f t="shared" si="122"/>
        <v>0</v>
      </c>
    </row>
    <row r="242" spans="1:45" x14ac:dyDescent="0.25">
      <c r="A242" s="2">
        <v>44357</v>
      </c>
      <c r="B242" s="21">
        <v>16</v>
      </c>
      <c r="C242" s="17" t="str">
        <f t="shared" si="101"/>
        <v>44357_16</v>
      </c>
      <c r="D242" s="19">
        <v>210.91841629440225</v>
      </c>
      <c r="E242" s="19">
        <v>262.0321066041592</v>
      </c>
      <c r="F242" s="19">
        <v>555.85932525255862</v>
      </c>
      <c r="G242" s="19">
        <v>283.3022007602255</v>
      </c>
      <c r="H242" s="19">
        <v>0.18477520947459589</v>
      </c>
      <c r="I242" s="19">
        <v>2.8523740102902528</v>
      </c>
      <c r="J242" s="19">
        <v>0.43301942963878304</v>
      </c>
      <c r="K242" s="19">
        <v>-10.239750503952486</v>
      </c>
      <c r="L242" s="19">
        <v>-8.9120650560442094</v>
      </c>
      <c r="M242" s="19">
        <v>-23.077536366754014</v>
      </c>
      <c r="N242" s="19">
        <v>-14.517949232086266</v>
      </c>
      <c r="O242" s="19">
        <v>1.5731366056523664E-2</v>
      </c>
      <c r="P242" s="19">
        <v>0.10418880030919134</v>
      </c>
      <c r="Q242" s="19">
        <v>2.3996654174355841E-2</v>
      </c>
      <c r="R242" s="3">
        <f t="shared" si="94"/>
        <v>0</v>
      </c>
      <c r="S242" s="3">
        <f t="shared" si="95"/>
        <v>0</v>
      </c>
      <c r="T242" s="3">
        <f t="shared" si="96"/>
        <v>0</v>
      </c>
      <c r="U242" s="3">
        <f t="shared" si="97"/>
        <v>0</v>
      </c>
      <c r="V242" s="3">
        <f t="shared" si="98"/>
        <v>0</v>
      </c>
      <c r="W242" s="3">
        <f t="shared" si="99"/>
        <v>0</v>
      </c>
      <c r="X242" s="3">
        <f t="shared" si="100"/>
        <v>0</v>
      </c>
      <c r="Y242" s="31">
        <f t="shared" si="102"/>
        <v>-4.8548394606091338E-2</v>
      </c>
      <c r="Z242" s="31">
        <f t="shared" si="103"/>
        <v>-3.4011347584619808E-2</v>
      </c>
      <c r="AA242" s="31">
        <f t="shared" si="104"/>
        <v>-4.1516864642449906E-2</v>
      </c>
      <c r="AB242" s="31">
        <f t="shared" si="105"/>
        <v>-5.1245451652433931E-2</v>
      </c>
      <c r="AC242" s="31">
        <f t="shared" si="106"/>
        <v>8.513786076203321E-2</v>
      </c>
      <c r="AD242" s="31">
        <f t="shared" si="107"/>
        <v>3.6527047271262041E-2</v>
      </c>
      <c r="AE242" s="31">
        <f t="shared" si="108"/>
        <v>5.5417037970728972E-2</v>
      </c>
      <c r="AF242" s="31">
        <f t="shared" si="109"/>
        <v>0</v>
      </c>
      <c r="AG242" s="31">
        <f t="shared" si="110"/>
        <v>0</v>
      </c>
      <c r="AH242" s="31">
        <f t="shared" si="111"/>
        <v>0</v>
      </c>
      <c r="AI242" s="31">
        <f t="shared" si="112"/>
        <v>0</v>
      </c>
      <c r="AJ242" s="31">
        <f t="shared" si="113"/>
        <v>0</v>
      </c>
      <c r="AK242" s="31">
        <f t="shared" si="114"/>
        <v>0</v>
      </c>
      <c r="AL242" s="31">
        <f t="shared" si="115"/>
        <v>0</v>
      </c>
      <c r="AM242">
        <f t="shared" si="116"/>
        <v>0</v>
      </c>
      <c r="AN242">
        <f t="shared" si="117"/>
        <v>0</v>
      </c>
      <c r="AO242">
        <f t="shared" si="118"/>
        <v>0</v>
      </c>
      <c r="AP242">
        <f t="shared" si="119"/>
        <v>0</v>
      </c>
      <c r="AQ242">
        <f t="shared" si="120"/>
        <v>0</v>
      </c>
      <c r="AR242">
        <f t="shared" si="121"/>
        <v>0</v>
      </c>
      <c r="AS242">
        <f t="shared" si="122"/>
        <v>0</v>
      </c>
    </row>
    <row r="243" spans="1:45" x14ac:dyDescent="0.25">
      <c r="A243" s="2">
        <v>44357</v>
      </c>
      <c r="B243" s="21">
        <v>17</v>
      </c>
      <c r="C243" s="17" t="str">
        <f t="shared" si="101"/>
        <v>44357_17</v>
      </c>
      <c r="D243" s="19">
        <v>204.30895929387358</v>
      </c>
      <c r="E243" s="19">
        <v>255.66892750709798</v>
      </c>
      <c r="F243" s="19">
        <v>542.45047314625708</v>
      </c>
      <c r="G243" s="19">
        <v>275.97076792655008</v>
      </c>
      <c r="H243" s="19">
        <v>0.18161574270768344</v>
      </c>
      <c r="I243" s="19">
        <v>2.7799323572433452</v>
      </c>
      <c r="J243" s="19">
        <v>0.42258345328666985</v>
      </c>
      <c r="K243" s="19">
        <v>-13.08342314823836</v>
      </c>
      <c r="L243" s="19">
        <v>-11.988285270307195</v>
      </c>
      <c r="M243" s="19">
        <v>-29.658583815180783</v>
      </c>
      <c r="N243" s="19">
        <v>-17.438433436444601</v>
      </c>
      <c r="O243" s="19">
        <v>5.1424338791413501E-3</v>
      </c>
      <c r="P243" s="19">
        <v>5.114542892089826E-2</v>
      </c>
      <c r="Q243" s="19">
        <v>-5.0034285069625961E-5</v>
      </c>
      <c r="R243" s="3">
        <f t="shared" si="94"/>
        <v>0</v>
      </c>
      <c r="S243" s="3">
        <f t="shared" si="95"/>
        <v>0</v>
      </c>
      <c r="T243" s="3">
        <f t="shared" si="96"/>
        <v>0</v>
      </c>
      <c r="U243" s="3">
        <f t="shared" si="97"/>
        <v>0</v>
      </c>
      <c r="V243" s="3">
        <f t="shared" si="98"/>
        <v>0</v>
      </c>
      <c r="W243" s="3">
        <f t="shared" si="99"/>
        <v>0</v>
      </c>
      <c r="X243" s="3">
        <f t="shared" si="100"/>
        <v>0</v>
      </c>
      <c r="Y243" s="31">
        <f t="shared" si="102"/>
        <v>-6.4037442085050453E-2</v>
      </c>
      <c r="Z243" s="31">
        <f t="shared" si="103"/>
        <v>-4.6889879764424526E-2</v>
      </c>
      <c r="AA243" s="31">
        <f t="shared" si="104"/>
        <v>-5.4675192083728077E-2</v>
      </c>
      <c r="AB243" s="31">
        <f t="shared" si="105"/>
        <v>-6.3189422443053311E-2</v>
      </c>
      <c r="AC243" s="31">
        <f t="shared" si="106"/>
        <v>2.8314912586725853E-2</v>
      </c>
      <c r="AD243" s="31">
        <f t="shared" si="107"/>
        <v>1.8398083963314642E-2</v>
      </c>
      <c r="AE243" s="31">
        <f t="shared" si="108"/>
        <v>-1.1840095649860663E-4</v>
      </c>
      <c r="AF243" s="31">
        <f t="shared" si="109"/>
        <v>0</v>
      </c>
      <c r="AG243" s="31">
        <f t="shared" si="110"/>
        <v>0</v>
      </c>
      <c r="AH243" s="31">
        <f t="shared" si="111"/>
        <v>0</v>
      </c>
      <c r="AI243" s="31">
        <f t="shared" si="112"/>
        <v>0</v>
      </c>
      <c r="AJ243" s="31">
        <f t="shared" si="113"/>
        <v>0</v>
      </c>
      <c r="AK243" s="31">
        <f t="shared" si="114"/>
        <v>0</v>
      </c>
      <c r="AL243" s="31">
        <f t="shared" si="115"/>
        <v>0</v>
      </c>
      <c r="AM243">
        <f t="shared" si="116"/>
        <v>0</v>
      </c>
      <c r="AN243">
        <f t="shared" si="117"/>
        <v>0</v>
      </c>
      <c r="AO243">
        <f t="shared" si="118"/>
        <v>0</v>
      </c>
      <c r="AP243">
        <f t="shared" si="119"/>
        <v>0</v>
      </c>
      <c r="AQ243">
        <f t="shared" si="120"/>
        <v>0</v>
      </c>
      <c r="AR243">
        <f t="shared" si="121"/>
        <v>0</v>
      </c>
      <c r="AS243">
        <f t="shared" si="122"/>
        <v>0</v>
      </c>
    </row>
    <row r="244" spans="1:45" x14ac:dyDescent="0.25">
      <c r="A244" s="2">
        <v>44357</v>
      </c>
      <c r="B244" s="21">
        <v>18</v>
      </c>
      <c r="C244" s="17" t="str">
        <f t="shared" si="101"/>
        <v>44357_18</v>
      </c>
      <c r="D244" s="19">
        <v>206.6101674821744</v>
      </c>
      <c r="E244" s="19">
        <v>258.60452603258</v>
      </c>
      <c r="F244" s="19">
        <v>552.50410867480775</v>
      </c>
      <c r="G244" s="19">
        <v>282.2471922342724</v>
      </c>
      <c r="H244" s="19">
        <v>0.20570920800132345</v>
      </c>
      <c r="I244" s="19">
        <v>2.7818198947290735</v>
      </c>
      <c r="J244" s="19">
        <v>0.47135463006669759</v>
      </c>
      <c r="K244" s="19">
        <v>-13.632836548082761</v>
      </c>
      <c r="L244" s="19">
        <v>-14.377994395111536</v>
      </c>
      <c r="M244" s="19">
        <v>-32.42138491070402</v>
      </c>
      <c r="N244" s="19">
        <v>-16.148466765573552</v>
      </c>
      <c r="O244" s="19">
        <v>-9.47842090663404E-3</v>
      </c>
      <c r="P244" s="19">
        <v>-4.7227625411899468E-2</v>
      </c>
      <c r="Q244" s="19">
        <v>-3.2330005242745999E-2</v>
      </c>
      <c r="R244" s="3">
        <f t="shared" si="94"/>
        <v>0</v>
      </c>
      <c r="S244" s="3">
        <f t="shared" si="95"/>
        <v>0</v>
      </c>
      <c r="T244" s="3">
        <f t="shared" si="96"/>
        <v>0</v>
      </c>
      <c r="U244" s="3">
        <f t="shared" si="97"/>
        <v>0</v>
      </c>
      <c r="V244" s="3">
        <f t="shared" si="98"/>
        <v>0</v>
      </c>
      <c r="W244" s="3">
        <f t="shared" si="99"/>
        <v>0</v>
      </c>
      <c r="X244" s="3">
        <f t="shared" si="100"/>
        <v>0</v>
      </c>
      <c r="Y244" s="31">
        <f t="shared" si="102"/>
        <v>-6.5983376879353989E-2</v>
      </c>
      <c r="Z244" s="31">
        <f t="shared" si="103"/>
        <v>-5.5598386523599129E-2</v>
      </c>
      <c r="AA244" s="31">
        <f t="shared" si="104"/>
        <v>-5.8680803276680363E-2</v>
      </c>
      <c r="AB244" s="31">
        <f t="shared" si="105"/>
        <v>-5.7213914646030956E-2</v>
      </c>
      <c r="AC244" s="31">
        <f t="shared" si="106"/>
        <v>-4.6076794513608063E-2</v>
      </c>
      <c r="AD244" s="31">
        <f t="shared" si="107"/>
        <v>-1.6977240511287326E-2</v>
      </c>
      <c r="AE244" s="31">
        <f t="shared" si="108"/>
        <v>-6.8589556950297143E-2</v>
      </c>
      <c r="AF244" s="31">
        <f t="shared" si="109"/>
        <v>0</v>
      </c>
      <c r="AG244" s="31">
        <f t="shared" si="110"/>
        <v>0</v>
      </c>
      <c r="AH244" s="31">
        <f t="shared" si="111"/>
        <v>0</v>
      </c>
      <c r="AI244" s="31">
        <f t="shared" si="112"/>
        <v>0</v>
      </c>
      <c r="AJ244" s="31">
        <f t="shared" si="113"/>
        <v>0</v>
      </c>
      <c r="AK244" s="31">
        <f t="shared" si="114"/>
        <v>0</v>
      </c>
      <c r="AL244" s="31">
        <f t="shared" si="115"/>
        <v>0</v>
      </c>
      <c r="AM244">
        <f t="shared" si="116"/>
        <v>0</v>
      </c>
      <c r="AN244">
        <f t="shared" si="117"/>
        <v>0</v>
      </c>
      <c r="AO244">
        <f t="shared" si="118"/>
        <v>0</v>
      </c>
      <c r="AP244">
        <f t="shared" si="119"/>
        <v>0</v>
      </c>
      <c r="AQ244">
        <f t="shared" si="120"/>
        <v>0</v>
      </c>
      <c r="AR244">
        <f t="shared" si="121"/>
        <v>0</v>
      </c>
      <c r="AS244">
        <f t="shared" si="122"/>
        <v>0</v>
      </c>
    </row>
    <row r="245" spans="1:45" x14ac:dyDescent="0.25">
      <c r="A245" s="2">
        <v>44357</v>
      </c>
      <c r="B245" s="21">
        <v>19</v>
      </c>
      <c r="C245" s="17" t="str">
        <f t="shared" si="101"/>
        <v>44357_19</v>
      </c>
      <c r="D245" s="19">
        <v>232.62612645084175</v>
      </c>
      <c r="E245" s="19">
        <v>290.72309963058024</v>
      </c>
      <c r="F245" s="19">
        <v>629.46007115881196</v>
      </c>
      <c r="G245" s="19">
        <v>322.24891188440381</v>
      </c>
      <c r="H245" s="19">
        <v>0.26432152371434831</v>
      </c>
      <c r="I245" s="19">
        <v>3.1719816299238164</v>
      </c>
      <c r="J245" s="19">
        <v>0.60155885593286618</v>
      </c>
      <c r="K245" s="19">
        <v>-17.592723378357515</v>
      </c>
      <c r="L245" s="19">
        <v>-19.830017843509562</v>
      </c>
      <c r="M245" s="19">
        <v>-41.207521125034177</v>
      </c>
      <c r="N245" s="19">
        <v>-19.938040986778756</v>
      </c>
      <c r="O245" s="19">
        <v>-1.9522296798027604E-2</v>
      </c>
      <c r="P245" s="19">
        <v>-0.15313214303781128</v>
      </c>
      <c r="Q245" s="19">
        <v>-5.4026446455178623E-2</v>
      </c>
      <c r="R245" s="3">
        <f t="shared" si="94"/>
        <v>0</v>
      </c>
      <c r="S245" s="3">
        <f t="shared" si="95"/>
        <v>0</v>
      </c>
      <c r="T245" s="3">
        <f t="shared" si="96"/>
        <v>0</v>
      </c>
      <c r="U245" s="3">
        <f t="shared" si="97"/>
        <v>0</v>
      </c>
      <c r="V245" s="3">
        <f t="shared" si="98"/>
        <v>0</v>
      </c>
      <c r="W245" s="3">
        <f t="shared" si="99"/>
        <v>0</v>
      </c>
      <c r="X245" s="3">
        <f t="shared" si="100"/>
        <v>0</v>
      </c>
      <c r="Y245" s="31">
        <f t="shared" si="102"/>
        <v>-7.5626601563497153E-2</v>
      </c>
      <c r="Z245" s="31">
        <f t="shared" si="103"/>
        <v>-6.8209295610522261E-2</v>
      </c>
      <c r="AA245" s="31">
        <f t="shared" si="104"/>
        <v>-6.5464869041133467E-2</v>
      </c>
      <c r="AB245" s="31">
        <f t="shared" si="105"/>
        <v>-6.1871554104520519E-2</v>
      </c>
      <c r="AC245" s="31">
        <f t="shared" si="106"/>
        <v>-7.3858142627557286E-2</v>
      </c>
      <c r="AD245" s="31">
        <f t="shared" si="107"/>
        <v>-4.8276491135129669E-2</v>
      </c>
      <c r="AE245" s="31">
        <f t="shared" si="108"/>
        <v>-8.9810740748546072E-2</v>
      </c>
      <c r="AF245" s="31">
        <f t="shared" si="109"/>
        <v>0</v>
      </c>
      <c r="AG245" s="31">
        <f t="shared" si="110"/>
        <v>0</v>
      </c>
      <c r="AH245" s="31">
        <f t="shared" si="111"/>
        <v>0</v>
      </c>
      <c r="AI245" s="31">
        <f t="shared" si="112"/>
        <v>0</v>
      </c>
      <c r="AJ245" s="31">
        <f t="shared" si="113"/>
        <v>0</v>
      </c>
      <c r="AK245" s="31">
        <f t="shared" si="114"/>
        <v>0</v>
      </c>
      <c r="AL245" s="31">
        <f t="shared" si="115"/>
        <v>0</v>
      </c>
      <c r="AM245">
        <f t="shared" si="116"/>
        <v>0</v>
      </c>
      <c r="AN245">
        <f t="shared" si="117"/>
        <v>0</v>
      </c>
      <c r="AO245">
        <f t="shared" si="118"/>
        <v>0</v>
      </c>
      <c r="AP245">
        <f t="shared" si="119"/>
        <v>0</v>
      </c>
      <c r="AQ245">
        <f t="shared" si="120"/>
        <v>0</v>
      </c>
      <c r="AR245">
        <f t="shared" si="121"/>
        <v>0</v>
      </c>
      <c r="AS245">
        <f t="shared" si="122"/>
        <v>0</v>
      </c>
    </row>
    <row r="246" spans="1:45" x14ac:dyDescent="0.25">
      <c r="A246" s="2">
        <v>44357</v>
      </c>
      <c r="B246" s="21">
        <v>20</v>
      </c>
      <c r="C246" s="17" t="str">
        <f t="shared" si="101"/>
        <v>44357_20</v>
      </c>
      <c r="D246" s="19">
        <v>239.62637879861774</v>
      </c>
      <c r="E246" s="19">
        <v>301.76602246542842</v>
      </c>
      <c r="F246" s="19">
        <v>656.78420259282598</v>
      </c>
      <c r="G246" s="19">
        <v>334.76183414060148</v>
      </c>
      <c r="H246" s="19">
        <v>0.28078977993364307</v>
      </c>
      <c r="I246" s="19">
        <v>3.3266160089829979</v>
      </c>
      <c r="J246" s="19">
        <v>0.63685582508308158</v>
      </c>
      <c r="K246" s="19">
        <v>-19.905249912381311</v>
      </c>
      <c r="L246" s="19">
        <v>-22.792535608902167</v>
      </c>
      <c r="M246" s="19">
        <v>-47.136843143007468</v>
      </c>
      <c r="N246" s="19">
        <v>-22.822018263599208</v>
      </c>
      <c r="O246" s="19">
        <v>-2.1186630079305557E-2</v>
      </c>
      <c r="P246" s="19">
        <v>-0.18196263721556966</v>
      </c>
      <c r="Q246" s="19">
        <v>-5.7263212459359086E-2</v>
      </c>
      <c r="R246" s="3">
        <f t="shared" si="94"/>
        <v>0</v>
      </c>
      <c r="S246" s="3">
        <f t="shared" si="95"/>
        <v>0</v>
      </c>
      <c r="T246" s="3">
        <f t="shared" si="96"/>
        <v>0</v>
      </c>
      <c r="U246" s="3">
        <f t="shared" si="97"/>
        <v>0</v>
      </c>
      <c r="V246" s="3">
        <f t="shared" si="98"/>
        <v>0</v>
      </c>
      <c r="W246" s="3">
        <f t="shared" si="99"/>
        <v>0</v>
      </c>
      <c r="X246" s="3">
        <f t="shared" si="100"/>
        <v>0</v>
      </c>
      <c r="Y246" s="31">
        <f t="shared" si="102"/>
        <v>-8.3067857604732676E-2</v>
      </c>
      <c r="Z246" s="31">
        <f t="shared" si="103"/>
        <v>-7.5530490221155946E-2</v>
      </c>
      <c r="AA246" s="31">
        <f t="shared" si="104"/>
        <v>-7.1769148765945576E-2</v>
      </c>
      <c r="AB246" s="31">
        <f t="shared" si="105"/>
        <v>-6.8173895396970066E-2</v>
      </c>
      <c r="AC246" s="31">
        <f t="shared" si="106"/>
        <v>-7.5453708052737656E-2</v>
      </c>
      <c r="AD246" s="31">
        <f t="shared" si="107"/>
        <v>-5.469902048334057E-2</v>
      </c>
      <c r="AE246" s="31">
        <f t="shared" si="108"/>
        <v>-8.9915503955528345E-2</v>
      </c>
      <c r="AF246" s="31">
        <f t="shared" si="109"/>
        <v>0</v>
      </c>
      <c r="AG246" s="31">
        <f t="shared" si="110"/>
        <v>0</v>
      </c>
      <c r="AH246" s="31">
        <f t="shared" si="111"/>
        <v>0</v>
      </c>
      <c r="AI246" s="31">
        <f t="shared" si="112"/>
        <v>0</v>
      </c>
      <c r="AJ246" s="31">
        <f t="shared" si="113"/>
        <v>0</v>
      </c>
      <c r="AK246" s="31">
        <f t="shared" si="114"/>
        <v>0</v>
      </c>
      <c r="AL246" s="31">
        <f t="shared" si="115"/>
        <v>0</v>
      </c>
      <c r="AM246">
        <f t="shared" si="116"/>
        <v>0</v>
      </c>
      <c r="AN246">
        <f t="shared" si="117"/>
        <v>0</v>
      </c>
      <c r="AO246">
        <f t="shared" si="118"/>
        <v>0</v>
      </c>
      <c r="AP246">
        <f t="shared" si="119"/>
        <v>0</v>
      </c>
      <c r="AQ246">
        <f t="shared" si="120"/>
        <v>0</v>
      </c>
      <c r="AR246">
        <f t="shared" si="121"/>
        <v>0</v>
      </c>
      <c r="AS246">
        <f t="shared" si="122"/>
        <v>0</v>
      </c>
    </row>
    <row r="247" spans="1:45" x14ac:dyDescent="0.25">
      <c r="A247" s="2">
        <v>44357</v>
      </c>
      <c r="B247" s="21">
        <v>21</v>
      </c>
      <c r="C247" s="17" t="str">
        <f t="shared" si="101"/>
        <v>44357_21</v>
      </c>
      <c r="D247" s="19">
        <v>238.33362331767481</v>
      </c>
      <c r="E247" s="19">
        <v>301.77120967076382</v>
      </c>
      <c r="F247" s="19">
        <v>657.74519759090231</v>
      </c>
      <c r="G247" s="19">
        <v>334.64750231701174</v>
      </c>
      <c r="H247" s="19">
        <v>0.27521405581620689</v>
      </c>
      <c r="I247" s="19">
        <v>3.3525549379825543</v>
      </c>
      <c r="J247" s="19">
        <v>0.62413499129298222</v>
      </c>
      <c r="K247" s="19">
        <v>-21.861947560580301</v>
      </c>
      <c r="L247" s="19">
        <v>-25.195641105247386</v>
      </c>
      <c r="M247" s="19">
        <v>-52.413444561849495</v>
      </c>
      <c r="N247" s="19">
        <v>-25.615367366586558</v>
      </c>
      <c r="O247" s="19">
        <v>-2.5961953679221762E-2</v>
      </c>
      <c r="P247" s="19">
        <v>-0.20590811285031424</v>
      </c>
      <c r="Q247" s="19">
        <v>-6.8284869556851438E-2</v>
      </c>
      <c r="R247" s="3">
        <f t="shared" si="94"/>
        <v>0</v>
      </c>
      <c r="S247" s="3">
        <f t="shared" si="95"/>
        <v>0</v>
      </c>
      <c r="T247" s="3">
        <f t="shared" si="96"/>
        <v>0</v>
      </c>
      <c r="U247" s="3">
        <f t="shared" si="97"/>
        <v>0</v>
      </c>
      <c r="V247" s="3">
        <f t="shared" si="98"/>
        <v>0</v>
      </c>
      <c r="W247" s="3">
        <f t="shared" si="99"/>
        <v>0</v>
      </c>
      <c r="X247" s="3">
        <f t="shared" si="100"/>
        <v>0</v>
      </c>
      <c r="Y247" s="31">
        <f t="shared" si="102"/>
        <v>-9.1728339695656441E-2</v>
      </c>
      <c r="Z247" s="31">
        <f t="shared" si="103"/>
        <v>-8.3492527775383699E-2</v>
      </c>
      <c r="AA247" s="31">
        <f t="shared" si="104"/>
        <v>-7.968654845952837E-2</v>
      </c>
      <c r="AB247" s="31">
        <f t="shared" si="105"/>
        <v>-7.6544325564160659E-2</v>
      </c>
      <c r="AC247" s="31">
        <f t="shared" si="106"/>
        <v>-9.433367638955055E-2</v>
      </c>
      <c r="AD247" s="31">
        <f t="shared" si="107"/>
        <v>-6.1418266563656149E-2</v>
      </c>
      <c r="AE247" s="31">
        <f t="shared" si="108"/>
        <v>-0.10940721239709675</v>
      </c>
      <c r="AF247" s="31">
        <f t="shared" si="109"/>
        <v>0</v>
      </c>
      <c r="AG247" s="31">
        <f t="shared" si="110"/>
        <v>0</v>
      </c>
      <c r="AH247" s="31">
        <f t="shared" si="111"/>
        <v>0</v>
      </c>
      <c r="AI247" s="31">
        <f t="shared" si="112"/>
        <v>0</v>
      </c>
      <c r="AJ247" s="31">
        <f t="shared" si="113"/>
        <v>0</v>
      </c>
      <c r="AK247" s="31">
        <f t="shared" si="114"/>
        <v>0</v>
      </c>
      <c r="AL247" s="31">
        <f t="shared" si="115"/>
        <v>0</v>
      </c>
      <c r="AM247">
        <f t="shared" si="116"/>
        <v>0</v>
      </c>
      <c r="AN247">
        <f t="shared" si="117"/>
        <v>0</v>
      </c>
      <c r="AO247">
        <f t="shared" si="118"/>
        <v>0</v>
      </c>
      <c r="AP247">
        <f t="shared" si="119"/>
        <v>0</v>
      </c>
      <c r="AQ247">
        <f t="shared" si="120"/>
        <v>0</v>
      </c>
      <c r="AR247">
        <f t="shared" si="121"/>
        <v>0</v>
      </c>
      <c r="AS247">
        <f t="shared" si="122"/>
        <v>0</v>
      </c>
    </row>
    <row r="248" spans="1:45" x14ac:dyDescent="0.25">
      <c r="A248" s="2">
        <v>44357</v>
      </c>
      <c r="B248" s="21">
        <v>22</v>
      </c>
      <c r="C248" s="17" t="str">
        <f t="shared" si="101"/>
        <v>44357_22</v>
      </c>
      <c r="D248" s="19">
        <v>231.17950514160387</v>
      </c>
      <c r="E248" s="19">
        <v>295.42328587649411</v>
      </c>
      <c r="F248" s="19">
        <v>644.44458314152803</v>
      </c>
      <c r="G248" s="19">
        <v>326.56359635658328</v>
      </c>
      <c r="H248" s="19">
        <v>0.27222212088222131</v>
      </c>
      <c r="I248" s="19">
        <v>3.2893676863616759</v>
      </c>
      <c r="J248" s="19">
        <v>0.61760205550658287</v>
      </c>
      <c r="K248" s="19">
        <v>-23.935753264714151</v>
      </c>
      <c r="L248" s="19">
        <v>-27.43053244697964</v>
      </c>
      <c r="M248" s="19">
        <v>-57.368674076069027</v>
      </c>
      <c r="N248" s="19">
        <v>-28.30069417716318</v>
      </c>
      <c r="O248" s="19">
        <v>-2.4266189444310575E-2</v>
      </c>
      <c r="P248" s="19">
        <v>-0.22489351827717646</v>
      </c>
      <c r="Q248" s="19">
        <v>-6.4880771764457945E-2</v>
      </c>
      <c r="R248" s="3">
        <f t="shared" si="94"/>
        <v>0</v>
      </c>
      <c r="S248" s="3">
        <f t="shared" si="95"/>
        <v>0</v>
      </c>
      <c r="T248" s="3">
        <f t="shared" si="96"/>
        <v>0</v>
      </c>
      <c r="U248" s="3">
        <f t="shared" si="97"/>
        <v>0</v>
      </c>
      <c r="V248" s="3">
        <f t="shared" si="98"/>
        <v>0</v>
      </c>
      <c r="W248" s="3">
        <f t="shared" si="99"/>
        <v>0</v>
      </c>
      <c r="X248" s="3">
        <f t="shared" si="100"/>
        <v>0</v>
      </c>
      <c r="Y248" s="31">
        <f t="shared" si="102"/>
        <v>-0.10353752271445013</v>
      </c>
      <c r="Z248" s="31">
        <f t="shared" si="103"/>
        <v>-9.2851625983360581E-2</v>
      </c>
      <c r="AA248" s="31">
        <f t="shared" si="104"/>
        <v>-8.9020337166012237E-2</v>
      </c>
      <c r="AB248" s="31">
        <f t="shared" si="105"/>
        <v>-8.6662121843675791E-2</v>
      </c>
      <c r="AC248" s="31">
        <f t="shared" si="106"/>
        <v>-8.9141137265657783E-2</v>
      </c>
      <c r="AD248" s="31">
        <f t="shared" si="107"/>
        <v>-6.8369832661038896E-2</v>
      </c>
      <c r="AE248" s="31">
        <f t="shared" si="108"/>
        <v>-0.10505271345193312</v>
      </c>
      <c r="AF248" s="31">
        <f t="shared" si="109"/>
        <v>0</v>
      </c>
      <c r="AG248" s="31">
        <f t="shared" si="110"/>
        <v>0</v>
      </c>
      <c r="AH248" s="31">
        <f t="shared" si="111"/>
        <v>0</v>
      </c>
      <c r="AI248" s="31">
        <f t="shared" si="112"/>
        <v>0</v>
      </c>
      <c r="AJ248" s="31">
        <f t="shared" si="113"/>
        <v>0</v>
      </c>
      <c r="AK248" s="31">
        <f t="shared" si="114"/>
        <v>0</v>
      </c>
      <c r="AL248" s="31">
        <f t="shared" si="115"/>
        <v>0</v>
      </c>
      <c r="AM248">
        <f t="shared" si="116"/>
        <v>0</v>
      </c>
      <c r="AN248">
        <f t="shared" si="117"/>
        <v>0</v>
      </c>
      <c r="AO248">
        <f t="shared" si="118"/>
        <v>0</v>
      </c>
      <c r="AP248">
        <f t="shared" si="119"/>
        <v>0</v>
      </c>
      <c r="AQ248">
        <f t="shared" si="120"/>
        <v>0</v>
      </c>
      <c r="AR248">
        <f t="shared" si="121"/>
        <v>0</v>
      </c>
      <c r="AS248">
        <f t="shared" si="122"/>
        <v>0</v>
      </c>
    </row>
    <row r="249" spans="1:45" x14ac:dyDescent="0.25">
      <c r="A249" s="2">
        <v>44357</v>
      </c>
      <c r="B249" s="21">
        <v>23</v>
      </c>
      <c r="C249" s="17" t="str">
        <f t="shared" si="101"/>
        <v>44357_23</v>
      </c>
      <c r="D249" s="19">
        <v>214.03670754225104</v>
      </c>
      <c r="E249" s="19">
        <v>274.50226207371145</v>
      </c>
      <c r="F249" s="19">
        <v>598.50831570071875</v>
      </c>
      <c r="G249" s="19">
        <v>302.04112897117085</v>
      </c>
      <c r="H249" s="19">
        <v>0.25539395736116677</v>
      </c>
      <c r="I249" s="19">
        <v>3.0512576560320293</v>
      </c>
      <c r="J249" s="19">
        <v>0.58422960313899053</v>
      </c>
      <c r="K249" s="19">
        <v>-26.524452060814241</v>
      </c>
      <c r="L249" s="19">
        <v>-30.357477043329382</v>
      </c>
      <c r="M249" s="19">
        <v>-63.100834049565172</v>
      </c>
      <c r="N249" s="19">
        <v>-31.966931160420444</v>
      </c>
      <c r="O249" s="19">
        <v>-1.7938989043527392E-2</v>
      </c>
      <c r="P249" s="19">
        <v>-0.25043975547249697</v>
      </c>
      <c r="Q249" s="19">
        <v>-5.0416321631897507E-2</v>
      </c>
      <c r="R249" s="3">
        <f t="shared" si="94"/>
        <v>0</v>
      </c>
      <c r="S249" s="3">
        <f t="shared" si="95"/>
        <v>0</v>
      </c>
      <c r="T249" s="3">
        <f t="shared" si="96"/>
        <v>0</v>
      </c>
      <c r="U249" s="3">
        <f t="shared" si="97"/>
        <v>0</v>
      </c>
      <c r="V249" s="3">
        <f t="shared" si="98"/>
        <v>0</v>
      </c>
      <c r="W249" s="3">
        <f t="shared" si="99"/>
        <v>0</v>
      </c>
      <c r="X249" s="3">
        <f t="shared" si="100"/>
        <v>0</v>
      </c>
      <c r="Y249" s="31">
        <f t="shared" si="102"/>
        <v>-0.12392478077891518</v>
      </c>
      <c r="Z249" s="31">
        <f t="shared" si="103"/>
        <v>-0.11059099044938857</v>
      </c>
      <c r="AA249" s="31">
        <f t="shared" si="104"/>
        <v>-0.10543017096711225</v>
      </c>
      <c r="AB249" s="31">
        <f t="shared" si="105"/>
        <v>-0.10583635172238949</v>
      </c>
      <c r="AC249" s="31">
        <f t="shared" si="106"/>
        <v>-7.0240459989266202E-2</v>
      </c>
      <c r="AD249" s="31">
        <f t="shared" si="107"/>
        <v>-8.2077550867394891E-2</v>
      </c>
      <c r="AE249" s="31">
        <f t="shared" si="108"/>
        <v>-8.6295390307196171E-2</v>
      </c>
      <c r="AF249" s="31">
        <f t="shared" si="109"/>
        <v>0</v>
      </c>
      <c r="AG249" s="31">
        <f t="shared" si="110"/>
        <v>0</v>
      </c>
      <c r="AH249" s="31">
        <f t="shared" si="111"/>
        <v>0</v>
      </c>
      <c r="AI249" s="31">
        <f t="shared" si="112"/>
        <v>0</v>
      </c>
      <c r="AJ249" s="31">
        <f t="shared" si="113"/>
        <v>0</v>
      </c>
      <c r="AK249" s="31">
        <f t="shared" si="114"/>
        <v>0</v>
      </c>
      <c r="AL249" s="31">
        <f t="shared" si="115"/>
        <v>0</v>
      </c>
      <c r="AM249">
        <f t="shared" si="116"/>
        <v>0</v>
      </c>
      <c r="AN249">
        <f t="shared" si="117"/>
        <v>0</v>
      </c>
      <c r="AO249">
        <f t="shared" si="118"/>
        <v>0</v>
      </c>
      <c r="AP249">
        <f t="shared" si="119"/>
        <v>0</v>
      </c>
      <c r="AQ249">
        <f t="shared" si="120"/>
        <v>0</v>
      </c>
      <c r="AR249">
        <f t="shared" si="121"/>
        <v>0</v>
      </c>
      <c r="AS249">
        <f t="shared" si="122"/>
        <v>0</v>
      </c>
    </row>
    <row r="250" spans="1:45" x14ac:dyDescent="0.25">
      <c r="A250" s="2">
        <v>44357</v>
      </c>
      <c r="B250" s="21">
        <v>24</v>
      </c>
      <c r="C250" s="17" t="str">
        <f t="shared" si="101"/>
        <v>44357_24</v>
      </c>
      <c r="D250" s="19">
        <v>188.74861377490089</v>
      </c>
      <c r="E250" s="19">
        <v>241.18464577930473</v>
      </c>
      <c r="F250" s="19">
        <v>524.77736159312963</v>
      </c>
      <c r="G250" s="19">
        <v>263.5493483685766</v>
      </c>
      <c r="H250" s="19">
        <v>0.23697755463097292</v>
      </c>
      <c r="I250" s="19">
        <v>2.6742778500298963</v>
      </c>
      <c r="J250" s="19">
        <v>0.54558433370649895</v>
      </c>
      <c r="K250" s="19">
        <v>-29.422112842574812</v>
      </c>
      <c r="L250" s="19">
        <v>-32.438739265920908</v>
      </c>
      <c r="M250" s="19">
        <v>-67.629096013179023</v>
      </c>
      <c r="N250" s="19">
        <v>-36.004993452994555</v>
      </c>
      <c r="O250" s="19">
        <v>-7.7909581456631523E-3</v>
      </c>
      <c r="P250" s="19">
        <v>-0.25928652265221508</v>
      </c>
      <c r="Q250" s="19">
        <v>-2.7587278275621126E-2</v>
      </c>
      <c r="R250" s="3">
        <f t="shared" si="94"/>
        <v>0</v>
      </c>
      <c r="S250" s="3">
        <f t="shared" si="95"/>
        <v>0</v>
      </c>
      <c r="T250" s="3">
        <f t="shared" si="96"/>
        <v>0</v>
      </c>
      <c r="U250" s="3">
        <f t="shared" si="97"/>
        <v>0</v>
      </c>
      <c r="V250" s="3">
        <f t="shared" si="98"/>
        <v>0</v>
      </c>
      <c r="W250" s="3">
        <f t="shared" si="99"/>
        <v>0</v>
      </c>
      <c r="X250" s="3">
        <f t="shared" si="100"/>
        <v>0</v>
      </c>
      <c r="Y250" s="31">
        <f t="shared" si="102"/>
        <v>-0.15587988835596556</v>
      </c>
      <c r="Z250" s="31">
        <f t="shared" si="103"/>
        <v>-0.13449753055840827</v>
      </c>
      <c r="AA250" s="31">
        <f t="shared" si="104"/>
        <v>-0.12887197688533908</v>
      </c>
      <c r="AB250" s="31">
        <f t="shared" si="105"/>
        <v>-0.13661575593289338</v>
      </c>
      <c r="AC250" s="31">
        <f t="shared" si="106"/>
        <v>-3.2876354715514797E-2</v>
      </c>
      <c r="AD250" s="31">
        <f t="shared" si="107"/>
        <v>-9.6955715596012751E-2</v>
      </c>
      <c r="AE250" s="31">
        <f t="shared" si="108"/>
        <v>-5.0564645227628373E-2</v>
      </c>
      <c r="AF250" s="31">
        <f t="shared" si="109"/>
        <v>0</v>
      </c>
      <c r="AG250" s="31">
        <f t="shared" si="110"/>
        <v>0</v>
      </c>
      <c r="AH250" s="31">
        <f t="shared" si="111"/>
        <v>0</v>
      </c>
      <c r="AI250" s="31">
        <f t="shared" si="112"/>
        <v>0</v>
      </c>
      <c r="AJ250" s="31">
        <f t="shared" si="113"/>
        <v>0</v>
      </c>
      <c r="AK250" s="31">
        <f t="shared" si="114"/>
        <v>0</v>
      </c>
      <c r="AL250" s="31">
        <f t="shared" si="115"/>
        <v>0</v>
      </c>
      <c r="AM250">
        <f t="shared" si="116"/>
        <v>0</v>
      </c>
      <c r="AN250">
        <f t="shared" si="117"/>
        <v>0</v>
      </c>
      <c r="AO250">
        <f t="shared" si="118"/>
        <v>0</v>
      </c>
      <c r="AP250">
        <f t="shared" si="119"/>
        <v>0</v>
      </c>
      <c r="AQ250">
        <f t="shared" si="120"/>
        <v>0</v>
      </c>
      <c r="AR250">
        <f t="shared" si="121"/>
        <v>0</v>
      </c>
      <c r="AS250">
        <f t="shared" si="122"/>
        <v>0</v>
      </c>
    </row>
    <row r="251" spans="1:45" x14ac:dyDescent="0.25">
      <c r="A251" s="2">
        <v>44358</v>
      </c>
      <c r="B251" s="21">
        <v>1</v>
      </c>
      <c r="C251" s="17" t="str">
        <f t="shared" si="101"/>
        <v>44358_1</v>
      </c>
      <c r="D251" s="19">
        <v>160.67767601412106</v>
      </c>
      <c r="E251" s="19">
        <v>201.27530239018239</v>
      </c>
      <c r="F251" s="19">
        <v>433.11165290398418</v>
      </c>
      <c r="G251" s="19">
        <v>218.70997912091008</v>
      </c>
      <c r="H251" s="19">
        <v>0.22366152938085565</v>
      </c>
      <c r="I251" s="19">
        <v>2.2664811290115954</v>
      </c>
      <c r="J251" s="19">
        <v>0.5190088716420671</v>
      </c>
      <c r="K251" s="19">
        <v>-31.058399819531076</v>
      </c>
      <c r="L251" s="19">
        <v>-34.823742472457127</v>
      </c>
      <c r="M251" s="19">
        <v>-72.818090544096876</v>
      </c>
      <c r="N251" s="19">
        <v>-38.839056951043048</v>
      </c>
      <c r="O251" s="19">
        <v>6.8543287765362214E-3</v>
      </c>
      <c r="P251" s="19">
        <v>-0.26608265526610053</v>
      </c>
      <c r="Q251" s="19">
        <v>5.7814918705012333E-3</v>
      </c>
      <c r="R251" s="3">
        <f t="shared" si="94"/>
        <v>0</v>
      </c>
      <c r="S251" s="3">
        <f t="shared" si="95"/>
        <v>0</v>
      </c>
      <c r="T251" s="3">
        <f t="shared" si="96"/>
        <v>0</v>
      </c>
      <c r="U251" s="3">
        <f t="shared" si="97"/>
        <v>0</v>
      </c>
      <c r="V251" s="3">
        <f t="shared" si="98"/>
        <v>0</v>
      </c>
      <c r="W251" s="3">
        <f t="shared" si="99"/>
        <v>0</v>
      </c>
      <c r="X251" s="3">
        <f t="shared" si="100"/>
        <v>0</v>
      </c>
      <c r="Y251" s="31">
        <f t="shared" si="102"/>
        <v>-0.19329629722053937</v>
      </c>
      <c r="Z251" s="31">
        <f t="shared" si="103"/>
        <v>-0.17301547710483392</v>
      </c>
      <c r="AA251" s="31">
        <f t="shared" si="104"/>
        <v>-0.16812775656313222</v>
      </c>
      <c r="AB251" s="31">
        <f t="shared" si="105"/>
        <v>-0.17758246380505363</v>
      </c>
      <c r="AC251" s="31">
        <f t="shared" si="106"/>
        <v>3.0645989033118534E-2</v>
      </c>
      <c r="AD251" s="31">
        <f t="shared" si="107"/>
        <v>-0.11739901641366776</v>
      </c>
      <c r="AE251" s="31">
        <f t="shared" si="108"/>
        <v>1.1139485635783932E-2</v>
      </c>
      <c r="AF251" s="31">
        <f t="shared" si="109"/>
        <v>0</v>
      </c>
      <c r="AG251" s="31">
        <f t="shared" si="110"/>
        <v>0</v>
      </c>
      <c r="AH251" s="31">
        <f t="shared" si="111"/>
        <v>0</v>
      </c>
      <c r="AI251" s="31">
        <f t="shared" si="112"/>
        <v>0</v>
      </c>
      <c r="AJ251" s="31">
        <f t="shared" si="113"/>
        <v>0</v>
      </c>
      <c r="AK251" s="31">
        <f t="shared" si="114"/>
        <v>0</v>
      </c>
      <c r="AL251" s="31">
        <f t="shared" si="115"/>
        <v>0</v>
      </c>
      <c r="AM251">
        <f t="shared" si="116"/>
        <v>0</v>
      </c>
      <c r="AN251">
        <f t="shared" si="117"/>
        <v>0</v>
      </c>
      <c r="AO251">
        <f t="shared" si="118"/>
        <v>0</v>
      </c>
      <c r="AP251">
        <f t="shared" si="119"/>
        <v>0</v>
      </c>
      <c r="AQ251">
        <f t="shared" si="120"/>
        <v>0</v>
      </c>
      <c r="AR251">
        <f t="shared" si="121"/>
        <v>0</v>
      </c>
      <c r="AS251">
        <f t="shared" si="122"/>
        <v>0</v>
      </c>
    </row>
    <row r="252" spans="1:45" x14ac:dyDescent="0.25">
      <c r="A252" s="2">
        <v>44358</v>
      </c>
      <c r="B252" s="21">
        <v>2</v>
      </c>
      <c r="C252" s="17" t="str">
        <f t="shared" si="101"/>
        <v>44358_2</v>
      </c>
      <c r="D252" s="19">
        <v>140.96420796672115</v>
      </c>
      <c r="E252" s="19">
        <v>173.75655240370526</v>
      </c>
      <c r="F252" s="19">
        <v>370.0434417120116</v>
      </c>
      <c r="G252" s="19">
        <v>188.11834021571156</v>
      </c>
      <c r="H252" s="19">
        <v>0.20050071490297175</v>
      </c>
      <c r="I252" s="19">
        <v>1.9676752820848813</v>
      </c>
      <c r="J252" s="19">
        <v>0.46814986460282382</v>
      </c>
      <c r="K252" s="19">
        <v>-31.65595511300868</v>
      </c>
      <c r="L252" s="19">
        <v>-36.065809244153996</v>
      </c>
      <c r="M252" s="19">
        <v>-75.918017982493609</v>
      </c>
      <c r="N252" s="19">
        <v>-39.990762477995879</v>
      </c>
      <c r="O252" s="19">
        <v>2.3041566535163325E-3</v>
      </c>
      <c r="P252" s="19">
        <v>-0.27937343300509782</v>
      </c>
      <c r="Q252" s="19">
        <v>-5.0653744712504242E-3</v>
      </c>
      <c r="R252" s="3">
        <f t="shared" si="94"/>
        <v>0</v>
      </c>
      <c r="S252" s="3">
        <f t="shared" si="95"/>
        <v>0</v>
      </c>
      <c r="T252" s="3">
        <f t="shared" si="96"/>
        <v>0</v>
      </c>
      <c r="U252" s="3">
        <f t="shared" si="97"/>
        <v>0</v>
      </c>
      <c r="V252" s="3">
        <f t="shared" si="98"/>
        <v>0</v>
      </c>
      <c r="W252" s="3">
        <f t="shared" si="99"/>
        <v>0</v>
      </c>
      <c r="X252" s="3">
        <f t="shared" si="100"/>
        <v>0</v>
      </c>
      <c r="Y252" s="31">
        <f t="shared" si="102"/>
        <v>-0.22456732506511173</v>
      </c>
      <c r="Z252" s="31">
        <f t="shared" si="103"/>
        <v>-0.20756517521341494</v>
      </c>
      <c r="AA252" s="31">
        <f t="shared" si="104"/>
        <v>-0.2051597445728473</v>
      </c>
      <c r="AB252" s="31">
        <f t="shared" si="105"/>
        <v>-0.21258300722906268</v>
      </c>
      <c r="AC252" s="31">
        <f t="shared" si="106"/>
        <v>1.1492012158816404E-2</v>
      </c>
      <c r="AD252" s="31">
        <f t="shared" si="107"/>
        <v>-0.14198147201863678</v>
      </c>
      <c r="AE252" s="31">
        <f t="shared" si="108"/>
        <v>-1.0819984911344286E-2</v>
      </c>
      <c r="AF252" s="31">
        <f t="shared" si="109"/>
        <v>0</v>
      </c>
      <c r="AG252" s="31">
        <f t="shared" si="110"/>
        <v>0</v>
      </c>
      <c r="AH252" s="31">
        <f t="shared" si="111"/>
        <v>0</v>
      </c>
      <c r="AI252" s="31">
        <f t="shared" si="112"/>
        <v>0</v>
      </c>
      <c r="AJ252" s="31">
        <f t="shared" si="113"/>
        <v>0</v>
      </c>
      <c r="AK252" s="31">
        <f t="shared" si="114"/>
        <v>0</v>
      </c>
      <c r="AL252" s="31">
        <f t="shared" si="115"/>
        <v>0</v>
      </c>
      <c r="AM252">
        <f t="shared" si="116"/>
        <v>0</v>
      </c>
      <c r="AN252">
        <f t="shared" si="117"/>
        <v>0</v>
      </c>
      <c r="AO252">
        <f t="shared" si="118"/>
        <v>0</v>
      </c>
      <c r="AP252">
        <f t="shared" si="119"/>
        <v>0</v>
      </c>
      <c r="AQ252">
        <f t="shared" si="120"/>
        <v>0</v>
      </c>
      <c r="AR252">
        <f t="shared" si="121"/>
        <v>0</v>
      </c>
      <c r="AS252">
        <f t="shared" si="122"/>
        <v>0</v>
      </c>
    </row>
    <row r="253" spans="1:45" x14ac:dyDescent="0.25">
      <c r="A253" s="2">
        <v>44358</v>
      </c>
      <c r="B253" s="21">
        <v>3</v>
      </c>
      <c r="C253" s="17" t="str">
        <f t="shared" si="101"/>
        <v>44358_3</v>
      </c>
      <c r="D253" s="19">
        <v>129.04072467260082</v>
      </c>
      <c r="E253" s="19">
        <v>156.71760936656509</v>
      </c>
      <c r="F253" s="19">
        <v>331.51621785198341</v>
      </c>
      <c r="G253" s="19">
        <v>169.59206873998585</v>
      </c>
      <c r="H253" s="19">
        <v>0.19330061726437653</v>
      </c>
      <c r="I253" s="19">
        <v>1.7853628903140046</v>
      </c>
      <c r="J253" s="19">
        <v>0.45099946657768314</v>
      </c>
      <c r="K253" s="19">
        <v>-32.565524274191226</v>
      </c>
      <c r="L253" s="19">
        <v>-37.275117252062834</v>
      </c>
      <c r="M253" s="19">
        <v>-78.263142363132744</v>
      </c>
      <c r="N253" s="19">
        <v>-41.228329600467326</v>
      </c>
      <c r="O253" s="19">
        <v>-4.1609550961769874E-4</v>
      </c>
      <c r="P253" s="19">
        <v>-0.29590596189950946</v>
      </c>
      <c r="Q253" s="19">
        <v>-1.1213195528000954E-2</v>
      </c>
      <c r="R253" s="3">
        <f t="shared" si="94"/>
        <v>0</v>
      </c>
      <c r="S253" s="3">
        <f t="shared" si="95"/>
        <v>0</v>
      </c>
      <c r="T253" s="3">
        <f t="shared" si="96"/>
        <v>0</v>
      </c>
      <c r="U253" s="3">
        <f t="shared" si="97"/>
        <v>0</v>
      </c>
      <c r="V253" s="3">
        <f t="shared" si="98"/>
        <v>0</v>
      </c>
      <c r="W253" s="3">
        <f t="shared" si="99"/>
        <v>0</v>
      </c>
      <c r="X253" s="3">
        <f t="shared" si="100"/>
        <v>0</v>
      </c>
      <c r="Y253" s="31">
        <f t="shared" si="102"/>
        <v>-0.2523662538072049</v>
      </c>
      <c r="Z253" s="31">
        <f t="shared" si="103"/>
        <v>-0.23784893990359257</v>
      </c>
      <c r="AA253" s="31">
        <f t="shared" si="104"/>
        <v>-0.23607636112112004</v>
      </c>
      <c r="AB253" s="31">
        <f t="shared" si="105"/>
        <v>-0.24310293462884475</v>
      </c>
      <c r="AC253" s="31">
        <f t="shared" si="106"/>
        <v>-2.1525824154436427E-3</v>
      </c>
      <c r="AD253" s="31">
        <f t="shared" si="107"/>
        <v>-0.16573995320775731</v>
      </c>
      <c r="AE253" s="31">
        <f t="shared" si="108"/>
        <v>-2.4862990666241772E-2</v>
      </c>
      <c r="AF253" s="31">
        <f t="shared" si="109"/>
        <v>0</v>
      </c>
      <c r="AG253" s="31">
        <f t="shared" si="110"/>
        <v>0</v>
      </c>
      <c r="AH253" s="31">
        <f t="shared" si="111"/>
        <v>0</v>
      </c>
      <c r="AI253" s="31">
        <f t="shared" si="112"/>
        <v>0</v>
      </c>
      <c r="AJ253" s="31">
        <f t="shared" si="113"/>
        <v>0</v>
      </c>
      <c r="AK253" s="31">
        <f t="shared" si="114"/>
        <v>0</v>
      </c>
      <c r="AL253" s="31">
        <f t="shared" si="115"/>
        <v>0</v>
      </c>
      <c r="AM253">
        <f t="shared" si="116"/>
        <v>0</v>
      </c>
      <c r="AN253">
        <f t="shared" si="117"/>
        <v>0</v>
      </c>
      <c r="AO253">
        <f t="shared" si="118"/>
        <v>0</v>
      </c>
      <c r="AP253">
        <f t="shared" si="119"/>
        <v>0</v>
      </c>
      <c r="AQ253">
        <f t="shared" si="120"/>
        <v>0</v>
      </c>
      <c r="AR253">
        <f t="shared" si="121"/>
        <v>0</v>
      </c>
      <c r="AS253">
        <f t="shared" si="122"/>
        <v>0</v>
      </c>
    </row>
    <row r="254" spans="1:45" x14ac:dyDescent="0.25">
      <c r="A254" s="2">
        <v>44358</v>
      </c>
      <c r="B254" s="21">
        <v>4</v>
      </c>
      <c r="C254" s="17" t="str">
        <f t="shared" si="101"/>
        <v>44358_4</v>
      </c>
      <c r="D254" s="19">
        <v>122.97700808750625</v>
      </c>
      <c r="E254" s="19">
        <v>148.23155152625071</v>
      </c>
      <c r="F254" s="19">
        <v>311.63319035642849</v>
      </c>
      <c r="G254" s="19">
        <v>160.25678306083904</v>
      </c>
      <c r="H254" s="19">
        <v>0.1927975237097094</v>
      </c>
      <c r="I254" s="19">
        <v>1.7061415020381174</v>
      </c>
      <c r="J254" s="19">
        <v>0.45167148186873785</v>
      </c>
      <c r="K254" s="19">
        <v>-32.551098543225926</v>
      </c>
      <c r="L254" s="19">
        <v>-37.113500583866461</v>
      </c>
      <c r="M254" s="19">
        <v>-78.537745119134925</v>
      </c>
      <c r="N254" s="19">
        <v>-41.304924096787957</v>
      </c>
      <c r="O254" s="19">
        <v>-5.1123185890030983E-4</v>
      </c>
      <c r="P254" s="19">
        <v>-0.29094154885909179</v>
      </c>
      <c r="Q254" s="19">
        <v>-1.1599112835682652E-2</v>
      </c>
      <c r="R254" s="3">
        <f t="shared" si="94"/>
        <v>0</v>
      </c>
      <c r="S254" s="3">
        <f t="shared" si="95"/>
        <v>0</v>
      </c>
      <c r="T254" s="3">
        <f t="shared" si="96"/>
        <v>0</v>
      </c>
      <c r="U254" s="3">
        <f t="shared" si="97"/>
        <v>0</v>
      </c>
      <c r="V254" s="3">
        <f t="shared" si="98"/>
        <v>0</v>
      </c>
      <c r="W254" s="3">
        <f t="shared" si="99"/>
        <v>0</v>
      </c>
      <c r="X254" s="3">
        <f t="shared" si="100"/>
        <v>0</v>
      </c>
      <c r="Y254" s="31">
        <f t="shared" si="102"/>
        <v>-0.26469255553902948</v>
      </c>
      <c r="Z254" s="31">
        <f t="shared" si="103"/>
        <v>-0.25037517452749547</v>
      </c>
      <c r="AA254" s="31">
        <f t="shared" si="104"/>
        <v>-0.25201983469510381</v>
      </c>
      <c r="AB254" s="31">
        <f t="shared" si="105"/>
        <v>-0.25774212677854125</v>
      </c>
      <c r="AC254" s="31">
        <f t="shared" si="106"/>
        <v>-2.6516515827768585E-3</v>
      </c>
      <c r="AD254" s="31">
        <f t="shared" si="107"/>
        <v>-0.170526036973803</v>
      </c>
      <c r="AE254" s="31">
        <f t="shared" si="108"/>
        <v>-2.568041884710693E-2</v>
      </c>
      <c r="AF254" s="31">
        <f t="shared" si="109"/>
        <v>0</v>
      </c>
      <c r="AG254" s="31">
        <f t="shared" si="110"/>
        <v>0</v>
      </c>
      <c r="AH254" s="31">
        <f t="shared" si="111"/>
        <v>0</v>
      </c>
      <c r="AI254" s="31">
        <f t="shared" si="112"/>
        <v>0</v>
      </c>
      <c r="AJ254" s="31">
        <f t="shared" si="113"/>
        <v>0</v>
      </c>
      <c r="AK254" s="31">
        <f t="shared" si="114"/>
        <v>0</v>
      </c>
      <c r="AL254" s="31">
        <f t="shared" si="115"/>
        <v>0</v>
      </c>
      <c r="AM254">
        <f t="shared" si="116"/>
        <v>0</v>
      </c>
      <c r="AN254">
        <f t="shared" si="117"/>
        <v>0</v>
      </c>
      <c r="AO254">
        <f t="shared" si="118"/>
        <v>0</v>
      </c>
      <c r="AP254">
        <f t="shared" si="119"/>
        <v>0</v>
      </c>
      <c r="AQ254">
        <f t="shared" si="120"/>
        <v>0</v>
      </c>
      <c r="AR254">
        <f t="shared" si="121"/>
        <v>0</v>
      </c>
      <c r="AS254">
        <f t="shared" si="122"/>
        <v>0</v>
      </c>
    </row>
    <row r="255" spans="1:45" x14ac:dyDescent="0.25">
      <c r="A255" s="2">
        <v>44358</v>
      </c>
      <c r="B255" s="21">
        <v>5</v>
      </c>
      <c r="C255" s="17" t="str">
        <f t="shared" si="101"/>
        <v>44358_5</v>
      </c>
      <c r="D255" s="19">
        <v>120.50988092116154</v>
      </c>
      <c r="E255" s="19">
        <v>144.69384413306227</v>
      </c>
      <c r="F255" s="19">
        <v>303.79347953048119</v>
      </c>
      <c r="G255" s="19">
        <v>156.40317948392229</v>
      </c>
      <c r="H255" s="19">
        <v>0.1901237576065784</v>
      </c>
      <c r="I255" s="19">
        <v>1.6707078824333104</v>
      </c>
      <c r="J255" s="19">
        <v>0.44591507423481103</v>
      </c>
      <c r="K255" s="19">
        <v>-33.080836477900185</v>
      </c>
      <c r="L255" s="19">
        <v>-37.895775290762835</v>
      </c>
      <c r="M255" s="19">
        <v>-80.03518240130488</v>
      </c>
      <c r="N255" s="19">
        <v>-41.955760587358469</v>
      </c>
      <c r="O255" s="19">
        <v>4.4023526033477693E-4</v>
      </c>
      <c r="P255" s="19">
        <v>-0.29935541033548624</v>
      </c>
      <c r="Q255" s="19">
        <v>-9.5258896538505007E-3</v>
      </c>
      <c r="R255" s="3">
        <f t="shared" si="94"/>
        <v>0</v>
      </c>
      <c r="S255" s="3">
        <f t="shared" si="95"/>
        <v>0</v>
      </c>
      <c r="T255" s="3">
        <f t="shared" si="96"/>
        <v>0</v>
      </c>
      <c r="U255" s="3">
        <f t="shared" si="97"/>
        <v>0</v>
      </c>
      <c r="V255" s="3">
        <f t="shared" si="98"/>
        <v>0</v>
      </c>
      <c r="W255" s="3">
        <f t="shared" si="99"/>
        <v>0</v>
      </c>
      <c r="X255" s="3">
        <f t="shared" si="100"/>
        <v>0</v>
      </c>
      <c r="Y255" s="31">
        <f t="shared" si="102"/>
        <v>-0.27450725388685693</v>
      </c>
      <c r="Z255" s="31">
        <f t="shared" si="103"/>
        <v>-0.26190316193350566</v>
      </c>
      <c r="AA255" s="31">
        <f t="shared" si="104"/>
        <v>-0.26345260117169345</v>
      </c>
      <c r="AB255" s="31">
        <f t="shared" si="105"/>
        <v>-0.26825388541203782</v>
      </c>
      <c r="AC255" s="31">
        <f t="shared" si="106"/>
        <v>2.3155194588871542E-3</v>
      </c>
      <c r="AD255" s="31">
        <f t="shared" si="107"/>
        <v>-0.17917878611998206</v>
      </c>
      <c r="AE255" s="31">
        <f t="shared" si="108"/>
        <v>-2.1362564766837944E-2</v>
      </c>
      <c r="AF255" s="31">
        <f t="shared" si="109"/>
        <v>0</v>
      </c>
      <c r="AG255" s="31">
        <f t="shared" si="110"/>
        <v>0</v>
      </c>
      <c r="AH255" s="31">
        <f t="shared" si="111"/>
        <v>0</v>
      </c>
      <c r="AI255" s="31">
        <f t="shared" si="112"/>
        <v>0</v>
      </c>
      <c r="AJ255" s="31">
        <f t="shared" si="113"/>
        <v>0</v>
      </c>
      <c r="AK255" s="31">
        <f t="shared" si="114"/>
        <v>0</v>
      </c>
      <c r="AL255" s="31">
        <f t="shared" si="115"/>
        <v>0</v>
      </c>
      <c r="AM255">
        <f t="shared" si="116"/>
        <v>0</v>
      </c>
      <c r="AN255">
        <f t="shared" si="117"/>
        <v>0</v>
      </c>
      <c r="AO255">
        <f t="shared" si="118"/>
        <v>0</v>
      </c>
      <c r="AP255">
        <f t="shared" si="119"/>
        <v>0</v>
      </c>
      <c r="AQ255">
        <f t="shared" si="120"/>
        <v>0</v>
      </c>
      <c r="AR255">
        <f t="shared" si="121"/>
        <v>0</v>
      </c>
      <c r="AS255">
        <f t="shared" si="122"/>
        <v>0</v>
      </c>
    </row>
    <row r="256" spans="1:45" x14ac:dyDescent="0.25">
      <c r="A256" s="2">
        <v>44358</v>
      </c>
      <c r="B256" s="21">
        <v>6</v>
      </c>
      <c r="C256" s="17" t="str">
        <f t="shared" si="101"/>
        <v>44358_6</v>
      </c>
      <c r="D256" s="19">
        <v>123.11580802142512</v>
      </c>
      <c r="E256" s="19">
        <v>148.374711666514</v>
      </c>
      <c r="F256" s="19">
        <v>311.76440508931211</v>
      </c>
      <c r="G256" s="19">
        <v>160.03411873156011</v>
      </c>
      <c r="H256" s="19">
        <v>0.17904444393947308</v>
      </c>
      <c r="I256" s="19">
        <v>1.7120328859838219</v>
      </c>
      <c r="J256" s="19">
        <v>0.42017183894131765</v>
      </c>
      <c r="K256" s="19">
        <v>-32.97722022270699</v>
      </c>
      <c r="L256" s="19">
        <v>-38.061573873856716</v>
      </c>
      <c r="M256" s="19">
        <v>-80.122256174928879</v>
      </c>
      <c r="N256" s="19">
        <v>-41.748374057010828</v>
      </c>
      <c r="O256" s="19">
        <v>-1.4727014261749525E-2</v>
      </c>
      <c r="P256" s="19">
        <v>-0.3182575419674642</v>
      </c>
      <c r="Q256" s="19">
        <v>-4.4200368374747993E-2</v>
      </c>
      <c r="R256" s="3">
        <f t="shared" si="94"/>
        <v>0</v>
      </c>
      <c r="S256" s="3">
        <f t="shared" si="95"/>
        <v>0</v>
      </c>
      <c r="T256" s="3">
        <f t="shared" si="96"/>
        <v>0</v>
      </c>
      <c r="U256" s="3">
        <f t="shared" si="97"/>
        <v>0</v>
      </c>
      <c r="V256" s="3">
        <f t="shared" si="98"/>
        <v>0</v>
      </c>
      <c r="W256" s="3">
        <f t="shared" si="99"/>
        <v>0</v>
      </c>
      <c r="X256" s="3">
        <f t="shared" si="100"/>
        <v>0</v>
      </c>
      <c r="Y256" s="31">
        <f t="shared" si="102"/>
        <v>-0.26785528806315562</v>
      </c>
      <c r="Z256" s="31">
        <f t="shared" si="103"/>
        <v>-0.25652332157115593</v>
      </c>
      <c r="AA256" s="31">
        <f t="shared" si="104"/>
        <v>-0.25699616398471148</v>
      </c>
      <c r="AB256" s="31">
        <f t="shared" si="105"/>
        <v>-0.26087170903249202</v>
      </c>
      <c r="AC256" s="31">
        <f t="shared" si="106"/>
        <v>-8.2253399981113459E-2</v>
      </c>
      <c r="AD256" s="31">
        <f t="shared" si="107"/>
        <v>-0.18589452607656956</v>
      </c>
      <c r="AE256" s="31">
        <f t="shared" si="108"/>
        <v>-0.10519593242164223</v>
      </c>
      <c r="AF256" s="31">
        <f t="shared" si="109"/>
        <v>0</v>
      </c>
      <c r="AG256" s="31">
        <f t="shared" si="110"/>
        <v>0</v>
      </c>
      <c r="AH256" s="31">
        <f t="shared" si="111"/>
        <v>0</v>
      </c>
      <c r="AI256" s="31">
        <f t="shared" si="112"/>
        <v>0</v>
      </c>
      <c r="AJ256" s="31">
        <f t="shared" si="113"/>
        <v>0</v>
      </c>
      <c r="AK256" s="31">
        <f t="shared" si="114"/>
        <v>0</v>
      </c>
      <c r="AL256" s="31">
        <f t="shared" si="115"/>
        <v>0</v>
      </c>
      <c r="AM256">
        <f t="shared" si="116"/>
        <v>0</v>
      </c>
      <c r="AN256">
        <f t="shared" si="117"/>
        <v>0</v>
      </c>
      <c r="AO256">
        <f t="shared" si="118"/>
        <v>0</v>
      </c>
      <c r="AP256">
        <f t="shared" si="119"/>
        <v>0</v>
      </c>
      <c r="AQ256">
        <f t="shared" si="120"/>
        <v>0</v>
      </c>
      <c r="AR256">
        <f t="shared" si="121"/>
        <v>0</v>
      </c>
      <c r="AS256">
        <f t="shared" si="122"/>
        <v>0</v>
      </c>
    </row>
    <row r="257" spans="1:45" x14ac:dyDescent="0.25">
      <c r="A257" s="2">
        <v>44358</v>
      </c>
      <c r="B257" s="21">
        <v>7</v>
      </c>
      <c r="C257" s="17" t="str">
        <f t="shared" si="101"/>
        <v>44358_7</v>
      </c>
      <c r="D257" s="19">
        <v>137.6808413508692</v>
      </c>
      <c r="E257" s="19">
        <v>167.61466143540741</v>
      </c>
      <c r="F257" s="19">
        <v>354.84436069068266</v>
      </c>
      <c r="G257" s="19">
        <v>182.12048919633759</v>
      </c>
      <c r="H257" s="19">
        <v>0.18011560640758262</v>
      </c>
      <c r="I257" s="19">
        <v>1.9042750159990216</v>
      </c>
      <c r="J257" s="19">
        <v>0.42111030520718257</v>
      </c>
      <c r="K257" s="19">
        <v>-31.310897049183719</v>
      </c>
      <c r="L257" s="19">
        <v>-36.498381519618952</v>
      </c>
      <c r="M257" s="19">
        <v>-77.016315742489397</v>
      </c>
      <c r="N257" s="19">
        <v>-39.289077748150568</v>
      </c>
      <c r="O257" s="19">
        <v>-3.0469711795391846E-2</v>
      </c>
      <c r="P257" s="19">
        <v>-0.3254804960270295</v>
      </c>
      <c r="Q257" s="19">
        <v>-7.9359233585287597E-2</v>
      </c>
      <c r="R257" s="3">
        <f t="shared" si="94"/>
        <v>0</v>
      </c>
      <c r="S257" s="3">
        <f t="shared" si="95"/>
        <v>0</v>
      </c>
      <c r="T257" s="3">
        <f t="shared" si="96"/>
        <v>0</v>
      </c>
      <c r="U257" s="3">
        <f t="shared" si="97"/>
        <v>0</v>
      </c>
      <c r="V257" s="3">
        <f t="shared" si="98"/>
        <v>0</v>
      </c>
      <c r="W257" s="3">
        <f t="shared" si="99"/>
        <v>0</v>
      </c>
      <c r="X257" s="3">
        <f t="shared" si="100"/>
        <v>0</v>
      </c>
      <c r="Y257" s="31">
        <f t="shared" si="102"/>
        <v>-0.2274165144690703</v>
      </c>
      <c r="Z257" s="31">
        <f t="shared" si="103"/>
        <v>-0.21775172414546862</v>
      </c>
      <c r="AA257" s="31">
        <f t="shared" si="104"/>
        <v>-0.21704252420013634</v>
      </c>
      <c r="AB257" s="31">
        <f t="shared" si="105"/>
        <v>-0.21573123332539712</v>
      </c>
      <c r="AC257" s="31">
        <f t="shared" si="106"/>
        <v>-0.16916752747367211</v>
      </c>
      <c r="AD257" s="31">
        <f t="shared" si="107"/>
        <v>-0.17092095064655133</v>
      </c>
      <c r="AE257" s="31">
        <f t="shared" si="108"/>
        <v>-0.18845236652720609</v>
      </c>
      <c r="AF257" s="31">
        <f t="shared" si="109"/>
        <v>0</v>
      </c>
      <c r="AG257" s="31">
        <f t="shared" si="110"/>
        <v>0</v>
      </c>
      <c r="AH257" s="31">
        <f t="shared" si="111"/>
        <v>0</v>
      </c>
      <c r="AI257" s="31">
        <f t="shared" si="112"/>
        <v>0</v>
      </c>
      <c r="AJ257" s="31">
        <f t="shared" si="113"/>
        <v>0</v>
      </c>
      <c r="AK257" s="31">
        <f t="shared" si="114"/>
        <v>0</v>
      </c>
      <c r="AL257" s="31">
        <f t="shared" si="115"/>
        <v>0</v>
      </c>
      <c r="AM257">
        <f t="shared" si="116"/>
        <v>0</v>
      </c>
      <c r="AN257">
        <f t="shared" si="117"/>
        <v>0</v>
      </c>
      <c r="AO257">
        <f t="shared" si="118"/>
        <v>0</v>
      </c>
      <c r="AP257">
        <f t="shared" si="119"/>
        <v>0</v>
      </c>
      <c r="AQ257">
        <f t="shared" si="120"/>
        <v>0</v>
      </c>
      <c r="AR257">
        <f t="shared" si="121"/>
        <v>0</v>
      </c>
      <c r="AS257">
        <f t="shared" si="122"/>
        <v>0</v>
      </c>
    </row>
    <row r="258" spans="1:45" x14ac:dyDescent="0.25">
      <c r="A258" s="2">
        <v>44358</v>
      </c>
      <c r="B258" s="21">
        <v>8</v>
      </c>
      <c r="C258" s="17" t="str">
        <f t="shared" si="101"/>
        <v>44358_8</v>
      </c>
      <c r="D258" s="19">
        <v>166.95683278983068</v>
      </c>
      <c r="E258" s="19">
        <v>200.89192201809675</v>
      </c>
      <c r="F258" s="19">
        <v>424.14957186348948</v>
      </c>
      <c r="G258" s="19">
        <v>221.41924501313244</v>
      </c>
      <c r="H258" s="19">
        <v>0.19081757209183514</v>
      </c>
      <c r="I258" s="19">
        <v>2.2515035038088311</v>
      </c>
      <c r="J258" s="19">
        <v>0.44291054439500777</v>
      </c>
      <c r="K258" s="19">
        <v>-27.122421788664184</v>
      </c>
      <c r="L258" s="19">
        <v>-31.517019924938495</v>
      </c>
      <c r="M258" s="19">
        <v>-67.69073973652786</v>
      </c>
      <c r="N258" s="19">
        <v>-33.776807791014832</v>
      </c>
      <c r="O258" s="19">
        <v>-3.2696839554433171E-2</v>
      </c>
      <c r="P258" s="19">
        <v>-0.27623045353854686</v>
      </c>
      <c r="Q258" s="19">
        <v>-8.4289948212680543E-2</v>
      </c>
      <c r="R258" s="3">
        <f t="shared" si="94"/>
        <v>0</v>
      </c>
      <c r="S258" s="3">
        <f t="shared" si="95"/>
        <v>0</v>
      </c>
      <c r="T258" s="3">
        <f t="shared" si="96"/>
        <v>0</v>
      </c>
      <c r="U258" s="3">
        <f t="shared" si="97"/>
        <v>0</v>
      </c>
      <c r="V258" s="3">
        <f t="shared" si="98"/>
        <v>0</v>
      </c>
      <c r="W258" s="3">
        <f t="shared" si="99"/>
        <v>0</v>
      </c>
      <c r="X258" s="3">
        <f t="shared" si="100"/>
        <v>0</v>
      </c>
      <c r="Y258" s="31">
        <f t="shared" si="102"/>
        <v>-0.1624517028470859</v>
      </c>
      <c r="Z258" s="31">
        <f t="shared" si="103"/>
        <v>-0.15688545168132434</v>
      </c>
      <c r="AA258" s="31">
        <f t="shared" si="104"/>
        <v>-0.15959167290710788</v>
      </c>
      <c r="AB258" s="31">
        <f t="shared" si="105"/>
        <v>-0.15254684744775243</v>
      </c>
      <c r="AC258" s="31">
        <f t="shared" si="106"/>
        <v>-0.17135130269185639</v>
      </c>
      <c r="AD258" s="31">
        <f t="shared" si="107"/>
        <v>-0.12268710800194288</v>
      </c>
      <c r="AE258" s="31">
        <f t="shared" si="108"/>
        <v>-0.19030919285928521</v>
      </c>
      <c r="AF258" s="31">
        <f t="shared" si="109"/>
        <v>0</v>
      </c>
      <c r="AG258" s="31">
        <f t="shared" si="110"/>
        <v>0</v>
      </c>
      <c r="AH258" s="31">
        <f t="shared" si="111"/>
        <v>0</v>
      </c>
      <c r="AI258" s="31">
        <f t="shared" si="112"/>
        <v>0</v>
      </c>
      <c r="AJ258" s="31">
        <f t="shared" si="113"/>
        <v>0</v>
      </c>
      <c r="AK258" s="31">
        <f t="shared" si="114"/>
        <v>0</v>
      </c>
      <c r="AL258" s="31">
        <f t="shared" si="115"/>
        <v>0</v>
      </c>
      <c r="AM258">
        <f t="shared" si="116"/>
        <v>0</v>
      </c>
      <c r="AN258">
        <f t="shared" si="117"/>
        <v>0</v>
      </c>
      <c r="AO258">
        <f t="shared" si="118"/>
        <v>0</v>
      </c>
      <c r="AP258">
        <f t="shared" si="119"/>
        <v>0</v>
      </c>
      <c r="AQ258">
        <f t="shared" si="120"/>
        <v>0</v>
      </c>
      <c r="AR258">
        <f t="shared" si="121"/>
        <v>0</v>
      </c>
      <c r="AS258">
        <f t="shared" si="122"/>
        <v>0</v>
      </c>
    </row>
    <row r="259" spans="1:45" x14ac:dyDescent="0.25">
      <c r="A259" s="2">
        <v>44358</v>
      </c>
      <c r="B259" s="21">
        <v>9</v>
      </c>
      <c r="C259" s="17" t="str">
        <f t="shared" si="101"/>
        <v>44358_9</v>
      </c>
      <c r="D259" s="19">
        <v>200.47712988394045</v>
      </c>
      <c r="E259" s="19">
        <v>244.03790129087537</v>
      </c>
      <c r="F259" s="19">
        <v>513.11652311658293</v>
      </c>
      <c r="G259" s="19">
        <v>267.02142668963688</v>
      </c>
      <c r="H259" s="19">
        <v>0.20973732461970837</v>
      </c>
      <c r="I259" s="19">
        <v>2.7660006699582942</v>
      </c>
      <c r="J259" s="19">
        <v>0.48344599652760434</v>
      </c>
      <c r="K259" s="19">
        <v>-19.75861483315169</v>
      </c>
      <c r="L259" s="19">
        <v>-22.909559325634387</v>
      </c>
      <c r="M259" s="19">
        <v>-52.32812094348116</v>
      </c>
      <c r="N259" s="19">
        <v>-25.630542725571935</v>
      </c>
      <c r="O259" s="19">
        <v>-1.5455443759601901E-2</v>
      </c>
      <c r="P259" s="19">
        <v>-0.13116941951288227</v>
      </c>
      <c r="Q259" s="19">
        <v>-4.4294152198751414E-2</v>
      </c>
      <c r="R259" s="3">
        <f t="shared" si="94"/>
        <v>0</v>
      </c>
      <c r="S259" s="3">
        <f t="shared" si="95"/>
        <v>0</v>
      </c>
      <c r="T259" s="3">
        <f t="shared" si="96"/>
        <v>0</v>
      </c>
      <c r="U259" s="3">
        <f t="shared" si="97"/>
        <v>0</v>
      </c>
      <c r="V259" s="3">
        <f t="shared" si="98"/>
        <v>0</v>
      </c>
      <c r="W259" s="3">
        <f t="shared" si="99"/>
        <v>0</v>
      </c>
      <c r="X259" s="3">
        <f t="shared" si="100"/>
        <v>0</v>
      </c>
      <c r="Y259" s="31">
        <f t="shared" si="102"/>
        <v>-9.8557949450843993E-2</v>
      </c>
      <c r="Z259" s="31">
        <f t="shared" si="103"/>
        <v>-9.3877054361026752E-2</v>
      </c>
      <c r="AA259" s="31">
        <f t="shared" si="104"/>
        <v>-0.10198097037618085</v>
      </c>
      <c r="AB259" s="31">
        <f t="shared" si="105"/>
        <v>-9.598683912120172E-2</v>
      </c>
      <c r="AC259" s="31">
        <f t="shared" si="106"/>
        <v>-7.3689524683436342E-2</v>
      </c>
      <c r="AD259" s="31">
        <f t="shared" si="107"/>
        <v>-4.7422049075230358E-2</v>
      </c>
      <c r="AE259" s="31">
        <f t="shared" si="108"/>
        <v>-9.1621716834761821E-2</v>
      </c>
      <c r="AF259" s="31">
        <f t="shared" si="109"/>
        <v>0</v>
      </c>
      <c r="AG259" s="31">
        <f t="shared" si="110"/>
        <v>0</v>
      </c>
      <c r="AH259" s="31">
        <f t="shared" si="111"/>
        <v>0</v>
      </c>
      <c r="AI259" s="31">
        <f t="shared" si="112"/>
        <v>0</v>
      </c>
      <c r="AJ259" s="31">
        <f t="shared" si="113"/>
        <v>0</v>
      </c>
      <c r="AK259" s="31">
        <f t="shared" si="114"/>
        <v>0</v>
      </c>
      <c r="AL259" s="31">
        <f t="shared" si="115"/>
        <v>0</v>
      </c>
      <c r="AM259">
        <f t="shared" si="116"/>
        <v>0</v>
      </c>
      <c r="AN259">
        <f t="shared" si="117"/>
        <v>0</v>
      </c>
      <c r="AO259">
        <f t="shared" si="118"/>
        <v>0</v>
      </c>
      <c r="AP259">
        <f t="shared" si="119"/>
        <v>0</v>
      </c>
      <c r="AQ259">
        <f t="shared" si="120"/>
        <v>0</v>
      </c>
      <c r="AR259">
        <f t="shared" si="121"/>
        <v>0</v>
      </c>
      <c r="AS259">
        <f t="shared" si="122"/>
        <v>0</v>
      </c>
    </row>
    <row r="260" spans="1:45" x14ac:dyDescent="0.25">
      <c r="A260" s="2">
        <v>44358</v>
      </c>
      <c r="B260" s="21">
        <v>10</v>
      </c>
      <c r="C260" s="17" t="str">
        <f t="shared" si="101"/>
        <v>44358_10</v>
      </c>
      <c r="D260" s="19">
        <v>218.29870893863404</v>
      </c>
      <c r="E260" s="19">
        <v>271.59514651603405</v>
      </c>
      <c r="F260" s="19">
        <v>571.9523782279033</v>
      </c>
      <c r="G260" s="19">
        <v>294.20268679534814</v>
      </c>
      <c r="H260" s="19">
        <v>0.23009232539424579</v>
      </c>
      <c r="I260" s="19">
        <v>3.1493698485725297</v>
      </c>
      <c r="J260" s="19">
        <v>0.53128331719166999</v>
      </c>
      <c r="K260" s="19">
        <v>-13.964344619232772</v>
      </c>
      <c r="L260" s="19">
        <v>-15.101314417926412</v>
      </c>
      <c r="M260" s="19">
        <v>-36.336296472136631</v>
      </c>
      <c r="N260" s="19">
        <v>-19.473201270581278</v>
      </c>
      <c r="O260" s="19">
        <v>1.5931408146810214E-2</v>
      </c>
      <c r="P260" s="19">
        <v>1.6933734229890352E-2</v>
      </c>
      <c r="Q260" s="19">
        <v>2.6846664225512837E-2</v>
      </c>
      <c r="R260" s="3">
        <f t="shared" si="94"/>
        <v>0</v>
      </c>
      <c r="S260" s="3">
        <f t="shared" si="95"/>
        <v>0</v>
      </c>
      <c r="T260" s="3">
        <f t="shared" si="96"/>
        <v>0</v>
      </c>
      <c r="U260" s="3">
        <f t="shared" si="97"/>
        <v>0</v>
      </c>
      <c r="V260" s="3">
        <f t="shared" si="98"/>
        <v>0</v>
      </c>
      <c r="W260" s="3">
        <f t="shared" si="99"/>
        <v>0</v>
      </c>
      <c r="X260" s="3">
        <f t="shared" si="100"/>
        <v>0</v>
      </c>
      <c r="Y260" s="31">
        <f t="shared" si="102"/>
        <v>-6.3968974837859849E-2</v>
      </c>
      <c r="Z260" s="31">
        <f t="shared" si="103"/>
        <v>-5.560229853752148E-2</v>
      </c>
      <c r="AA260" s="31">
        <f t="shared" si="104"/>
        <v>-6.3530283036357743E-2</v>
      </c>
      <c r="AB260" s="31">
        <f t="shared" si="105"/>
        <v>-6.6189746540714398E-2</v>
      </c>
      <c r="AC260" s="31">
        <f t="shared" si="106"/>
        <v>6.9239198306649083E-2</v>
      </c>
      <c r="AD260" s="31">
        <f t="shared" si="107"/>
        <v>5.376864275742548E-3</v>
      </c>
      <c r="AE260" s="31">
        <f t="shared" si="108"/>
        <v>5.0531728282797596E-2</v>
      </c>
      <c r="AF260" s="31">
        <f t="shared" si="109"/>
        <v>0</v>
      </c>
      <c r="AG260" s="31">
        <f t="shared" si="110"/>
        <v>0</v>
      </c>
      <c r="AH260" s="31">
        <f t="shared" si="111"/>
        <v>0</v>
      </c>
      <c r="AI260" s="31">
        <f t="shared" si="112"/>
        <v>0</v>
      </c>
      <c r="AJ260" s="31">
        <f t="shared" si="113"/>
        <v>0</v>
      </c>
      <c r="AK260" s="31">
        <f t="shared" si="114"/>
        <v>0</v>
      </c>
      <c r="AL260" s="31">
        <f t="shared" si="115"/>
        <v>0</v>
      </c>
      <c r="AM260">
        <f t="shared" si="116"/>
        <v>0</v>
      </c>
      <c r="AN260">
        <f t="shared" si="117"/>
        <v>0</v>
      </c>
      <c r="AO260">
        <f t="shared" si="118"/>
        <v>0</v>
      </c>
      <c r="AP260">
        <f t="shared" si="119"/>
        <v>0</v>
      </c>
      <c r="AQ260">
        <f t="shared" si="120"/>
        <v>0</v>
      </c>
      <c r="AR260">
        <f t="shared" si="121"/>
        <v>0</v>
      </c>
      <c r="AS260">
        <f t="shared" si="122"/>
        <v>0</v>
      </c>
    </row>
    <row r="261" spans="1:45" x14ac:dyDescent="0.25">
      <c r="A261" s="2">
        <v>44358</v>
      </c>
      <c r="B261" s="21">
        <v>11</v>
      </c>
      <c r="C261" s="17" t="str">
        <f t="shared" si="101"/>
        <v>44358_11</v>
      </c>
      <c r="D261" s="19">
        <v>222.38469809095349</v>
      </c>
      <c r="E261" s="19">
        <v>276.62082851492147</v>
      </c>
      <c r="F261" s="19">
        <v>583.51235509526873</v>
      </c>
      <c r="G261" s="19">
        <v>299.58566608681741</v>
      </c>
      <c r="H261" s="19">
        <v>0.22339318975833136</v>
      </c>
      <c r="I261" s="19">
        <v>3.1946702798335291</v>
      </c>
      <c r="J261" s="19">
        <v>0.51634304300730316</v>
      </c>
      <c r="K261" s="19">
        <v>-10.07052654727295</v>
      </c>
      <c r="L261" s="19">
        <v>-10.637152813270195</v>
      </c>
      <c r="M261" s="19">
        <v>-26.11760359389999</v>
      </c>
      <c r="N261" s="19">
        <v>-14.823615942103608</v>
      </c>
      <c r="O261" s="19">
        <v>2.203455969176291E-2</v>
      </c>
      <c r="P261" s="19">
        <v>7.8376326632662363E-2</v>
      </c>
      <c r="Q261" s="19">
        <v>3.9503102430859575E-2</v>
      </c>
      <c r="R261" s="3">
        <f t="shared" si="94"/>
        <v>0</v>
      </c>
      <c r="S261" s="3">
        <f t="shared" si="95"/>
        <v>0</v>
      </c>
      <c r="T261" s="3">
        <f t="shared" si="96"/>
        <v>0</v>
      </c>
      <c r="U261" s="3">
        <f t="shared" si="97"/>
        <v>0</v>
      </c>
      <c r="V261" s="3">
        <f t="shared" si="98"/>
        <v>0</v>
      </c>
      <c r="W261" s="3">
        <f t="shared" si="99"/>
        <v>0</v>
      </c>
      <c r="X261" s="3">
        <f t="shared" si="100"/>
        <v>0</v>
      </c>
      <c r="Y261" s="31">
        <f t="shared" si="102"/>
        <v>-4.5284260264859537E-2</v>
      </c>
      <c r="Z261" s="31">
        <f t="shared" si="103"/>
        <v>-3.8453911335517552E-2</v>
      </c>
      <c r="AA261" s="31">
        <f t="shared" si="104"/>
        <v>-4.4759298352193125E-2</v>
      </c>
      <c r="AB261" s="31">
        <f t="shared" si="105"/>
        <v>-4.9480391153987481E-2</v>
      </c>
      <c r="AC261" s="31">
        <f t="shared" si="106"/>
        <v>9.8635771822767213E-2</v>
      </c>
      <c r="AD261" s="31">
        <f t="shared" si="107"/>
        <v>2.4533463477409777E-2</v>
      </c>
      <c r="AE261" s="31">
        <f t="shared" si="108"/>
        <v>7.6505538257636299E-2</v>
      </c>
      <c r="AF261" s="31">
        <f t="shared" si="109"/>
        <v>0</v>
      </c>
      <c r="AG261" s="31">
        <f t="shared" si="110"/>
        <v>0</v>
      </c>
      <c r="AH261" s="31">
        <f t="shared" si="111"/>
        <v>0</v>
      </c>
      <c r="AI261" s="31">
        <f t="shared" si="112"/>
        <v>0</v>
      </c>
      <c r="AJ261" s="31">
        <f t="shared" si="113"/>
        <v>0</v>
      </c>
      <c r="AK261" s="31">
        <f t="shared" si="114"/>
        <v>0</v>
      </c>
      <c r="AL261" s="31">
        <f t="shared" si="115"/>
        <v>0</v>
      </c>
      <c r="AM261">
        <f t="shared" si="116"/>
        <v>0</v>
      </c>
      <c r="AN261">
        <f t="shared" si="117"/>
        <v>0</v>
      </c>
      <c r="AO261">
        <f t="shared" si="118"/>
        <v>0</v>
      </c>
      <c r="AP261">
        <f t="shared" si="119"/>
        <v>0</v>
      </c>
      <c r="AQ261">
        <f t="shared" si="120"/>
        <v>0</v>
      </c>
      <c r="AR261">
        <f t="shared" si="121"/>
        <v>0</v>
      </c>
      <c r="AS261">
        <f t="shared" si="122"/>
        <v>0</v>
      </c>
    </row>
    <row r="262" spans="1:45" x14ac:dyDescent="0.25">
      <c r="A262" s="2">
        <v>44358</v>
      </c>
      <c r="B262" s="21">
        <v>12</v>
      </c>
      <c r="C262" s="17" t="str">
        <f t="shared" si="101"/>
        <v>44358_12</v>
      </c>
      <c r="D262" s="19">
        <v>221.40536302573219</v>
      </c>
      <c r="E262" s="19">
        <v>273.53930986408653</v>
      </c>
      <c r="F262" s="19">
        <v>577.29594503725025</v>
      </c>
      <c r="G262" s="19">
        <v>296.43108746998911</v>
      </c>
      <c r="H262" s="19">
        <v>0.21108798588175223</v>
      </c>
      <c r="I262" s="19">
        <v>3.1261595616842124</v>
      </c>
      <c r="J262" s="19">
        <v>0.48979890617908983</v>
      </c>
      <c r="K262" s="19">
        <v>-7.4885310305855572</v>
      </c>
      <c r="L262" s="19">
        <v>-7.7253050418903957</v>
      </c>
      <c r="M262" s="19">
        <v>-20.124687846982567</v>
      </c>
      <c r="N262" s="19">
        <v>-11.68139270653394</v>
      </c>
      <c r="O262" s="19">
        <v>2.3753343546038044E-2</v>
      </c>
      <c r="P262" s="19">
        <v>0.11323482918709209</v>
      </c>
      <c r="Q262" s="19">
        <v>4.2805292651491841E-2</v>
      </c>
      <c r="R262" s="3">
        <f t="shared" si="94"/>
        <v>0</v>
      </c>
      <c r="S262" s="3">
        <f t="shared" si="95"/>
        <v>0</v>
      </c>
      <c r="T262" s="3">
        <f t="shared" si="96"/>
        <v>0</v>
      </c>
      <c r="U262" s="3">
        <f t="shared" si="97"/>
        <v>0</v>
      </c>
      <c r="V262" s="3">
        <f t="shared" si="98"/>
        <v>0</v>
      </c>
      <c r="W262" s="3">
        <f t="shared" si="99"/>
        <v>0</v>
      </c>
      <c r="X262" s="3">
        <f t="shared" si="100"/>
        <v>0</v>
      </c>
      <c r="Y262" s="31">
        <f t="shared" si="102"/>
        <v>-3.3822717427649779E-2</v>
      </c>
      <c r="Z262" s="31">
        <f t="shared" si="103"/>
        <v>-2.8242028707789267E-2</v>
      </c>
      <c r="AA262" s="31">
        <f t="shared" si="104"/>
        <v>-3.4860261915894829E-2</v>
      </c>
      <c r="AB262" s="31">
        <f t="shared" si="105"/>
        <v>-3.9406773446852374E-2</v>
      </c>
      <c r="AC262" s="31">
        <f t="shared" si="106"/>
        <v>0.11252816424779499</v>
      </c>
      <c r="AD262" s="31">
        <f t="shared" si="107"/>
        <v>3.6221704923496308E-2</v>
      </c>
      <c r="AE262" s="31">
        <f t="shared" si="108"/>
        <v>8.7393606052359241E-2</v>
      </c>
      <c r="AF262" s="31">
        <f t="shared" si="109"/>
        <v>0</v>
      </c>
      <c r="AG262" s="31">
        <f t="shared" si="110"/>
        <v>0</v>
      </c>
      <c r="AH262" s="31">
        <f t="shared" si="111"/>
        <v>0</v>
      </c>
      <c r="AI262" s="31">
        <f t="shared" si="112"/>
        <v>0</v>
      </c>
      <c r="AJ262" s="31">
        <f t="shared" si="113"/>
        <v>0</v>
      </c>
      <c r="AK262" s="31">
        <f t="shared" si="114"/>
        <v>0</v>
      </c>
      <c r="AL262" s="31">
        <f t="shared" si="115"/>
        <v>0</v>
      </c>
      <c r="AM262">
        <f t="shared" si="116"/>
        <v>0</v>
      </c>
      <c r="AN262">
        <f t="shared" si="117"/>
        <v>0</v>
      </c>
      <c r="AO262">
        <f t="shared" si="118"/>
        <v>0</v>
      </c>
      <c r="AP262">
        <f t="shared" si="119"/>
        <v>0</v>
      </c>
      <c r="AQ262">
        <f t="shared" si="120"/>
        <v>0</v>
      </c>
      <c r="AR262">
        <f t="shared" si="121"/>
        <v>0</v>
      </c>
      <c r="AS262">
        <f t="shared" si="122"/>
        <v>0</v>
      </c>
    </row>
    <row r="263" spans="1:45" x14ac:dyDescent="0.25">
      <c r="A263" s="2">
        <v>44358</v>
      </c>
      <c r="B263" s="21">
        <v>13</v>
      </c>
      <c r="C263" s="17" t="str">
        <f t="shared" si="101"/>
        <v>44358_13</v>
      </c>
      <c r="D263" s="19">
        <v>219.29937168610724</v>
      </c>
      <c r="E263" s="19">
        <v>270.10696401022301</v>
      </c>
      <c r="F263" s="19">
        <v>571.40097606478321</v>
      </c>
      <c r="G263" s="19">
        <v>293.63588922189592</v>
      </c>
      <c r="H263" s="19">
        <v>0.2060584914273888</v>
      </c>
      <c r="I263" s="19">
        <v>3.051433736856592</v>
      </c>
      <c r="J263" s="19">
        <v>0.47692887381032117</v>
      </c>
      <c r="K263" s="19">
        <v>-6.2659483561938494</v>
      </c>
      <c r="L263" s="19">
        <v>-6.4400216818131408</v>
      </c>
      <c r="M263" s="19">
        <v>-17.128398697127139</v>
      </c>
      <c r="N263" s="19">
        <v>-9.7191673571789217</v>
      </c>
      <c r="O263" s="19">
        <v>2.0138204870682908E-2</v>
      </c>
      <c r="P263" s="19">
        <v>0.11813898683665666</v>
      </c>
      <c r="Q263" s="19">
        <v>3.3601130129920789E-2</v>
      </c>
      <c r="R263" s="3">
        <f t="shared" si="94"/>
        <v>0</v>
      </c>
      <c r="S263" s="3">
        <f t="shared" si="95"/>
        <v>0</v>
      </c>
      <c r="T263" s="3">
        <f t="shared" si="96"/>
        <v>0</v>
      </c>
      <c r="U263" s="3">
        <f t="shared" si="97"/>
        <v>0</v>
      </c>
      <c r="V263" s="3">
        <f t="shared" si="98"/>
        <v>0</v>
      </c>
      <c r="W263" s="3">
        <f t="shared" si="99"/>
        <v>0</v>
      </c>
      <c r="X263" s="3">
        <f t="shared" si="100"/>
        <v>0</v>
      </c>
      <c r="Y263" s="31">
        <f t="shared" si="102"/>
        <v>-2.8572577787238602E-2</v>
      </c>
      <c r="Z263" s="31">
        <f t="shared" si="103"/>
        <v>-2.3842486643807521E-2</v>
      </c>
      <c r="AA263" s="31">
        <f t="shared" si="104"/>
        <v>-2.9976145324584095E-2</v>
      </c>
      <c r="AB263" s="31">
        <f t="shared" si="105"/>
        <v>-3.3099385034076348E-2</v>
      </c>
      <c r="AC263" s="31">
        <f t="shared" si="106"/>
        <v>9.7730526566429984E-2</v>
      </c>
      <c r="AD263" s="31">
        <f t="shared" si="107"/>
        <v>3.871589456776358E-2</v>
      </c>
      <c r="AE263" s="31">
        <f t="shared" si="108"/>
        <v>7.0453126189387011E-2</v>
      </c>
      <c r="AF263" s="31">
        <f t="shared" si="109"/>
        <v>0</v>
      </c>
      <c r="AG263" s="31">
        <f t="shared" si="110"/>
        <v>0</v>
      </c>
      <c r="AH263" s="31">
        <f t="shared" si="111"/>
        <v>0</v>
      </c>
      <c r="AI263" s="31">
        <f t="shared" si="112"/>
        <v>0</v>
      </c>
      <c r="AJ263" s="31">
        <f t="shared" si="113"/>
        <v>0</v>
      </c>
      <c r="AK263" s="31">
        <f t="shared" si="114"/>
        <v>0</v>
      </c>
      <c r="AL263" s="31">
        <f t="shared" si="115"/>
        <v>0</v>
      </c>
      <c r="AM263">
        <f t="shared" si="116"/>
        <v>0</v>
      </c>
      <c r="AN263">
        <f t="shared" si="117"/>
        <v>0</v>
      </c>
      <c r="AO263">
        <f t="shared" si="118"/>
        <v>0</v>
      </c>
      <c r="AP263">
        <f t="shared" si="119"/>
        <v>0</v>
      </c>
      <c r="AQ263">
        <f t="shared" si="120"/>
        <v>0</v>
      </c>
      <c r="AR263">
        <f t="shared" si="121"/>
        <v>0</v>
      </c>
      <c r="AS263">
        <f t="shared" si="122"/>
        <v>0</v>
      </c>
    </row>
    <row r="264" spans="1:45" x14ac:dyDescent="0.25">
      <c r="A264" s="2">
        <v>44358</v>
      </c>
      <c r="B264" s="21">
        <v>14</v>
      </c>
      <c r="C264" s="17" t="str">
        <f t="shared" si="101"/>
        <v>44358_14</v>
      </c>
      <c r="D264" s="19">
        <v>216.95949784282476</v>
      </c>
      <c r="E264" s="19">
        <v>267.9705891968776</v>
      </c>
      <c r="F264" s="19">
        <v>568.92941249346825</v>
      </c>
      <c r="G264" s="19">
        <v>292.11060910612787</v>
      </c>
      <c r="H264" s="19">
        <v>0.20066170378838399</v>
      </c>
      <c r="I264" s="19">
        <v>3.0011962963456535</v>
      </c>
      <c r="J264" s="19">
        <v>0.46472641880246501</v>
      </c>
      <c r="K264" s="19">
        <v>-7.1366593424806268</v>
      </c>
      <c r="L264" s="19">
        <v>-8.2375835482129851</v>
      </c>
      <c r="M264" s="19">
        <v>-20.288452520418495</v>
      </c>
      <c r="N264" s="19">
        <v>-10.7805845073499</v>
      </c>
      <c r="O264" s="19">
        <v>2.6088670090992874E-2</v>
      </c>
      <c r="P264" s="19">
        <v>9.2278145359910038E-2</v>
      </c>
      <c r="Q264" s="19">
        <v>4.6644081470528807E-2</v>
      </c>
      <c r="R264" s="3">
        <f t="shared" si="94"/>
        <v>0</v>
      </c>
      <c r="S264" s="3">
        <f t="shared" si="95"/>
        <v>0</v>
      </c>
      <c r="T264" s="3">
        <f t="shared" si="96"/>
        <v>0</v>
      </c>
      <c r="U264" s="3">
        <f t="shared" si="97"/>
        <v>0</v>
      </c>
      <c r="V264" s="3">
        <f t="shared" si="98"/>
        <v>0</v>
      </c>
      <c r="W264" s="3">
        <f t="shared" si="99"/>
        <v>0</v>
      </c>
      <c r="X264" s="3">
        <f t="shared" si="100"/>
        <v>0</v>
      </c>
      <c r="Y264" s="31">
        <f t="shared" si="102"/>
        <v>-3.289397059561202E-2</v>
      </c>
      <c r="Z264" s="31">
        <f t="shared" si="103"/>
        <v>-3.0740625577237675E-2</v>
      </c>
      <c r="AA264" s="31">
        <f t="shared" si="104"/>
        <v>-3.5660755227084381E-2</v>
      </c>
      <c r="AB264" s="31">
        <f t="shared" si="105"/>
        <v>-3.6905830090659814E-2</v>
      </c>
      <c r="AC264" s="31">
        <f t="shared" si="106"/>
        <v>0.1300131993223069</v>
      </c>
      <c r="AD264" s="31">
        <f t="shared" si="107"/>
        <v>3.0747120897180458E-2</v>
      </c>
      <c r="AE264" s="31">
        <f t="shared" si="108"/>
        <v>0.10036890433456329</v>
      </c>
      <c r="AF264" s="31">
        <f t="shared" si="109"/>
        <v>0</v>
      </c>
      <c r="AG264" s="31">
        <f t="shared" si="110"/>
        <v>0</v>
      </c>
      <c r="AH264" s="31">
        <f t="shared" si="111"/>
        <v>0</v>
      </c>
      <c r="AI264" s="31">
        <f t="shared" si="112"/>
        <v>0</v>
      </c>
      <c r="AJ264" s="31">
        <f t="shared" si="113"/>
        <v>0</v>
      </c>
      <c r="AK264" s="31">
        <f t="shared" si="114"/>
        <v>0</v>
      </c>
      <c r="AL264" s="31">
        <f t="shared" si="115"/>
        <v>0</v>
      </c>
      <c r="AM264">
        <f t="shared" si="116"/>
        <v>0</v>
      </c>
      <c r="AN264">
        <f t="shared" si="117"/>
        <v>0</v>
      </c>
      <c r="AO264">
        <f t="shared" si="118"/>
        <v>0</v>
      </c>
      <c r="AP264">
        <f t="shared" si="119"/>
        <v>0</v>
      </c>
      <c r="AQ264">
        <f t="shared" si="120"/>
        <v>0</v>
      </c>
      <c r="AR264">
        <f t="shared" si="121"/>
        <v>0</v>
      </c>
      <c r="AS264">
        <f t="shared" si="122"/>
        <v>0</v>
      </c>
    </row>
    <row r="265" spans="1:45" x14ac:dyDescent="0.25">
      <c r="A265" s="2">
        <v>44358</v>
      </c>
      <c r="B265" s="21">
        <v>15</v>
      </c>
      <c r="C265" s="17" t="str">
        <f t="shared" si="101"/>
        <v>44358_15</v>
      </c>
      <c r="D265" s="19">
        <v>210.09863907974642</v>
      </c>
      <c r="E265" s="19">
        <v>262.52022088792251</v>
      </c>
      <c r="F265" s="19">
        <v>557.70467707798082</v>
      </c>
      <c r="G265" s="19">
        <v>283.69720203670397</v>
      </c>
      <c r="H265" s="19">
        <v>0.19185407596387472</v>
      </c>
      <c r="I265" s="19">
        <v>2.9405689027478954</v>
      </c>
      <c r="J265" s="19">
        <v>0.4450489172881541</v>
      </c>
      <c r="K265" s="19">
        <v>-6.8099868538193817</v>
      </c>
      <c r="L265" s="19">
        <v>-7.1599186966046613</v>
      </c>
      <c r="M265" s="19">
        <v>-17.5335083249864</v>
      </c>
      <c r="N265" s="19">
        <v>-10.39174194385275</v>
      </c>
      <c r="O265" s="19">
        <v>2.2566223170306651E-2</v>
      </c>
      <c r="P265" s="19">
        <v>0.10588406052358752</v>
      </c>
      <c r="Q265" s="19">
        <v>3.8869433063435543E-2</v>
      </c>
      <c r="R265" s="3">
        <f t="shared" si="94"/>
        <v>0</v>
      </c>
      <c r="S265" s="3">
        <f t="shared" si="95"/>
        <v>0</v>
      </c>
      <c r="T265" s="3">
        <f t="shared" si="96"/>
        <v>0</v>
      </c>
      <c r="U265" s="3">
        <f t="shared" si="97"/>
        <v>0</v>
      </c>
      <c r="V265" s="3">
        <f t="shared" si="98"/>
        <v>0</v>
      </c>
      <c r="W265" s="3">
        <f t="shared" si="99"/>
        <v>0</v>
      </c>
      <c r="X265" s="3">
        <f t="shared" si="100"/>
        <v>0</v>
      </c>
      <c r="Y265" s="31">
        <f t="shared" si="102"/>
        <v>-3.2413283987215824E-2</v>
      </c>
      <c r="Z265" s="31">
        <f t="shared" si="103"/>
        <v>-2.7273779796419713E-2</v>
      </c>
      <c r="AA265" s="31">
        <f t="shared" si="104"/>
        <v>-3.1438696940557995E-2</v>
      </c>
      <c r="AB265" s="31">
        <f t="shared" si="105"/>
        <v>-3.6629694862159036E-2</v>
      </c>
      <c r="AC265" s="31">
        <f t="shared" si="106"/>
        <v>0.11762180739154987</v>
      </c>
      <c r="AD265" s="31">
        <f t="shared" si="107"/>
        <v>3.6008018864867014E-2</v>
      </c>
      <c r="AE265" s="31">
        <f t="shared" si="108"/>
        <v>8.7337439893756447E-2</v>
      </c>
      <c r="AF265" s="31">
        <f t="shared" si="109"/>
        <v>0</v>
      </c>
      <c r="AG265" s="31">
        <f t="shared" si="110"/>
        <v>0</v>
      </c>
      <c r="AH265" s="31">
        <f t="shared" si="111"/>
        <v>0</v>
      </c>
      <c r="AI265" s="31">
        <f t="shared" si="112"/>
        <v>0</v>
      </c>
      <c r="AJ265" s="31">
        <f t="shared" si="113"/>
        <v>0</v>
      </c>
      <c r="AK265" s="31">
        <f t="shared" si="114"/>
        <v>0</v>
      </c>
      <c r="AL265" s="31">
        <f t="shared" si="115"/>
        <v>0</v>
      </c>
      <c r="AM265">
        <f t="shared" si="116"/>
        <v>0</v>
      </c>
      <c r="AN265">
        <f t="shared" si="117"/>
        <v>0</v>
      </c>
      <c r="AO265">
        <f t="shared" si="118"/>
        <v>0</v>
      </c>
      <c r="AP265">
        <f t="shared" si="119"/>
        <v>0</v>
      </c>
      <c r="AQ265">
        <f t="shared" si="120"/>
        <v>0</v>
      </c>
      <c r="AR265">
        <f t="shared" si="121"/>
        <v>0</v>
      </c>
      <c r="AS265">
        <f t="shared" si="122"/>
        <v>0</v>
      </c>
    </row>
    <row r="266" spans="1:45" x14ac:dyDescent="0.25">
      <c r="A266" s="2">
        <v>44358</v>
      </c>
      <c r="B266" s="21">
        <v>16</v>
      </c>
      <c r="C266" s="17" t="str">
        <f t="shared" si="101"/>
        <v>44358_16</v>
      </c>
      <c r="D266" s="19">
        <v>201.4108927554081</v>
      </c>
      <c r="E266" s="19">
        <v>253.08063276157961</v>
      </c>
      <c r="F266" s="19">
        <v>536.75899243938545</v>
      </c>
      <c r="G266" s="19">
        <v>271.9712484046259</v>
      </c>
      <c r="H266" s="19">
        <v>0.19469854445208465</v>
      </c>
      <c r="I266" s="19">
        <v>2.8635195468447359</v>
      </c>
      <c r="J266" s="19">
        <v>0.45046878568966614</v>
      </c>
      <c r="K266" s="19">
        <v>-8.4693097046848003</v>
      </c>
      <c r="L266" s="19">
        <v>-8.5659526026708264</v>
      </c>
      <c r="M266" s="19">
        <v>-20.397101956775145</v>
      </c>
      <c r="N266" s="19">
        <v>-12.466152761918069</v>
      </c>
      <c r="O266" s="19">
        <v>2.4428158157929349E-2</v>
      </c>
      <c r="P266" s="19">
        <v>0.1023068670742239</v>
      </c>
      <c r="Q266" s="19">
        <v>4.2912797999792959E-2</v>
      </c>
      <c r="R266" s="3">
        <f t="shared" si="94"/>
        <v>0</v>
      </c>
      <c r="S266" s="3">
        <f t="shared" si="95"/>
        <v>0</v>
      </c>
      <c r="T266" s="3">
        <f t="shared" si="96"/>
        <v>0</v>
      </c>
      <c r="U266" s="3">
        <f t="shared" si="97"/>
        <v>0</v>
      </c>
      <c r="V266" s="3">
        <f t="shared" si="98"/>
        <v>0</v>
      </c>
      <c r="W266" s="3">
        <f t="shared" si="99"/>
        <v>0</v>
      </c>
      <c r="X266" s="3">
        <f t="shared" si="100"/>
        <v>0</v>
      </c>
      <c r="Y266" s="31">
        <f t="shared" si="102"/>
        <v>-4.2049908963810945E-2</v>
      </c>
      <c r="Z266" s="31">
        <f t="shared" si="103"/>
        <v>-3.3846732992565964E-2</v>
      </c>
      <c r="AA266" s="31">
        <f t="shared" si="104"/>
        <v>-3.800048484344401E-2</v>
      </c>
      <c r="AB266" s="31">
        <f t="shared" si="105"/>
        <v>-4.5836289074834557E-2</v>
      </c>
      <c r="AC266" s="31">
        <f t="shared" si="106"/>
        <v>0.12546656795341951</v>
      </c>
      <c r="AD266" s="31">
        <f t="shared" si="107"/>
        <v>3.5727664994273961E-2</v>
      </c>
      <c r="AE266" s="31">
        <f t="shared" si="108"/>
        <v>9.5262533971346347E-2</v>
      </c>
      <c r="AF266" s="31">
        <f t="shared" si="109"/>
        <v>0</v>
      </c>
      <c r="AG266" s="31">
        <f t="shared" si="110"/>
        <v>0</v>
      </c>
      <c r="AH266" s="31">
        <f t="shared" si="111"/>
        <v>0</v>
      </c>
      <c r="AI266" s="31">
        <f t="shared" si="112"/>
        <v>0</v>
      </c>
      <c r="AJ266" s="31">
        <f t="shared" si="113"/>
        <v>0</v>
      </c>
      <c r="AK266" s="31">
        <f t="shared" si="114"/>
        <v>0</v>
      </c>
      <c r="AL266" s="31">
        <f t="shared" si="115"/>
        <v>0</v>
      </c>
      <c r="AM266">
        <f t="shared" si="116"/>
        <v>0</v>
      </c>
      <c r="AN266">
        <f t="shared" si="117"/>
        <v>0</v>
      </c>
      <c r="AO266">
        <f t="shared" si="118"/>
        <v>0</v>
      </c>
      <c r="AP266">
        <f t="shared" si="119"/>
        <v>0</v>
      </c>
      <c r="AQ266">
        <f t="shared" si="120"/>
        <v>0</v>
      </c>
      <c r="AR266">
        <f t="shared" si="121"/>
        <v>0</v>
      </c>
      <c r="AS266">
        <f t="shared" si="122"/>
        <v>0</v>
      </c>
    </row>
    <row r="267" spans="1:45" x14ac:dyDescent="0.25">
      <c r="A267" s="2">
        <v>44358</v>
      </c>
      <c r="B267" s="21">
        <v>17</v>
      </c>
      <c r="C267" s="17" t="str">
        <f t="shared" si="101"/>
        <v>44358_17</v>
      </c>
      <c r="D267" s="19">
        <v>193.61169599409911</v>
      </c>
      <c r="E267" s="19">
        <v>244.02330460028082</v>
      </c>
      <c r="F267" s="19">
        <v>518.75406342632948</v>
      </c>
      <c r="G267" s="19">
        <v>262.28388255820715</v>
      </c>
      <c r="H267" s="19">
        <v>0.17612148594085278</v>
      </c>
      <c r="I267" s="19">
        <v>2.6940542667044167</v>
      </c>
      <c r="J267" s="19">
        <v>0.40695428421650454</v>
      </c>
      <c r="K267" s="19">
        <v>-12.018780003854936</v>
      </c>
      <c r="L267" s="19">
        <v>-12.337163995664447</v>
      </c>
      <c r="M267" s="19">
        <v>-28.187164290645548</v>
      </c>
      <c r="N267" s="19">
        <v>-15.959976401580544</v>
      </c>
      <c r="O267" s="19">
        <v>1.8227735603546825E-5</v>
      </c>
      <c r="P267" s="19">
        <v>3.1965860120071521E-2</v>
      </c>
      <c r="Q267" s="19">
        <v>-1.2688327029947211E-2</v>
      </c>
      <c r="R267" s="3">
        <f t="shared" ref="R267:R330" si="123">MAX(0,(K267-D267*0.2)*$T$5)+MAX(0,(K267-D267*0.3)*($U$5-$T$5))+MAX(0,(K267-D267*0.5)*($W$5-$V$5))+MAX(0,(K267-D267*0.8)*($X$5-$W$5))</f>
        <v>0</v>
      </c>
      <c r="S267" s="3">
        <f t="shared" ref="S267:S330" si="124">MAX(0,(L267-E267*0.2)*$T$5)+MAX(0,(L267-E267*0.3)*($U$5-$T$5))+MAX(0,(L267-E267*0.5)*($W$5-$V$5))+MAX(0,(L267-E267*0.8)*($X$5-$W$5))</f>
        <v>0</v>
      </c>
      <c r="T267" s="3">
        <f t="shared" ref="T267:T330" si="125">MAX(0,(M267-F267*0.2)*$T$5)+MAX(0,(M267-F267*0.3)*($U$5-$T$5))+MAX(0,(M267-F267*0.5)*($W$5-$V$5))+MAX(0,(M267-F267*0.8)*($X$5-$W$5))</f>
        <v>0</v>
      </c>
      <c r="U267" s="3">
        <f t="shared" ref="U267:U330" si="126">MAX(0,(N267-G267*0.2)*$T$5)+MAX(0,(N267-G267*0.3)*($U$5-$T$5))+MAX(0,(N267-G267*0.5)*($W$5-$V$5))+MAX(0,(N267-G267*0.8)*($X$5-$W$5))</f>
        <v>0</v>
      </c>
      <c r="V267" s="3">
        <f t="shared" ref="V267:V330" si="127">MAX(0,(O267-H267*0.2)*$T$5)+MAX(0,(O267-H267*0.3)*($U$5-$T$5))+MAX(0,(O267-H267*0.5)*($W$5-$V$5))+MAX(0,(O267-H267*0.8)*($X$5-$W$5))</f>
        <v>0</v>
      </c>
      <c r="W267" s="3">
        <f t="shared" ref="W267:W330" si="128">MAX(0,(P267-I267*0.2)*$T$5)+MAX(0,(P267-I267*0.3)*($U$5-$T$5))+MAX(0,(P267-I267*0.5)*($W$5-$V$5))+MAX(0,(P267-I267*0.8)*($X$5-$W$5))</f>
        <v>0</v>
      </c>
      <c r="X267" s="3">
        <f t="shared" ref="X267:X330" si="129">MAX(0,(Q267-J267*0.2)*$T$5)+MAX(0,(Q267-J267*0.3)*($U$5-$T$5))+MAX(0,(Q267-J267*0.5)*($W$5-$V$5))+MAX(0,(Q267-J267*0.8)*($X$5-$W$5))</f>
        <v>0</v>
      </c>
      <c r="Y267" s="31">
        <f t="shared" si="102"/>
        <v>-6.2076724973377864E-2</v>
      </c>
      <c r="Z267" s="31">
        <f t="shared" si="103"/>
        <v>-5.0557318760489606E-2</v>
      </c>
      <c r="AA267" s="31">
        <f t="shared" si="104"/>
        <v>-5.4336276624941615E-2</v>
      </c>
      <c r="AB267" s="31">
        <f t="shared" si="105"/>
        <v>-6.0850008189270409E-2</v>
      </c>
      <c r="AC267" s="31">
        <f t="shared" si="106"/>
        <v>1.034952408343198E-4</v>
      </c>
      <c r="AD267" s="31">
        <f t="shared" si="107"/>
        <v>1.1865336387293611E-2</v>
      </c>
      <c r="AE267" s="31">
        <f t="shared" si="108"/>
        <v>-3.1178752803587315E-2</v>
      </c>
      <c r="AF267" s="31">
        <f t="shared" si="109"/>
        <v>0</v>
      </c>
      <c r="AG267" s="31">
        <f t="shared" si="110"/>
        <v>0</v>
      </c>
      <c r="AH267" s="31">
        <f t="shared" si="111"/>
        <v>0</v>
      </c>
      <c r="AI267" s="31">
        <f t="shared" si="112"/>
        <v>0</v>
      </c>
      <c r="AJ267" s="31">
        <f t="shared" si="113"/>
        <v>0</v>
      </c>
      <c r="AK267" s="31">
        <f t="shared" si="114"/>
        <v>0</v>
      </c>
      <c r="AL267" s="31">
        <f t="shared" si="115"/>
        <v>0</v>
      </c>
      <c r="AM267">
        <f t="shared" si="116"/>
        <v>0</v>
      </c>
      <c r="AN267">
        <f t="shared" si="117"/>
        <v>0</v>
      </c>
      <c r="AO267">
        <f t="shared" si="118"/>
        <v>0</v>
      </c>
      <c r="AP267">
        <f t="shared" si="119"/>
        <v>0</v>
      </c>
      <c r="AQ267">
        <f t="shared" si="120"/>
        <v>0</v>
      </c>
      <c r="AR267">
        <f t="shared" si="121"/>
        <v>0</v>
      </c>
      <c r="AS267">
        <f t="shared" si="122"/>
        <v>0</v>
      </c>
    </row>
    <row r="268" spans="1:45" x14ac:dyDescent="0.25">
      <c r="A268" s="2">
        <v>44358</v>
      </c>
      <c r="B268" s="21">
        <v>18</v>
      </c>
      <c r="C268" s="17" t="str">
        <f t="shared" ref="C268:C331" si="130">CONCATENATE(A268,"_",B268)</f>
        <v>44358_18</v>
      </c>
      <c r="D268" s="19">
        <v>194.5303189529906</v>
      </c>
      <c r="E268" s="19">
        <v>244.41109286948597</v>
      </c>
      <c r="F268" s="19">
        <v>523.23420738641153</v>
      </c>
      <c r="G268" s="19">
        <v>265.32283242303384</v>
      </c>
      <c r="H268" s="19">
        <v>0.18891185248555714</v>
      </c>
      <c r="I268" s="19">
        <v>2.6174677571898179</v>
      </c>
      <c r="J268" s="19">
        <v>0.43125630051552988</v>
      </c>
      <c r="K268" s="19">
        <v>-16.153174249987988</v>
      </c>
      <c r="L268" s="19">
        <v>-17.761795653505573</v>
      </c>
      <c r="M268" s="19">
        <v>-39.469383652879408</v>
      </c>
      <c r="N268" s="19">
        <v>-20.297491381569674</v>
      </c>
      <c r="O268" s="19">
        <v>-8.0212932132223344E-3</v>
      </c>
      <c r="P268" s="19">
        <v>-6.9204031467313187E-2</v>
      </c>
      <c r="Q268" s="19">
        <v>-3.0192281393954599E-2</v>
      </c>
      <c r="R268" s="3">
        <f t="shared" si="123"/>
        <v>0</v>
      </c>
      <c r="S268" s="3">
        <f t="shared" si="124"/>
        <v>0</v>
      </c>
      <c r="T268" s="3">
        <f t="shared" si="125"/>
        <v>0</v>
      </c>
      <c r="U268" s="3">
        <f t="shared" si="126"/>
        <v>0</v>
      </c>
      <c r="V268" s="3">
        <f t="shared" si="127"/>
        <v>0</v>
      </c>
      <c r="W268" s="3">
        <f t="shared" si="128"/>
        <v>0</v>
      </c>
      <c r="X268" s="3">
        <f t="shared" si="129"/>
        <v>0</v>
      </c>
      <c r="Y268" s="31">
        <f t="shared" ref="Y268:Y331" si="131">+K268/D268</f>
        <v>-8.3036795173771841E-2</v>
      </c>
      <c r="Z268" s="31">
        <f t="shared" ref="Z268:Z331" si="132">+L268/E268</f>
        <v>-7.2671806524715568E-2</v>
      </c>
      <c r="AA268" s="31">
        <f t="shared" ref="AA268:AA331" si="133">+M268/F268</f>
        <v>-7.5433492489016568E-2</v>
      </c>
      <c r="AB268" s="31">
        <f t="shared" ref="AB268:AB331" si="134">+N268/G268</f>
        <v>-7.6501110726901619E-2</v>
      </c>
      <c r="AC268" s="31">
        <f t="shared" ref="AC268:AC331" si="135">+O268/H268</f>
        <v>-4.2460507944230688E-2</v>
      </c>
      <c r="AD268" s="31">
        <f t="shared" ref="AD268:AD331" si="136">+P268/I268</f>
        <v>-2.6439306187141902E-2</v>
      </c>
      <c r="AE268" s="31">
        <f t="shared" ref="AE268:AE331" si="137">+Q268/J268</f>
        <v>-7.0010064450913109E-2</v>
      </c>
      <c r="AF268" s="31">
        <f t="shared" ref="AF268:AF331" si="138">+IF(Y268&gt;20%,Y268,0)</f>
        <v>0</v>
      </c>
      <c r="AG268" s="31">
        <f t="shared" ref="AG268:AG331" si="139">+IF(Z268&gt;20%,Z268,0)</f>
        <v>0</v>
      </c>
      <c r="AH268" s="31">
        <f t="shared" ref="AH268:AH331" si="140">+IF(AA268&gt;20%,AA268,0)</f>
        <v>0</v>
      </c>
      <c r="AI268" s="31">
        <f t="shared" ref="AI268:AI331" si="141">+IF(AB268&gt;20%,AB268,0)</f>
        <v>0</v>
      </c>
      <c r="AJ268" s="31">
        <f t="shared" ref="AJ268:AJ331" si="142">+IF(AC268&gt;20%,AC268,0)</f>
        <v>0</v>
      </c>
      <c r="AK268" s="31">
        <f t="shared" ref="AK268:AK331" si="143">+IF(AD268&gt;20%,AD268,0)</f>
        <v>0</v>
      </c>
      <c r="AL268" s="31">
        <f t="shared" ref="AL268:AL331" si="144">+IF(AE268&gt;20%,AE268,0)</f>
        <v>0</v>
      </c>
      <c r="AM268">
        <f t="shared" ref="AM268:AM331" si="145">+IF(AND(AF268&gt;0.2,AF268&lt;=0.3),(K268-((D268*20)/100))*$AO$5,IF(AND(AF268&gt;0.3,AF268&lt;=0.4),(D268*30/100-D268*20/100)*$AO$5+(K268-D268*30/100)*$AP$5,IF(AND(AF268&gt;0.4,AF268&lt;=0.5),(D268*30/100-D268*20/100)*$AO$5+(D268*40/100-D268*30/100)*$AP$5+(K268-D268*40/100)*$AQ$5,0)))</f>
        <v>0</v>
      </c>
      <c r="AN268">
        <f t="shared" ref="AN268:AN331" si="146">+IF(AND(AG268&gt;0.2,AG268&lt;=0.3),(L268-((E268*20)/100))*$AO$5,IF(AND(AG268&gt;0.3,AG268&lt;=0.4),(E268*30/100-E268*20/100)*$AO$5+(L268-E268*30/100)*$AP$5,IF(AND(AG268&gt;0.4,AG268&lt;=0.5),(E268*30/100-E268*20/100)*$AO$5+(E268*40/100-E268*30/100)*$AP$5+(L268-E268*40/100)*$AQ$5,0)))</f>
        <v>0</v>
      </c>
      <c r="AO268">
        <f t="shared" ref="AO268:AO331" si="147">+IF(AND(AH268&gt;0.2,AH268&lt;=0.3),(M268-((F268*20)/100))*$AO$5,IF(AND(AH268&gt;0.3,AH268&lt;=0.4),(F268*30/100-F268*20/100)*$AO$5+(M268-F268*30/100)*$AP$5,IF(AND(AH268&gt;0.4,AH268&lt;=0.5),(F268*30/100-F268*20/100)*$AO$5+(F268*40/100-F268*30/100)*$AP$5+(M268-F268*40/100)*$AQ$5,0)))</f>
        <v>0</v>
      </c>
      <c r="AP268">
        <f t="shared" ref="AP268:AP331" si="148">+IF(AND(AI268&gt;0.2,AI268&lt;=0.3),(N268-((G268*20)/100))*$AO$5,IF(AND(AI268&gt;0.3,AI268&lt;=0.4),(G268*30/100-G268*20/100)*$AO$5+(N268-G268*30/100)*$AP$5,IF(AND(AI268&gt;0.4,AI268&lt;=0.5),(G268*30/100-G268*20/100)*$AO$5+(G268*40/100-G268*30/100)*$AP$5+(N268-G268*40/100)*$AQ$5,0)))</f>
        <v>0</v>
      </c>
      <c r="AQ268">
        <f t="shared" ref="AQ268:AQ331" si="149">+IF(AND(AJ268&gt;0.2,AJ268&lt;=0.3),(O268-((H268*20)/100))*$AO$5,IF(AND(AJ268&gt;0.3,AJ268&lt;=0.4),(H268*30/100-H268*20/100)*$AO$5+(O268-H268*30/100)*$AP$5,IF(AND(AJ268&gt;0.4,AJ268&lt;=0.5),(H268*30/100-H268*20/100)*$AO$5+(H268*40/100-H268*30/100)*$AP$5+(O268-H268*40/100)*$AQ$5,0)))</f>
        <v>0</v>
      </c>
      <c r="AR268">
        <f t="shared" ref="AR268:AR331" si="150">+IF(AND(AK268&gt;0.2,AK268&lt;=0.3),(P268-((I268*20)/100))*$AO$5,IF(AND(AK268&gt;0.3,AK268&lt;=0.4),(I268*30/100-I268*20/100)*$AO$5+(P268-I268*30/100)*$AP$5,IF(AND(AK268&gt;0.4,AK268&lt;=0.5),(I268*30/100-I268*20/100)*$AO$5+(I268*40/100-I268*30/100)*$AP$5+(P268-I268*40/100)*$AQ$5,0)))</f>
        <v>0</v>
      </c>
      <c r="AS268">
        <f t="shared" ref="AS268:AS331" si="151">+IF(AND(AL268&gt;0.2,AL268&lt;=0.3),(Q268-((J268*20)/100))*$AO$5,IF(AND(AL268&gt;0.3,AL268&lt;=0.4),(J268*30/100-J268*20/100)*$AO$5+(Q268-J268*30/100)*$AP$5,IF(AND(AL268&gt;0.4,AL268&lt;=0.5),(J268*30/100-J268*20/100)*$AO$5+(J268*40/100-J268*30/100)*$AP$5+(Q268-J268*40/100)*$AQ$5,0)))</f>
        <v>0</v>
      </c>
    </row>
    <row r="269" spans="1:45" x14ac:dyDescent="0.25">
      <c r="A269" s="2">
        <v>44358</v>
      </c>
      <c r="B269" s="21">
        <v>19</v>
      </c>
      <c r="C269" s="17" t="str">
        <f t="shared" si="130"/>
        <v>44358_19</v>
      </c>
      <c r="D269" s="19">
        <v>218.41867487510964</v>
      </c>
      <c r="E269" s="19">
        <v>275.46814096474122</v>
      </c>
      <c r="F269" s="19">
        <v>596.98452315725604</v>
      </c>
      <c r="G269" s="19">
        <v>302.63721732207176</v>
      </c>
      <c r="H269" s="19">
        <v>0.25011563138327098</v>
      </c>
      <c r="I269" s="19">
        <v>3.0028618122012913</v>
      </c>
      <c r="J269" s="19">
        <v>0.56725343687158403</v>
      </c>
      <c r="K269" s="19">
        <v>-18.473229395889216</v>
      </c>
      <c r="L269" s="19">
        <v>-20.889503881719413</v>
      </c>
      <c r="M269" s="19">
        <v>-43.487220942310067</v>
      </c>
      <c r="N269" s="19">
        <v>-21.767380295111177</v>
      </c>
      <c r="O269" s="19">
        <v>-1.8094105027440313E-2</v>
      </c>
      <c r="P269" s="19">
        <v>-0.16416549335137448</v>
      </c>
      <c r="Q269" s="19">
        <v>-5.1290325695349484E-2</v>
      </c>
      <c r="R269" s="3">
        <f t="shared" si="123"/>
        <v>0</v>
      </c>
      <c r="S269" s="3">
        <f t="shared" si="124"/>
        <v>0</v>
      </c>
      <c r="T269" s="3">
        <f t="shared" si="125"/>
        <v>0</v>
      </c>
      <c r="U269" s="3">
        <f t="shared" si="126"/>
        <v>0</v>
      </c>
      <c r="V269" s="3">
        <f t="shared" si="127"/>
        <v>0</v>
      </c>
      <c r="W269" s="3">
        <f t="shared" si="128"/>
        <v>0</v>
      </c>
      <c r="X269" s="3">
        <f t="shared" si="129"/>
        <v>0</v>
      </c>
      <c r="Y269" s="31">
        <f t="shared" si="131"/>
        <v>-8.4577151685642657E-2</v>
      </c>
      <c r="Z269" s="31">
        <f t="shared" si="132"/>
        <v>-7.583273988984876E-2</v>
      </c>
      <c r="AA269" s="31">
        <f t="shared" si="133"/>
        <v>-7.2844804606190403E-2</v>
      </c>
      <c r="AB269" s="31">
        <f t="shared" si="134"/>
        <v>-7.1925655699992624E-2</v>
      </c>
      <c r="AC269" s="31">
        <f t="shared" si="135"/>
        <v>-7.2342959643787147E-2</v>
      </c>
      <c r="AD269" s="31">
        <f t="shared" si="136"/>
        <v>-5.4669679665022806E-2</v>
      </c>
      <c r="AE269" s="31">
        <f t="shared" si="137"/>
        <v>-9.0418712979892776E-2</v>
      </c>
      <c r="AF269" s="31">
        <f t="shared" si="138"/>
        <v>0</v>
      </c>
      <c r="AG269" s="31">
        <f t="shared" si="139"/>
        <v>0</v>
      </c>
      <c r="AH269" s="31">
        <f t="shared" si="140"/>
        <v>0</v>
      </c>
      <c r="AI269" s="31">
        <f t="shared" si="141"/>
        <v>0</v>
      </c>
      <c r="AJ269" s="31">
        <f t="shared" si="142"/>
        <v>0</v>
      </c>
      <c r="AK269" s="31">
        <f t="shared" si="143"/>
        <v>0</v>
      </c>
      <c r="AL269" s="31">
        <f t="shared" si="144"/>
        <v>0</v>
      </c>
      <c r="AM269">
        <f t="shared" si="145"/>
        <v>0</v>
      </c>
      <c r="AN269">
        <f t="shared" si="146"/>
        <v>0</v>
      </c>
      <c r="AO269">
        <f t="shared" si="147"/>
        <v>0</v>
      </c>
      <c r="AP269">
        <f t="shared" si="148"/>
        <v>0</v>
      </c>
      <c r="AQ269">
        <f t="shared" si="149"/>
        <v>0</v>
      </c>
      <c r="AR269">
        <f t="shared" si="150"/>
        <v>0</v>
      </c>
      <c r="AS269">
        <f t="shared" si="151"/>
        <v>0</v>
      </c>
    </row>
    <row r="270" spans="1:45" x14ac:dyDescent="0.25">
      <c r="A270" s="2">
        <v>44358</v>
      </c>
      <c r="B270" s="21">
        <v>20</v>
      </c>
      <c r="C270" s="17" t="str">
        <f t="shared" si="130"/>
        <v>44358_20</v>
      </c>
      <c r="D270" s="19">
        <v>223.10696247291543</v>
      </c>
      <c r="E270" s="19">
        <v>283.56951577537899</v>
      </c>
      <c r="F270" s="19">
        <v>617.35155769075004</v>
      </c>
      <c r="G270" s="19">
        <v>311.68728164674837</v>
      </c>
      <c r="H270" s="19">
        <v>0.26546891533407291</v>
      </c>
      <c r="I270" s="19">
        <v>3.1230723870643655</v>
      </c>
      <c r="J270" s="19">
        <v>0.6005380951175564</v>
      </c>
      <c r="K270" s="19">
        <v>-18.897648257832561</v>
      </c>
      <c r="L270" s="19">
        <v>-21.57515504758592</v>
      </c>
      <c r="M270" s="19">
        <v>-44.041802730643397</v>
      </c>
      <c r="N270" s="19">
        <v>-21.550679303355285</v>
      </c>
      <c r="O270" s="19">
        <v>-2.0500094843090361E-2</v>
      </c>
      <c r="P270" s="19">
        <v>-0.18685635601403455</v>
      </c>
      <c r="Q270" s="19">
        <v>-5.5901977967886415E-2</v>
      </c>
      <c r="R270" s="3">
        <f t="shared" si="123"/>
        <v>0</v>
      </c>
      <c r="S270" s="3">
        <f t="shared" si="124"/>
        <v>0</v>
      </c>
      <c r="T270" s="3">
        <f t="shared" si="125"/>
        <v>0</v>
      </c>
      <c r="U270" s="3">
        <f t="shared" si="126"/>
        <v>0</v>
      </c>
      <c r="V270" s="3">
        <f t="shared" si="127"/>
        <v>0</v>
      </c>
      <c r="W270" s="3">
        <f t="shared" si="128"/>
        <v>0</v>
      </c>
      <c r="X270" s="3">
        <f t="shared" si="129"/>
        <v>0</v>
      </c>
      <c r="Y270" s="31">
        <f t="shared" si="131"/>
        <v>-8.4702189695790797E-2</v>
      </c>
      <c r="Z270" s="31">
        <f t="shared" si="132"/>
        <v>-7.6084183409460784E-2</v>
      </c>
      <c r="AA270" s="31">
        <f t="shared" si="133"/>
        <v>-7.133990703025854E-2</v>
      </c>
      <c r="AB270" s="31">
        <f t="shared" si="134"/>
        <v>-6.9141991259623503E-2</v>
      </c>
      <c r="AC270" s="31">
        <f t="shared" si="135"/>
        <v>-7.7222204404958361E-2</v>
      </c>
      <c r="AD270" s="31">
        <f t="shared" si="136"/>
        <v>-5.9830939810420571E-2</v>
      </c>
      <c r="AE270" s="31">
        <f t="shared" si="137"/>
        <v>-9.3086480978269173E-2</v>
      </c>
      <c r="AF270" s="31">
        <f t="shared" si="138"/>
        <v>0</v>
      </c>
      <c r="AG270" s="31">
        <f t="shared" si="139"/>
        <v>0</v>
      </c>
      <c r="AH270" s="31">
        <f t="shared" si="140"/>
        <v>0</v>
      </c>
      <c r="AI270" s="31">
        <f t="shared" si="141"/>
        <v>0</v>
      </c>
      <c r="AJ270" s="31">
        <f t="shared" si="142"/>
        <v>0</v>
      </c>
      <c r="AK270" s="31">
        <f t="shared" si="143"/>
        <v>0</v>
      </c>
      <c r="AL270" s="31">
        <f t="shared" si="144"/>
        <v>0</v>
      </c>
      <c r="AM270">
        <f t="shared" si="145"/>
        <v>0</v>
      </c>
      <c r="AN270">
        <f t="shared" si="146"/>
        <v>0</v>
      </c>
      <c r="AO270">
        <f t="shared" si="147"/>
        <v>0</v>
      </c>
      <c r="AP270">
        <f t="shared" si="148"/>
        <v>0</v>
      </c>
      <c r="AQ270">
        <f t="shared" si="149"/>
        <v>0</v>
      </c>
      <c r="AR270">
        <f t="shared" si="150"/>
        <v>0</v>
      </c>
      <c r="AS270">
        <f t="shared" si="151"/>
        <v>0</v>
      </c>
    </row>
    <row r="271" spans="1:45" x14ac:dyDescent="0.25">
      <c r="A271" s="2">
        <v>44358</v>
      </c>
      <c r="B271" s="21">
        <v>21</v>
      </c>
      <c r="C271" s="17" t="str">
        <f t="shared" si="130"/>
        <v>44358_21</v>
      </c>
      <c r="D271" s="19">
        <v>221.80800175901328</v>
      </c>
      <c r="E271" s="19">
        <v>283.98339120376011</v>
      </c>
      <c r="F271" s="19">
        <v>618.53111741907867</v>
      </c>
      <c r="G271" s="19">
        <v>311.31547196910975</v>
      </c>
      <c r="H271" s="19">
        <v>0.25941943925438371</v>
      </c>
      <c r="I271" s="19">
        <v>3.1521456731465749</v>
      </c>
      <c r="J271" s="19">
        <v>0.58845267102888665</v>
      </c>
      <c r="K271" s="19">
        <v>-21.083850510094067</v>
      </c>
      <c r="L271" s="19">
        <v>-23.82415079672743</v>
      </c>
      <c r="M271" s="19">
        <v>-49.209739140892431</v>
      </c>
      <c r="N271" s="19">
        <v>-24.438510004308622</v>
      </c>
      <c r="O271" s="19">
        <v>-3.0002902561000695E-2</v>
      </c>
      <c r="P271" s="19">
        <v>-0.19797361350391141</v>
      </c>
      <c r="Q271" s="19">
        <v>-7.7094403989276958E-2</v>
      </c>
      <c r="R271" s="3">
        <f t="shared" si="123"/>
        <v>0</v>
      </c>
      <c r="S271" s="3">
        <f t="shared" si="124"/>
        <v>0</v>
      </c>
      <c r="T271" s="3">
        <f t="shared" si="125"/>
        <v>0</v>
      </c>
      <c r="U271" s="3">
        <f t="shared" si="126"/>
        <v>0</v>
      </c>
      <c r="V271" s="3">
        <f t="shared" si="127"/>
        <v>0</v>
      </c>
      <c r="W271" s="3">
        <f t="shared" si="128"/>
        <v>0</v>
      </c>
      <c r="X271" s="3">
        <f t="shared" si="129"/>
        <v>0</v>
      </c>
      <c r="Y271" s="31">
        <f t="shared" si="131"/>
        <v>-9.5054508146198174E-2</v>
      </c>
      <c r="Z271" s="31">
        <f t="shared" si="132"/>
        <v>-8.3892761107403749E-2</v>
      </c>
      <c r="AA271" s="31">
        <f t="shared" si="133"/>
        <v>-7.9559035519874963E-2</v>
      </c>
      <c r="AB271" s="31">
        <f t="shared" si="134"/>
        <v>-7.8500788443735078E-2</v>
      </c>
      <c r="AC271" s="31">
        <f t="shared" si="135"/>
        <v>-0.11565402595593538</v>
      </c>
      <c r="AD271" s="31">
        <f t="shared" si="136"/>
        <v>-6.2805984885301216E-2</v>
      </c>
      <c r="AE271" s="31">
        <f t="shared" si="137"/>
        <v>-0.1310120724823636</v>
      </c>
      <c r="AF271" s="31">
        <f t="shared" si="138"/>
        <v>0</v>
      </c>
      <c r="AG271" s="31">
        <f t="shared" si="139"/>
        <v>0</v>
      </c>
      <c r="AH271" s="31">
        <f t="shared" si="140"/>
        <v>0</v>
      </c>
      <c r="AI271" s="31">
        <f t="shared" si="141"/>
        <v>0</v>
      </c>
      <c r="AJ271" s="31">
        <f t="shared" si="142"/>
        <v>0</v>
      </c>
      <c r="AK271" s="31">
        <f t="shared" si="143"/>
        <v>0</v>
      </c>
      <c r="AL271" s="31">
        <f t="shared" si="144"/>
        <v>0</v>
      </c>
      <c r="AM271">
        <f t="shared" si="145"/>
        <v>0</v>
      </c>
      <c r="AN271">
        <f t="shared" si="146"/>
        <v>0</v>
      </c>
      <c r="AO271">
        <f t="shared" si="147"/>
        <v>0</v>
      </c>
      <c r="AP271">
        <f t="shared" si="148"/>
        <v>0</v>
      </c>
      <c r="AQ271">
        <f t="shared" si="149"/>
        <v>0</v>
      </c>
      <c r="AR271">
        <f t="shared" si="150"/>
        <v>0</v>
      </c>
      <c r="AS271">
        <f t="shared" si="151"/>
        <v>0</v>
      </c>
    </row>
    <row r="272" spans="1:45" x14ac:dyDescent="0.25">
      <c r="A272" s="2">
        <v>44358</v>
      </c>
      <c r="B272" s="21">
        <v>22</v>
      </c>
      <c r="C272" s="17" t="str">
        <f t="shared" si="130"/>
        <v>44358_22</v>
      </c>
      <c r="D272" s="19">
        <v>215.3041161615765</v>
      </c>
      <c r="E272" s="19">
        <v>277.30461069753005</v>
      </c>
      <c r="F272" s="19">
        <v>605.05960284101002</v>
      </c>
      <c r="G272" s="19">
        <v>303.15446415466397</v>
      </c>
      <c r="H272" s="19">
        <v>0.25966019626535419</v>
      </c>
      <c r="I272" s="19">
        <v>3.0945467392026877</v>
      </c>
      <c r="J272" s="19">
        <v>0.59032366159551208</v>
      </c>
      <c r="K272" s="19">
        <v>-23.499170235223993</v>
      </c>
      <c r="L272" s="19">
        <v>-26.918619371231415</v>
      </c>
      <c r="M272" s="19">
        <v>-55.174953219450607</v>
      </c>
      <c r="N272" s="19">
        <v>-27.831540908065683</v>
      </c>
      <c r="O272" s="19">
        <v>-2.6533652250910787E-2</v>
      </c>
      <c r="P272" s="19">
        <v>-0.22843205148394147</v>
      </c>
      <c r="Q272" s="19">
        <v>-6.9117199441948218E-2</v>
      </c>
      <c r="R272" s="3">
        <f t="shared" si="123"/>
        <v>0</v>
      </c>
      <c r="S272" s="3">
        <f t="shared" si="124"/>
        <v>0</v>
      </c>
      <c r="T272" s="3">
        <f t="shared" si="125"/>
        <v>0</v>
      </c>
      <c r="U272" s="3">
        <f t="shared" si="126"/>
        <v>0</v>
      </c>
      <c r="V272" s="3">
        <f t="shared" si="127"/>
        <v>0</v>
      </c>
      <c r="W272" s="3">
        <f t="shared" si="128"/>
        <v>0</v>
      </c>
      <c r="X272" s="3">
        <f t="shared" si="129"/>
        <v>0</v>
      </c>
      <c r="Y272" s="31">
        <f t="shared" si="131"/>
        <v>-0.10914408258497424</v>
      </c>
      <c r="Z272" s="31">
        <f t="shared" si="132"/>
        <v>-9.7072382978128313E-2</v>
      </c>
      <c r="AA272" s="31">
        <f t="shared" si="133"/>
        <v>-9.1189286080876883E-2</v>
      </c>
      <c r="AB272" s="31">
        <f t="shared" si="134"/>
        <v>-9.1806468975058633E-2</v>
      </c>
      <c r="AC272" s="31">
        <f t="shared" si="135"/>
        <v>-0.10218605944437971</v>
      </c>
      <c r="AD272" s="31">
        <f t="shared" si="136"/>
        <v>-7.381761231462193E-2</v>
      </c>
      <c r="AE272" s="31">
        <f t="shared" si="137"/>
        <v>-0.11708356608159662</v>
      </c>
      <c r="AF272" s="31">
        <f t="shared" si="138"/>
        <v>0</v>
      </c>
      <c r="AG272" s="31">
        <f t="shared" si="139"/>
        <v>0</v>
      </c>
      <c r="AH272" s="31">
        <f t="shared" si="140"/>
        <v>0</v>
      </c>
      <c r="AI272" s="31">
        <f t="shared" si="141"/>
        <v>0</v>
      </c>
      <c r="AJ272" s="31">
        <f t="shared" si="142"/>
        <v>0</v>
      </c>
      <c r="AK272" s="31">
        <f t="shared" si="143"/>
        <v>0</v>
      </c>
      <c r="AL272" s="31">
        <f t="shared" si="144"/>
        <v>0</v>
      </c>
      <c r="AM272">
        <f t="shared" si="145"/>
        <v>0</v>
      </c>
      <c r="AN272">
        <f t="shared" si="146"/>
        <v>0</v>
      </c>
      <c r="AO272">
        <f t="shared" si="147"/>
        <v>0</v>
      </c>
      <c r="AP272">
        <f t="shared" si="148"/>
        <v>0</v>
      </c>
      <c r="AQ272">
        <f t="shared" si="149"/>
        <v>0</v>
      </c>
      <c r="AR272">
        <f t="shared" si="150"/>
        <v>0</v>
      </c>
      <c r="AS272">
        <f t="shared" si="151"/>
        <v>0</v>
      </c>
    </row>
    <row r="273" spans="1:45" x14ac:dyDescent="0.25">
      <c r="A273" s="2">
        <v>44358</v>
      </c>
      <c r="B273" s="21">
        <v>23</v>
      </c>
      <c r="C273" s="17" t="str">
        <f t="shared" si="130"/>
        <v>44358_23</v>
      </c>
      <c r="D273" s="19">
        <v>204.31677933290516</v>
      </c>
      <c r="E273" s="19">
        <v>263.70164953134463</v>
      </c>
      <c r="F273" s="19">
        <v>574.86821307877847</v>
      </c>
      <c r="G273" s="19">
        <v>287.77387282292773</v>
      </c>
      <c r="H273" s="19">
        <v>0.26979500077023166</v>
      </c>
      <c r="I273" s="19">
        <v>2.9580436260304834</v>
      </c>
      <c r="J273" s="19">
        <v>0.6147253947251532</v>
      </c>
      <c r="K273" s="19">
        <v>-25.875321021908924</v>
      </c>
      <c r="L273" s="19">
        <v>-29.74939248966108</v>
      </c>
      <c r="M273" s="19">
        <v>-60.56299329214815</v>
      </c>
      <c r="N273" s="19">
        <v>-31.101912331138685</v>
      </c>
      <c r="O273" s="19">
        <v>-2.1225586548751884E-3</v>
      </c>
      <c r="P273" s="19">
        <v>-0.235880232937377</v>
      </c>
      <c r="Q273" s="19">
        <v>-1.4084477134569014E-2</v>
      </c>
      <c r="R273" s="3">
        <f t="shared" si="123"/>
        <v>0</v>
      </c>
      <c r="S273" s="3">
        <f t="shared" si="124"/>
        <v>0</v>
      </c>
      <c r="T273" s="3">
        <f t="shared" si="125"/>
        <v>0</v>
      </c>
      <c r="U273" s="3">
        <f t="shared" si="126"/>
        <v>0</v>
      </c>
      <c r="V273" s="3">
        <f t="shared" si="127"/>
        <v>0</v>
      </c>
      <c r="W273" s="3">
        <f t="shared" si="128"/>
        <v>0</v>
      </c>
      <c r="X273" s="3">
        <f t="shared" si="129"/>
        <v>0</v>
      </c>
      <c r="Y273" s="31">
        <f t="shared" si="131"/>
        <v>-0.12664315239498156</v>
      </c>
      <c r="Z273" s="31">
        <f t="shared" si="132"/>
        <v>-0.11281458626645773</v>
      </c>
      <c r="AA273" s="31">
        <f t="shared" si="133"/>
        <v>-0.10535109076182084</v>
      </c>
      <c r="AB273" s="31">
        <f t="shared" si="134"/>
        <v>-0.1080776097775778</v>
      </c>
      <c r="AC273" s="31">
        <f t="shared" si="135"/>
        <v>-7.867301650570039E-3</v>
      </c>
      <c r="AD273" s="31">
        <f t="shared" si="136"/>
        <v>-7.9741972316315732E-2</v>
      </c>
      <c r="AE273" s="31">
        <f t="shared" si="137"/>
        <v>-2.291181925364618E-2</v>
      </c>
      <c r="AF273" s="31">
        <f t="shared" si="138"/>
        <v>0</v>
      </c>
      <c r="AG273" s="31">
        <f t="shared" si="139"/>
        <v>0</v>
      </c>
      <c r="AH273" s="31">
        <f t="shared" si="140"/>
        <v>0</v>
      </c>
      <c r="AI273" s="31">
        <f t="shared" si="141"/>
        <v>0</v>
      </c>
      <c r="AJ273" s="31">
        <f t="shared" si="142"/>
        <v>0</v>
      </c>
      <c r="AK273" s="31">
        <f t="shared" si="143"/>
        <v>0</v>
      </c>
      <c r="AL273" s="31">
        <f t="shared" si="144"/>
        <v>0</v>
      </c>
      <c r="AM273">
        <f t="shared" si="145"/>
        <v>0</v>
      </c>
      <c r="AN273">
        <f t="shared" si="146"/>
        <v>0</v>
      </c>
      <c r="AO273">
        <f t="shared" si="147"/>
        <v>0</v>
      </c>
      <c r="AP273">
        <f t="shared" si="148"/>
        <v>0</v>
      </c>
      <c r="AQ273">
        <f t="shared" si="149"/>
        <v>0</v>
      </c>
      <c r="AR273">
        <f t="shared" si="150"/>
        <v>0</v>
      </c>
      <c r="AS273">
        <f t="shared" si="151"/>
        <v>0</v>
      </c>
    </row>
    <row r="274" spans="1:45" x14ac:dyDescent="0.25">
      <c r="A274" s="2">
        <v>44358</v>
      </c>
      <c r="B274" s="21">
        <v>24</v>
      </c>
      <c r="C274" s="17" t="str">
        <f t="shared" si="130"/>
        <v>44358_24</v>
      </c>
      <c r="D274" s="19">
        <v>185.70790461777671</v>
      </c>
      <c r="E274" s="19">
        <v>239.50983153885875</v>
      </c>
      <c r="F274" s="19">
        <v>521.83406502947844</v>
      </c>
      <c r="G274" s="19">
        <v>260.24233792214881</v>
      </c>
      <c r="H274" s="19">
        <v>0.25508367448300179</v>
      </c>
      <c r="I274" s="19">
        <v>2.702474017085954</v>
      </c>
      <c r="J274" s="19">
        <v>0.58463106382486152</v>
      </c>
      <c r="K274" s="19">
        <v>-26.65732433085612</v>
      </c>
      <c r="L274" s="19">
        <v>-30.85064919439613</v>
      </c>
      <c r="M274" s="19">
        <v>-62.469232068807543</v>
      </c>
      <c r="N274" s="19">
        <v>-32.398341791275278</v>
      </c>
      <c r="O274" s="19">
        <v>-5.3335306189698228E-3</v>
      </c>
      <c r="P274" s="19">
        <v>-0.2579555242824601</v>
      </c>
      <c r="Q274" s="19">
        <v>-2.1835016220580365E-2</v>
      </c>
      <c r="R274" s="3">
        <f t="shared" si="123"/>
        <v>0</v>
      </c>
      <c r="S274" s="3">
        <f t="shared" si="124"/>
        <v>0</v>
      </c>
      <c r="T274" s="3">
        <f t="shared" si="125"/>
        <v>0</v>
      </c>
      <c r="U274" s="3">
        <f t="shared" si="126"/>
        <v>0</v>
      </c>
      <c r="V274" s="3">
        <f t="shared" si="127"/>
        <v>0</v>
      </c>
      <c r="W274" s="3">
        <f t="shared" si="128"/>
        <v>0</v>
      </c>
      <c r="X274" s="3">
        <f t="shared" si="129"/>
        <v>0</v>
      </c>
      <c r="Y274" s="31">
        <f t="shared" si="131"/>
        <v>-0.14354437085336849</v>
      </c>
      <c r="Z274" s="31">
        <f t="shared" si="132"/>
        <v>-0.12880744392069282</v>
      </c>
      <c r="AA274" s="31">
        <f t="shared" si="133"/>
        <v>-0.11971091244355359</v>
      </c>
      <c r="AB274" s="31">
        <f t="shared" si="134"/>
        <v>-0.12449297085921202</v>
      </c>
      <c r="AC274" s="31">
        <f t="shared" si="135"/>
        <v>-2.0908945387350681E-2</v>
      </c>
      <c r="AD274" s="31">
        <f t="shared" si="136"/>
        <v>-9.5451620497210371E-2</v>
      </c>
      <c r="AE274" s="31">
        <f t="shared" si="137"/>
        <v>-3.7348368178946954E-2</v>
      </c>
      <c r="AF274" s="31">
        <f t="shared" si="138"/>
        <v>0</v>
      </c>
      <c r="AG274" s="31">
        <f t="shared" si="139"/>
        <v>0</v>
      </c>
      <c r="AH274" s="31">
        <f t="shared" si="140"/>
        <v>0</v>
      </c>
      <c r="AI274" s="31">
        <f t="shared" si="141"/>
        <v>0</v>
      </c>
      <c r="AJ274" s="31">
        <f t="shared" si="142"/>
        <v>0</v>
      </c>
      <c r="AK274" s="31">
        <f t="shared" si="143"/>
        <v>0</v>
      </c>
      <c r="AL274" s="31">
        <f t="shared" si="144"/>
        <v>0</v>
      </c>
      <c r="AM274">
        <f t="shared" si="145"/>
        <v>0</v>
      </c>
      <c r="AN274">
        <f t="shared" si="146"/>
        <v>0</v>
      </c>
      <c r="AO274">
        <f t="shared" si="147"/>
        <v>0</v>
      </c>
      <c r="AP274">
        <f t="shared" si="148"/>
        <v>0</v>
      </c>
      <c r="AQ274">
        <f t="shared" si="149"/>
        <v>0</v>
      </c>
      <c r="AR274">
        <f t="shared" si="150"/>
        <v>0</v>
      </c>
      <c r="AS274">
        <f t="shared" si="151"/>
        <v>0</v>
      </c>
    </row>
    <row r="275" spans="1:45" x14ac:dyDescent="0.25">
      <c r="A275" s="2">
        <v>44359</v>
      </c>
      <c r="B275" s="21">
        <v>1</v>
      </c>
      <c r="C275" s="17" t="str">
        <f t="shared" si="130"/>
        <v>44359_1</v>
      </c>
      <c r="D275" s="19">
        <v>165.46098366572869</v>
      </c>
      <c r="E275" s="19">
        <v>211.94601767369201</v>
      </c>
      <c r="F275" s="19">
        <v>459.27033930377257</v>
      </c>
      <c r="G275" s="19">
        <v>229.03373481428673</v>
      </c>
      <c r="H275" s="19">
        <v>0.23538876863664884</v>
      </c>
      <c r="I275" s="19">
        <v>2.4136615728476967</v>
      </c>
      <c r="J275" s="19">
        <v>0.5432389702762086</v>
      </c>
      <c r="K275" s="19">
        <v>-21.793394160688088</v>
      </c>
      <c r="L275" s="19">
        <v>-25.057421437165544</v>
      </c>
      <c r="M275" s="19">
        <v>-50.827806745933373</v>
      </c>
      <c r="N275" s="19">
        <v>-25.323430262528213</v>
      </c>
      <c r="O275" s="19">
        <v>9.6269841398166842E-3</v>
      </c>
      <c r="P275" s="19">
        <v>-0.20549530246210768</v>
      </c>
      <c r="Q275" s="19">
        <v>1.1463185770620173E-2</v>
      </c>
      <c r="R275" s="3">
        <f t="shared" si="123"/>
        <v>0</v>
      </c>
      <c r="S275" s="3">
        <f t="shared" si="124"/>
        <v>0</v>
      </c>
      <c r="T275" s="3">
        <f t="shared" si="125"/>
        <v>0</v>
      </c>
      <c r="U275" s="3">
        <f t="shared" si="126"/>
        <v>0</v>
      </c>
      <c r="V275" s="3">
        <f t="shared" si="127"/>
        <v>0</v>
      </c>
      <c r="W275" s="3">
        <f t="shared" si="128"/>
        <v>0</v>
      </c>
      <c r="X275" s="3">
        <f t="shared" si="129"/>
        <v>0</v>
      </c>
      <c r="Y275" s="31">
        <f t="shared" si="131"/>
        <v>-0.13171319109715937</v>
      </c>
      <c r="Z275" s="31">
        <f t="shared" si="132"/>
        <v>-0.11822548832100949</v>
      </c>
      <c r="AA275" s="31">
        <f t="shared" si="133"/>
        <v>-0.11067078014004868</v>
      </c>
      <c r="AB275" s="31">
        <f t="shared" si="134"/>
        <v>-0.11056637697089407</v>
      </c>
      <c r="AC275" s="31">
        <f t="shared" si="135"/>
        <v>4.0898230597727049E-2</v>
      </c>
      <c r="AD275" s="31">
        <f t="shared" si="136"/>
        <v>-8.5138407461017543E-2</v>
      </c>
      <c r="AE275" s="31">
        <f t="shared" si="137"/>
        <v>2.1101552719591788E-2</v>
      </c>
      <c r="AF275" s="31">
        <f t="shared" si="138"/>
        <v>0</v>
      </c>
      <c r="AG275" s="31">
        <f t="shared" si="139"/>
        <v>0</v>
      </c>
      <c r="AH275" s="31">
        <f t="shared" si="140"/>
        <v>0</v>
      </c>
      <c r="AI275" s="31">
        <f t="shared" si="141"/>
        <v>0</v>
      </c>
      <c r="AJ275" s="31">
        <f t="shared" si="142"/>
        <v>0</v>
      </c>
      <c r="AK275" s="31">
        <f t="shared" si="143"/>
        <v>0</v>
      </c>
      <c r="AL275" s="31">
        <f t="shared" si="144"/>
        <v>0</v>
      </c>
      <c r="AM275">
        <f t="shared" si="145"/>
        <v>0</v>
      </c>
      <c r="AN275">
        <f t="shared" si="146"/>
        <v>0</v>
      </c>
      <c r="AO275">
        <f t="shared" si="147"/>
        <v>0</v>
      </c>
      <c r="AP275">
        <f t="shared" si="148"/>
        <v>0</v>
      </c>
      <c r="AQ275">
        <f t="shared" si="149"/>
        <v>0</v>
      </c>
      <c r="AR275">
        <f t="shared" si="150"/>
        <v>0</v>
      </c>
      <c r="AS275">
        <f t="shared" si="151"/>
        <v>0</v>
      </c>
    </row>
    <row r="276" spans="1:45" x14ac:dyDescent="0.25">
      <c r="A276" s="2">
        <v>44359</v>
      </c>
      <c r="B276" s="21">
        <v>2</v>
      </c>
      <c r="C276" s="17" t="str">
        <f t="shared" si="130"/>
        <v>44359_2</v>
      </c>
      <c r="D276" s="19">
        <v>147.09085877476781</v>
      </c>
      <c r="E276" s="19">
        <v>185.84286748205136</v>
      </c>
      <c r="F276" s="19">
        <v>400.34884631267738</v>
      </c>
      <c r="G276" s="19">
        <v>200.89221910089864</v>
      </c>
      <c r="H276" s="19">
        <v>0.21866447650574225</v>
      </c>
      <c r="I276" s="19">
        <v>2.1248968517387281</v>
      </c>
      <c r="J276" s="19">
        <v>0.50577601647996462</v>
      </c>
      <c r="K276" s="19">
        <v>-22.216740851398146</v>
      </c>
      <c r="L276" s="19">
        <v>-25.954317965069119</v>
      </c>
      <c r="M276" s="19">
        <v>-52.869783127595433</v>
      </c>
      <c r="N276" s="19">
        <v>-25.867303941051588</v>
      </c>
      <c r="O276" s="19">
        <v>9.8610789161347918E-3</v>
      </c>
      <c r="P276" s="19">
        <v>-0.21441854898812968</v>
      </c>
      <c r="Q276" s="19">
        <v>1.1371098514474647E-2</v>
      </c>
      <c r="R276" s="3">
        <f t="shared" si="123"/>
        <v>0</v>
      </c>
      <c r="S276" s="3">
        <f t="shared" si="124"/>
        <v>0</v>
      </c>
      <c r="T276" s="3">
        <f t="shared" si="125"/>
        <v>0</v>
      </c>
      <c r="U276" s="3">
        <f t="shared" si="126"/>
        <v>0</v>
      </c>
      <c r="V276" s="3">
        <f t="shared" si="127"/>
        <v>0</v>
      </c>
      <c r="W276" s="3">
        <f t="shared" si="128"/>
        <v>0</v>
      </c>
      <c r="X276" s="3">
        <f t="shared" si="129"/>
        <v>0</v>
      </c>
      <c r="Y276" s="31">
        <f t="shared" si="131"/>
        <v>-0.15104093508229105</v>
      </c>
      <c r="Z276" s="31">
        <f t="shared" si="132"/>
        <v>-0.13965732619561402</v>
      </c>
      <c r="AA276" s="31">
        <f t="shared" si="133"/>
        <v>-0.13205928683082424</v>
      </c>
      <c r="AB276" s="31">
        <f t="shared" si="134"/>
        <v>-0.12876209968122093</v>
      </c>
      <c r="AC276" s="31">
        <f t="shared" si="135"/>
        <v>4.5096849171455768E-2</v>
      </c>
      <c r="AD276" s="31">
        <f t="shared" si="136"/>
        <v>-0.10090774468072582</v>
      </c>
      <c r="AE276" s="31">
        <f t="shared" si="137"/>
        <v>2.2482478694054668E-2</v>
      </c>
      <c r="AF276" s="31">
        <f t="shared" si="138"/>
        <v>0</v>
      </c>
      <c r="AG276" s="31">
        <f t="shared" si="139"/>
        <v>0</v>
      </c>
      <c r="AH276" s="31">
        <f t="shared" si="140"/>
        <v>0</v>
      </c>
      <c r="AI276" s="31">
        <f t="shared" si="141"/>
        <v>0</v>
      </c>
      <c r="AJ276" s="31">
        <f t="shared" si="142"/>
        <v>0</v>
      </c>
      <c r="AK276" s="31">
        <f t="shared" si="143"/>
        <v>0</v>
      </c>
      <c r="AL276" s="31">
        <f t="shared" si="144"/>
        <v>0</v>
      </c>
      <c r="AM276">
        <f t="shared" si="145"/>
        <v>0</v>
      </c>
      <c r="AN276">
        <f t="shared" si="146"/>
        <v>0</v>
      </c>
      <c r="AO276">
        <f t="shared" si="147"/>
        <v>0</v>
      </c>
      <c r="AP276">
        <f t="shared" si="148"/>
        <v>0</v>
      </c>
      <c r="AQ276">
        <f t="shared" si="149"/>
        <v>0</v>
      </c>
      <c r="AR276">
        <f t="shared" si="150"/>
        <v>0</v>
      </c>
      <c r="AS276">
        <f t="shared" si="151"/>
        <v>0</v>
      </c>
    </row>
    <row r="277" spans="1:45" x14ac:dyDescent="0.25">
      <c r="A277" s="2">
        <v>44359</v>
      </c>
      <c r="B277" s="21">
        <v>3</v>
      </c>
      <c r="C277" s="17" t="str">
        <f t="shared" si="130"/>
        <v>44359_3</v>
      </c>
      <c r="D277" s="19">
        <v>133.45331815839589</v>
      </c>
      <c r="E277" s="19">
        <v>166.63435493740718</v>
      </c>
      <c r="F277" s="19">
        <v>356.52245529613327</v>
      </c>
      <c r="G277" s="19">
        <v>180.02311721275478</v>
      </c>
      <c r="H277" s="19">
        <v>0.20359227349314496</v>
      </c>
      <c r="I277" s="19">
        <v>1.9117603397847112</v>
      </c>
      <c r="J277" s="19">
        <v>0.47265162815463169</v>
      </c>
      <c r="K277" s="19">
        <v>-23.147658719781219</v>
      </c>
      <c r="L277" s="19">
        <v>-27.132915845015681</v>
      </c>
      <c r="M277" s="19">
        <v>-55.631716965375801</v>
      </c>
      <c r="N277" s="19">
        <v>-26.957343527590368</v>
      </c>
      <c r="O277" s="19">
        <v>6.1802798060843871E-3</v>
      </c>
      <c r="P277" s="19">
        <v>-0.2320876746155861</v>
      </c>
      <c r="Q277" s="19">
        <v>2.6734741734662833E-3</v>
      </c>
      <c r="R277" s="3">
        <f t="shared" si="123"/>
        <v>0</v>
      </c>
      <c r="S277" s="3">
        <f t="shared" si="124"/>
        <v>0</v>
      </c>
      <c r="T277" s="3">
        <f t="shared" si="125"/>
        <v>0</v>
      </c>
      <c r="U277" s="3">
        <f t="shared" si="126"/>
        <v>0</v>
      </c>
      <c r="V277" s="3">
        <f t="shared" si="127"/>
        <v>0</v>
      </c>
      <c r="W277" s="3">
        <f t="shared" si="128"/>
        <v>0</v>
      </c>
      <c r="X277" s="3">
        <f t="shared" si="129"/>
        <v>0</v>
      </c>
      <c r="Y277" s="31">
        <f t="shared" si="131"/>
        <v>-0.17345135392068137</v>
      </c>
      <c r="Z277" s="31">
        <f t="shared" si="132"/>
        <v>-0.16282906280165102</v>
      </c>
      <c r="AA277" s="31">
        <f t="shared" si="133"/>
        <v>-0.15603986828590419</v>
      </c>
      <c r="AB277" s="31">
        <f t="shared" si="134"/>
        <v>-0.1497437881587822</v>
      </c>
      <c r="AC277" s="31">
        <f t="shared" si="135"/>
        <v>3.0356160870183908E-2</v>
      </c>
      <c r="AD277" s="31">
        <f t="shared" si="136"/>
        <v>-0.12139998397587962</v>
      </c>
      <c r="AE277" s="31">
        <f t="shared" si="137"/>
        <v>5.6563312474015963E-3</v>
      </c>
      <c r="AF277" s="31">
        <f t="shared" si="138"/>
        <v>0</v>
      </c>
      <c r="AG277" s="31">
        <f t="shared" si="139"/>
        <v>0</v>
      </c>
      <c r="AH277" s="31">
        <f t="shared" si="140"/>
        <v>0</v>
      </c>
      <c r="AI277" s="31">
        <f t="shared" si="141"/>
        <v>0</v>
      </c>
      <c r="AJ277" s="31">
        <f t="shared" si="142"/>
        <v>0</v>
      </c>
      <c r="AK277" s="31">
        <f t="shared" si="143"/>
        <v>0</v>
      </c>
      <c r="AL277" s="31">
        <f t="shared" si="144"/>
        <v>0</v>
      </c>
      <c r="AM277">
        <f t="shared" si="145"/>
        <v>0</v>
      </c>
      <c r="AN277">
        <f t="shared" si="146"/>
        <v>0</v>
      </c>
      <c r="AO277">
        <f t="shared" si="147"/>
        <v>0</v>
      </c>
      <c r="AP277">
        <f t="shared" si="148"/>
        <v>0</v>
      </c>
      <c r="AQ277">
        <f t="shared" si="149"/>
        <v>0</v>
      </c>
      <c r="AR277">
        <f t="shared" si="150"/>
        <v>0</v>
      </c>
      <c r="AS277">
        <f t="shared" si="151"/>
        <v>0</v>
      </c>
    </row>
    <row r="278" spans="1:45" x14ac:dyDescent="0.25">
      <c r="A278" s="2">
        <v>44359</v>
      </c>
      <c r="B278" s="21">
        <v>4</v>
      </c>
      <c r="C278" s="17" t="str">
        <f t="shared" si="130"/>
        <v>44359_4</v>
      </c>
      <c r="D278" s="19">
        <v>125.12331459847353</v>
      </c>
      <c r="E278" s="19">
        <v>155.21788382821128</v>
      </c>
      <c r="F278" s="19">
        <v>329.8844985988963</v>
      </c>
      <c r="G278" s="19">
        <v>167.07334134690279</v>
      </c>
      <c r="H278" s="19">
        <v>0.18767899944711622</v>
      </c>
      <c r="I278" s="19">
        <v>1.7855244668281536</v>
      </c>
      <c r="J278" s="19">
        <v>0.43701905923041906</v>
      </c>
      <c r="K278" s="19">
        <v>-23.576706544534964</v>
      </c>
      <c r="L278" s="19">
        <v>-27.417167380994968</v>
      </c>
      <c r="M278" s="19">
        <v>-56.496797745924333</v>
      </c>
      <c r="N278" s="19">
        <v>-27.591238631189949</v>
      </c>
      <c r="O278" s="19">
        <v>-1.2080105307628769E-2</v>
      </c>
      <c r="P278" s="19">
        <v>-0.24750093013609156</v>
      </c>
      <c r="Q278" s="19">
        <v>-3.931166952970204E-2</v>
      </c>
      <c r="R278" s="3">
        <f t="shared" si="123"/>
        <v>0</v>
      </c>
      <c r="S278" s="3">
        <f t="shared" si="124"/>
        <v>0</v>
      </c>
      <c r="T278" s="3">
        <f t="shared" si="125"/>
        <v>0</v>
      </c>
      <c r="U278" s="3">
        <f t="shared" si="126"/>
        <v>0</v>
      </c>
      <c r="V278" s="3">
        <f t="shared" si="127"/>
        <v>0</v>
      </c>
      <c r="W278" s="3">
        <f t="shared" si="128"/>
        <v>0</v>
      </c>
      <c r="X278" s="3">
        <f t="shared" si="129"/>
        <v>0</v>
      </c>
      <c r="Y278" s="31">
        <f t="shared" si="131"/>
        <v>-0.18842776520262192</v>
      </c>
      <c r="Z278" s="31">
        <f t="shared" si="132"/>
        <v>-0.17663665232892334</v>
      </c>
      <c r="AA278" s="31">
        <f t="shared" si="133"/>
        <v>-0.17126235996502007</v>
      </c>
      <c r="AB278" s="31">
        <f t="shared" si="134"/>
        <v>-0.16514447133669799</v>
      </c>
      <c r="AC278" s="31">
        <f t="shared" si="135"/>
        <v>-6.4365780631906414E-2</v>
      </c>
      <c r="AD278" s="31">
        <f t="shared" si="136"/>
        <v>-0.13861525548051318</v>
      </c>
      <c r="AE278" s="31">
        <f t="shared" si="137"/>
        <v>-8.9954130602287741E-2</v>
      </c>
      <c r="AF278" s="31">
        <f t="shared" si="138"/>
        <v>0</v>
      </c>
      <c r="AG278" s="31">
        <f t="shared" si="139"/>
        <v>0</v>
      </c>
      <c r="AH278" s="31">
        <f t="shared" si="140"/>
        <v>0</v>
      </c>
      <c r="AI278" s="31">
        <f t="shared" si="141"/>
        <v>0</v>
      </c>
      <c r="AJ278" s="31">
        <f t="shared" si="142"/>
        <v>0</v>
      </c>
      <c r="AK278" s="31">
        <f t="shared" si="143"/>
        <v>0</v>
      </c>
      <c r="AL278" s="31">
        <f t="shared" si="144"/>
        <v>0</v>
      </c>
      <c r="AM278">
        <f t="shared" si="145"/>
        <v>0</v>
      </c>
      <c r="AN278">
        <f t="shared" si="146"/>
        <v>0</v>
      </c>
      <c r="AO278">
        <f t="shared" si="147"/>
        <v>0</v>
      </c>
      <c r="AP278">
        <f t="shared" si="148"/>
        <v>0</v>
      </c>
      <c r="AQ278">
        <f t="shared" si="149"/>
        <v>0</v>
      </c>
      <c r="AR278">
        <f t="shared" si="150"/>
        <v>0</v>
      </c>
      <c r="AS278">
        <f t="shared" si="151"/>
        <v>0</v>
      </c>
    </row>
    <row r="279" spans="1:45" x14ac:dyDescent="0.25">
      <c r="A279" s="2">
        <v>44359</v>
      </c>
      <c r="B279" s="21">
        <v>5</v>
      </c>
      <c r="C279" s="17" t="str">
        <f t="shared" si="130"/>
        <v>44359_5</v>
      </c>
      <c r="D279" s="19">
        <v>120.434856824332</v>
      </c>
      <c r="E279" s="19">
        <v>148.74667922964741</v>
      </c>
      <c r="F279" s="19">
        <v>315.34435426628846</v>
      </c>
      <c r="G279" s="19">
        <v>160.33746021432873</v>
      </c>
      <c r="H279" s="19">
        <v>0.18613588671406828</v>
      </c>
      <c r="I279" s="19">
        <v>1.7230176441630014</v>
      </c>
      <c r="J279" s="19">
        <v>0.43355176348658264</v>
      </c>
      <c r="K279" s="19">
        <v>-23.918245885229581</v>
      </c>
      <c r="L279" s="19">
        <v>-28.08626228783486</v>
      </c>
      <c r="M279" s="19">
        <v>-58.066885754598381</v>
      </c>
      <c r="N279" s="19">
        <v>-27.938964654161179</v>
      </c>
      <c r="O279" s="19">
        <v>-2.1659550892616846E-3</v>
      </c>
      <c r="P279" s="19">
        <v>-0.24424317894835995</v>
      </c>
      <c r="Q279" s="19">
        <v>-1.6840373457424646E-2</v>
      </c>
      <c r="R279" s="3">
        <f t="shared" si="123"/>
        <v>0</v>
      </c>
      <c r="S279" s="3">
        <f t="shared" si="124"/>
        <v>0</v>
      </c>
      <c r="T279" s="3">
        <f t="shared" si="125"/>
        <v>0</v>
      </c>
      <c r="U279" s="3">
        <f t="shared" si="126"/>
        <v>0</v>
      </c>
      <c r="V279" s="3">
        <f t="shared" si="127"/>
        <v>0</v>
      </c>
      <c r="W279" s="3">
        <f t="shared" si="128"/>
        <v>0</v>
      </c>
      <c r="X279" s="3">
        <f t="shared" si="129"/>
        <v>0</v>
      </c>
      <c r="Y279" s="31">
        <f t="shared" si="131"/>
        <v>-0.19859903117680519</v>
      </c>
      <c r="Z279" s="31">
        <f t="shared" si="132"/>
        <v>-0.18881942395818441</v>
      </c>
      <c r="AA279" s="31">
        <f t="shared" si="133"/>
        <v>-0.18413802235242985</v>
      </c>
      <c r="AB279" s="31">
        <f t="shared" si="134"/>
        <v>-0.17425101169005783</v>
      </c>
      <c r="AC279" s="31">
        <f t="shared" si="135"/>
        <v>-1.1636418573001486E-2</v>
      </c>
      <c r="AD279" s="31">
        <f t="shared" si="136"/>
        <v>-0.14175315022209603</v>
      </c>
      <c r="AE279" s="31">
        <f t="shared" si="137"/>
        <v>-3.8842820801825231E-2</v>
      </c>
      <c r="AF279" s="31">
        <f t="shared" si="138"/>
        <v>0</v>
      </c>
      <c r="AG279" s="31">
        <f t="shared" si="139"/>
        <v>0</v>
      </c>
      <c r="AH279" s="31">
        <f t="shared" si="140"/>
        <v>0</v>
      </c>
      <c r="AI279" s="31">
        <f t="shared" si="141"/>
        <v>0</v>
      </c>
      <c r="AJ279" s="31">
        <f t="shared" si="142"/>
        <v>0</v>
      </c>
      <c r="AK279" s="31">
        <f t="shared" si="143"/>
        <v>0</v>
      </c>
      <c r="AL279" s="31">
        <f t="shared" si="144"/>
        <v>0</v>
      </c>
      <c r="AM279">
        <f t="shared" si="145"/>
        <v>0</v>
      </c>
      <c r="AN279">
        <f t="shared" si="146"/>
        <v>0</v>
      </c>
      <c r="AO279">
        <f t="shared" si="147"/>
        <v>0</v>
      </c>
      <c r="AP279">
        <f t="shared" si="148"/>
        <v>0</v>
      </c>
      <c r="AQ279">
        <f t="shared" si="149"/>
        <v>0</v>
      </c>
      <c r="AR279">
        <f t="shared" si="150"/>
        <v>0</v>
      </c>
      <c r="AS279">
        <f t="shared" si="151"/>
        <v>0</v>
      </c>
    </row>
    <row r="280" spans="1:45" x14ac:dyDescent="0.25">
      <c r="A280" s="2">
        <v>44359</v>
      </c>
      <c r="B280" s="21">
        <v>6</v>
      </c>
      <c r="C280" s="17" t="str">
        <f t="shared" si="130"/>
        <v>44359_6</v>
      </c>
      <c r="D280" s="19">
        <v>119.87956803941118</v>
      </c>
      <c r="E280" s="19">
        <v>147.25546192493607</v>
      </c>
      <c r="F280" s="19">
        <v>311.75946565389364</v>
      </c>
      <c r="G280" s="19">
        <v>158.87858400417366</v>
      </c>
      <c r="H280" s="19">
        <v>0.18447478168327314</v>
      </c>
      <c r="I280" s="19">
        <v>1.7115845149170159</v>
      </c>
      <c r="J280" s="19">
        <v>0.43038520234683053</v>
      </c>
      <c r="K280" s="19">
        <v>-23.724640072679769</v>
      </c>
      <c r="L280" s="19">
        <v>-28.421560869951389</v>
      </c>
      <c r="M280" s="19">
        <v>-58.761801998898918</v>
      </c>
      <c r="N280" s="19">
        <v>-27.883790516322883</v>
      </c>
      <c r="O280" s="19">
        <v>-2.0256301321899843E-3</v>
      </c>
      <c r="P280" s="19">
        <v>-0.2523173673280944</v>
      </c>
      <c r="Q280" s="19">
        <v>-1.658472798525927E-2</v>
      </c>
      <c r="R280" s="3">
        <f t="shared" si="123"/>
        <v>0</v>
      </c>
      <c r="S280" s="3">
        <f t="shared" si="124"/>
        <v>0</v>
      </c>
      <c r="T280" s="3">
        <f t="shared" si="125"/>
        <v>0</v>
      </c>
      <c r="U280" s="3">
        <f t="shared" si="126"/>
        <v>0</v>
      </c>
      <c r="V280" s="3">
        <f t="shared" si="127"/>
        <v>0</v>
      </c>
      <c r="W280" s="3">
        <f t="shared" si="128"/>
        <v>0</v>
      </c>
      <c r="X280" s="3">
        <f t="shared" si="129"/>
        <v>0</v>
      </c>
      <c r="Y280" s="31">
        <f t="shared" si="131"/>
        <v>-0.19790395027850066</v>
      </c>
      <c r="Z280" s="31">
        <f t="shared" si="132"/>
        <v>-0.19300853427385511</v>
      </c>
      <c r="AA280" s="31">
        <f t="shared" si="133"/>
        <v>-0.18848441979347813</v>
      </c>
      <c r="AB280" s="31">
        <f t="shared" si="134"/>
        <v>-0.17550377032306877</v>
      </c>
      <c r="AC280" s="31">
        <f t="shared" si="135"/>
        <v>-1.0980525975999321E-2</v>
      </c>
      <c r="AD280" s="31">
        <f t="shared" si="136"/>
        <v>-0.14741741651029583</v>
      </c>
      <c r="AE280" s="31">
        <f t="shared" si="137"/>
        <v>-3.853461479350373E-2</v>
      </c>
      <c r="AF280" s="31">
        <f t="shared" si="138"/>
        <v>0</v>
      </c>
      <c r="AG280" s="31">
        <f t="shared" si="139"/>
        <v>0</v>
      </c>
      <c r="AH280" s="31">
        <f t="shared" si="140"/>
        <v>0</v>
      </c>
      <c r="AI280" s="31">
        <f t="shared" si="141"/>
        <v>0</v>
      </c>
      <c r="AJ280" s="31">
        <f t="shared" si="142"/>
        <v>0</v>
      </c>
      <c r="AK280" s="31">
        <f t="shared" si="143"/>
        <v>0</v>
      </c>
      <c r="AL280" s="31">
        <f t="shared" si="144"/>
        <v>0</v>
      </c>
      <c r="AM280">
        <f t="shared" si="145"/>
        <v>0</v>
      </c>
      <c r="AN280">
        <f t="shared" si="146"/>
        <v>0</v>
      </c>
      <c r="AO280">
        <f t="shared" si="147"/>
        <v>0</v>
      </c>
      <c r="AP280">
        <f t="shared" si="148"/>
        <v>0</v>
      </c>
      <c r="AQ280">
        <f t="shared" si="149"/>
        <v>0</v>
      </c>
      <c r="AR280">
        <f t="shared" si="150"/>
        <v>0</v>
      </c>
      <c r="AS280">
        <f t="shared" si="151"/>
        <v>0</v>
      </c>
    </row>
    <row r="281" spans="1:45" x14ac:dyDescent="0.25">
      <c r="A281" s="2">
        <v>44359</v>
      </c>
      <c r="B281" s="21">
        <v>7</v>
      </c>
      <c r="C281" s="17" t="str">
        <f t="shared" si="130"/>
        <v>44359_7</v>
      </c>
      <c r="D281" s="19">
        <v>122.29979172842974</v>
      </c>
      <c r="E281" s="19">
        <v>149.4316395896868</v>
      </c>
      <c r="F281" s="19">
        <v>316.95212364562974</v>
      </c>
      <c r="G281" s="19">
        <v>161.77164884908399</v>
      </c>
      <c r="H281" s="19">
        <v>0.1851098709331685</v>
      </c>
      <c r="I281" s="19">
        <v>1.7193126625336093</v>
      </c>
      <c r="J281" s="19">
        <v>0.43071136811377381</v>
      </c>
      <c r="K281" s="19">
        <v>-16.710368022734553</v>
      </c>
      <c r="L281" s="19">
        <v>-19.855135356360776</v>
      </c>
      <c r="M281" s="19">
        <v>-38.707202417623392</v>
      </c>
      <c r="N281" s="19">
        <v>-17.668036692518491</v>
      </c>
      <c r="O281" s="19">
        <v>-4.5713498862488631E-3</v>
      </c>
      <c r="P281" s="19">
        <v>-0.21775241757875541</v>
      </c>
      <c r="Q281" s="19">
        <v>-2.2130667051837076E-2</v>
      </c>
      <c r="R281" s="3">
        <f t="shared" si="123"/>
        <v>0</v>
      </c>
      <c r="S281" s="3">
        <f t="shared" si="124"/>
        <v>0</v>
      </c>
      <c r="T281" s="3">
        <f t="shared" si="125"/>
        <v>0</v>
      </c>
      <c r="U281" s="3">
        <f t="shared" si="126"/>
        <v>0</v>
      </c>
      <c r="V281" s="3">
        <f t="shared" si="127"/>
        <v>0</v>
      </c>
      <c r="W281" s="3">
        <f t="shared" si="128"/>
        <v>0</v>
      </c>
      <c r="X281" s="3">
        <f t="shared" si="129"/>
        <v>0</v>
      </c>
      <c r="Y281" s="31">
        <f t="shared" si="131"/>
        <v>-0.13663447653157426</v>
      </c>
      <c r="Z281" s="31">
        <f t="shared" si="132"/>
        <v>-0.13287102658365735</v>
      </c>
      <c r="AA281" s="31">
        <f t="shared" si="133"/>
        <v>-0.12212318369224816</v>
      </c>
      <c r="AB281" s="31">
        <f t="shared" si="134"/>
        <v>-0.1092159028990359</v>
      </c>
      <c r="AC281" s="31">
        <f t="shared" si="135"/>
        <v>-2.4695332902583512E-2</v>
      </c>
      <c r="AD281" s="31">
        <f t="shared" si="136"/>
        <v>-0.12665085433493617</v>
      </c>
      <c r="AE281" s="31">
        <f t="shared" si="137"/>
        <v>-5.1381664590731652E-2</v>
      </c>
      <c r="AF281" s="31">
        <f t="shared" si="138"/>
        <v>0</v>
      </c>
      <c r="AG281" s="31">
        <f t="shared" si="139"/>
        <v>0</v>
      </c>
      <c r="AH281" s="31">
        <f t="shared" si="140"/>
        <v>0</v>
      </c>
      <c r="AI281" s="31">
        <f t="shared" si="141"/>
        <v>0</v>
      </c>
      <c r="AJ281" s="31">
        <f t="shared" si="142"/>
        <v>0</v>
      </c>
      <c r="AK281" s="31">
        <f t="shared" si="143"/>
        <v>0</v>
      </c>
      <c r="AL281" s="31">
        <f t="shared" si="144"/>
        <v>0</v>
      </c>
      <c r="AM281">
        <f t="shared" si="145"/>
        <v>0</v>
      </c>
      <c r="AN281">
        <f t="shared" si="146"/>
        <v>0</v>
      </c>
      <c r="AO281">
        <f t="shared" si="147"/>
        <v>0</v>
      </c>
      <c r="AP281">
        <f t="shared" si="148"/>
        <v>0</v>
      </c>
      <c r="AQ281">
        <f t="shared" si="149"/>
        <v>0</v>
      </c>
      <c r="AR281">
        <f t="shared" si="150"/>
        <v>0</v>
      </c>
      <c r="AS281">
        <f t="shared" si="151"/>
        <v>0</v>
      </c>
    </row>
    <row r="282" spans="1:45" x14ac:dyDescent="0.25">
      <c r="A282" s="2">
        <v>44359</v>
      </c>
      <c r="B282" s="21">
        <v>8</v>
      </c>
      <c r="C282" s="17" t="str">
        <f t="shared" si="130"/>
        <v>44359_8</v>
      </c>
      <c r="D282" s="19">
        <v>127.58701327165362</v>
      </c>
      <c r="E282" s="19">
        <v>155.40607918454185</v>
      </c>
      <c r="F282" s="19">
        <v>329.15747458267765</v>
      </c>
      <c r="G282" s="19">
        <v>168.94120700166692</v>
      </c>
      <c r="H282" s="19">
        <v>0.17247605285683321</v>
      </c>
      <c r="I282" s="19">
        <v>1.7747816060687935</v>
      </c>
      <c r="J282" s="19">
        <v>0.40116445370954018</v>
      </c>
      <c r="K282" s="19">
        <v>-12.817738861146896</v>
      </c>
      <c r="L282" s="19">
        <v>-15.40183108022868</v>
      </c>
      <c r="M282" s="19">
        <v>-29.413847239463664</v>
      </c>
      <c r="N282" s="19">
        <v>-12.386333798264115</v>
      </c>
      <c r="O282" s="19">
        <v>-2.1803818194167927E-2</v>
      </c>
      <c r="P282" s="19">
        <v>-0.19761208192404373</v>
      </c>
      <c r="Q282" s="19">
        <v>-6.146949116877691E-2</v>
      </c>
      <c r="R282" s="3">
        <f t="shared" si="123"/>
        <v>0</v>
      </c>
      <c r="S282" s="3">
        <f t="shared" si="124"/>
        <v>0</v>
      </c>
      <c r="T282" s="3">
        <f t="shared" si="125"/>
        <v>0</v>
      </c>
      <c r="U282" s="3">
        <f t="shared" si="126"/>
        <v>0</v>
      </c>
      <c r="V282" s="3">
        <f t="shared" si="127"/>
        <v>0</v>
      </c>
      <c r="W282" s="3">
        <f t="shared" si="128"/>
        <v>0</v>
      </c>
      <c r="X282" s="3">
        <f t="shared" si="129"/>
        <v>0</v>
      </c>
      <c r="Y282" s="31">
        <f t="shared" si="131"/>
        <v>-0.10046272369316957</v>
      </c>
      <c r="Z282" s="31">
        <f t="shared" si="132"/>
        <v>-9.910700508658539E-2</v>
      </c>
      <c r="AA282" s="31">
        <f t="shared" si="133"/>
        <v>-8.9361018694033956E-2</v>
      </c>
      <c r="AB282" s="31">
        <f t="shared" si="134"/>
        <v>-7.3317422185470119E-2</v>
      </c>
      <c r="AC282" s="31">
        <f t="shared" si="135"/>
        <v>-0.12641649569906713</v>
      </c>
      <c r="AD282" s="31">
        <f t="shared" si="136"/>
        <v>-0.11134445007110579</v>
      </c>
      <c r="AE282" s="31">
        <f t="shared" si="137"/>
        <v>-0.15322766162448528</v>
      </c>
      <c r="AF282" s="31">
        <f t="shared" si="138"/>
        <v>0</v>
      </c>
      <c r="AG282" s="31">
        <f t="shared" si="139"/>
        <v>0</v>
      </c>
      <c r="AH282" s="31">
        <f t="shared" si="140"/>
        <v>0</v>
      </c>
      <c r="AI282" s="31">
        <f t="shared" si="141"/>
        <v>0</v>
      </c>
      <c r="AJ282" s="31">
        <f t="shared" si="142"/>
        <v>0</v>
      </c>
      <c r="AK282" s="31">
        <f t="shared" si="143"/>
        <v>0</v>
      </c>
      <c r="AL282" s="31">
        <f t="shared" si="144"/>
        <v>0</v>
      </c>
      <c r="AM282">
        <f t="shared" si="145"/>
        <v>0</v>
      </c>
      <c r="AN282">
        <f t="shared" si="146"/>
        <v>0</v>
      </c>
      <c r="AO282">
        <f t="shared" si="147"/>
        <v>0</v>
      </c>
      <c r="AP282">
        <f t="shared" si="148"/>
        <v>0</v>
      </c>
      <c r="AQ282">
        <f t="shared" si="149"/>
        <v>0</v>
      </c>
      <c r="AR282">
        <f t="shared" si="150"/>
        <v>0</v>
      </c>
      <c r="AS282">
        <f t="shared" si="151"/>
        <v>0</v>
      </c>
    </row>
    <row r="283" spans="1:45" x14ac:dyDescent="0.25">
      <c r="A283" s="2">
        <v>44359</v>
      </c>
      <c r="B283" s="21">
        <v>9</v>
      </c>
      <c r="C283" s="17" t="str">
        <f t="shared" si="130"/>
        <v>44359_9</v>
      </c>
      <c r="D283" s="19">
        <v>138.99762584516353</v>
      </c>
      <c r="E283" s="19">
        <v>169.88287142536171</v>
      </c>
      <c r="F283" s="19">
        <v>359.639790698605</v>
      </c>
      <c r="G283" s="19">
        <v>184.66610060456023</v>
      </c>
      <c r="H283" s="19">
        <v>0.1777100973644041</v>
      </c>
      <c r="I283" s="19">
        <v>1.9317109303776432</v>
      </c>
      <c r="J283" s="19">
        <v>0.41154299282200618</v>
      </c>
      <c r="K283" s="19">
        <v>-13.736375627747988</v>
      </c>
      <c r="L283" s="19">
        <v>-16.569086254004787</v>
      </c>
      <c r="M283" s="19">
        <v>-33.417076255539243</v>
      </c>
      <c r="N283" s="19">
        <v>-15.131785608760678</v>
      </c>
      <c r="O283" s="19">
        <v>-1.0909348805943003E-2</v>
      </c>
      <c r="P283" s="19">
        <v>-0.16383018072194755</v>
      </c>
      <c r="Q283" s="19">
        <v>-3.651330830832486E-2</v>
      </c>
      <c r="R283" s="3">
        <f t="shared" si="123"/>
        <v>0</v>
      </c>
      <c r="S283" s="3">
        <f t="shared" si="124"/>
        <v>0</v>
      </c>
      <c r="T283" s="3">
        <f t="shared" si="125"/>
        <v>0</v>
      </c>
      <c r="U283" s="3">
        <f t="shared" si="126"/>
        <v>0</v>
      </c>
      <c r="V283" s="3">
        <f t="shared" si="127"/>
        <v>0</v>
      </c>
      <c r="W283" s="3">
        <f t="shared" si="128"/>
        <v>0</v>
      </c>
      <c r="X283" s="3">
        <f t="shared" si="129"/>
        <v>0</v>
      </c>
      <c r="Y283" s="31">
        <f t="shared" si="131"/>
        <v>-9.8824534190602872E-2</v>
      </c>
      <c r="Z283" s="31">
        <f t="shared" si="132"/>
        <v>-9.7532412273149266E-2</v>
      </c>
      <c r="AA283" s="31">
        <f t="shared" si="133"/>
        <v>-9.2918184026929099E-2</v>
      </c>
      <c r="AB283" s="31">
        <f t="shared" si="134"/>
        <v>-8.194132848000911E-2</v>
      </c>
      <c r="AC283" s="31">
        <f t="shared" si="135"/>
        <v>-6.1388457762041493E-2</v>
      </c>
      <c r="AD283" s="31">
        <f t="shared" si="136"/>
        <v>-8.4810919763196282E-2</v>
      </c>
      <c r="AE283" s="31">
        <f t="shared" si="137"/>
        <v>-8.8722949837994197E-2</v>
      </c>
      <c r="AF283" s="31">
        <f t="shared" si="138"/>
        <v>0</v>
      </c>
      <c r="AG283" s="31">
        <f t="shared" si="139"/>
        <v>0</v>
      </c>
      <c r="AH283" s="31">
        <f t="shared" si="140"/>
        <v>0</v>
      </c>
      <c r="AI283" s="31">
        <f t="shared" si="141"/>
        <v>0</v>
      </c>
      <c r="AJ283" s="31">
        <f t="shared" si="142"/>
        <v>0</v>
      </c>
      <c r="AK283" s="31">
        <f t="shared" si="143"/>
        <v>0</v>
      </c>
      <c r="AL283" s="31">
        <f t="shared" si="144"/>
        <v>0</v>
      </c>
      <c r="AM283">
        <f t="shared" si="145"/>
        <v>0</v>
      </c>
      <c r="AN283">
        <f t="shared" si="146"/>
        <v>0</v>
      </c>
      <c r="AO283">
        <f t="shared" si="147"/>
        <v>0</v>
      </c>
      <c r="AP283">
        <f t="shared" si="148"/>
        <v>0</v>
      </c>
      <c r="AQ283">
        <f t="shared" si="149"/>
        <v>0</v>
      </c>
      <c r="AR283">
        <f t="shared" si="150"/>
        <v>0</v>
      </c>
      <c r="AS283">
        <f t="shared" si="151"/>
        <v>0</v>
      </c>
    </row>
    <row r="284" spans="1:45" x14ac:dyDescent="0.25">
      <c r="A284" s="2">
        <v>44359</v>
      </c>
      <c r="B284" s="21">
        <v>10</v>
      </c>
      <c r="C284" s="17" t="str">
        <f t="shared" si="130"/>
        <v>44359_10</v>
      </c>
      <c r="D284" s="19">
        <v>156.89611026020137</v>
      </c>
      <c r="E284" s="19">
        <v>194.65689467952504</v>
      </c>
      <c r="F284" s="19">
        <v>414.12793151582855</v>
      </c>
      <c r="G284" s="19">
        <v>210.90049020788589</v>
      </c>
      <c r="H284" s="19">
        <v>0.20354469547408066</v>
      </c>
      <c r="I284" s="19">
        <v>2.2392440598757544</v>
      </c>
      <c r="J284" s="19">
        <v>0.46765581391264244</v>
      </c>
      <c r="K284" s="19">
        <v>-16.628089914199315</v>
      </c>
      <c r="L284" s="19">
        <v>-20.193750910223024</v>
      </c>
      <c r="M284" s="19">
        <v>-41.742421799841743</v>
      </c>
      <c r="N284" s="19">
        <v>-20.66688754702372</v>
      </c>
      <c r="O284" s="19">
        <v>2.0154761277668562E-2</v>
      </c>
      <c r="P284" s="19">
        <v>-0.11676600034259783</v>
      </c>
      <c r="Q284" s="19">
        <v>3.4118781514078038E-2</v>
      </c>
      <c r="R284" s="3">
        <f t="shared" si="123"/>
        <v>0</v>
      </c>
      <c r="S284" s="3">
        <f t="shared" si="124"/>
        <v>0</v>
      </c>
      <c r="T284" s="3">
        <f t="shared" si="125"/>
        <v>0</v>
      </c>
      <c r="U284" s="3">
        <f t="shared" si="126"/>
        <v>0</v>
      </c>
      <c r="V284" s="3">
        <f t="shared" si="127"/>
        <v>0</v>
      </c>
      <c r="W284" s="3">
        <f t="shared" si="128"/>
        <v>0</v>
      </c>
      <c r="X284" s="3">
        <f t="shared" si="129"/>
        <v>0</v>
      </c>
      <c r="Y284" s="31">
        <f t="shared" si="131"/>
        <v>-0.10598153062317973</v>
      </c>
      <c r="Z284" s="31">
        <f t="shared" si="132"/>
        <v>-0.10374022940964496</v>
      </c>
      <c r="AA284" s="31">
        <f t="shared" si="133"/>
        <v>-0.10079595850261139</v>
      </c>
      <c r="AB284" s="31">
        <f t="shared" si="134"/>
        <v>-9.7993549121921167E-2</v>
      </c>
      <c r="AC284" s="31">
        <f t="shared" si="135"/>
        <v>9.9018848075237934E-2</v>
      </c>
      <c r="AD284" s="31">
        <f t="shared" si="136"/>
        <v>-5.2145276361289829E-2</v>
      </c>
      <c r="AE284" s="31">
        <f t="shared" si="137"/>
        <v>7.2957034851386215E-2</v>
      </c>
      <c r="AF284" s="31">
        <f t="shared" si="138"/>
        <v>0</v>
      </c>
      <c r="AG284" s="31">
        <f t="shared" si="139"/>
        <v>0</v>
      </c>
      <c r="AH284" s="31">
        <f t="shared" si="140"/>
        <v>0</v>
      </c>
      <c r="AI284" s="31">
        <f t="shared" si="141"/>
        <v>0</v>
      </c>
      <c r="AJ284" s="31">
        <f t="shared" si="142"/>
        <v>0</v>
      </c>
      <c r="AK284" s="31">
        <f t="shared" si="143"/>
        <v>0</v>
      </c>
      <c r="AL284" s="31">
        <f t="shared" si="144"/>
        <v>0</v>
      </c>
      <c r="AM284">
        <f t="shared" si="145"/>
        <v>0</v>
      </c>
      <c r="AN284">
        <f t="shared" si="146"/>
        <v>0</v>
      </c>
      <c r="AO284">
        <f t="shared" si="147"/>
        <v>0</v>
      </c>
      <c r="AP284">
        <f t="shared" si="148"/>
        <v>0</v>
      </c>
      <c r="AQ284">
        <f t="shared" si="149"/>
        <v>0</v>
      </c>
      <c r="AR284">
        <f t="shared" si="150"/>
        <v>0</v>
      </c>
      <c r="AS284">
        <f t="shared" si="151"/>
        <v>0</v>
      </c>
    </row>
    <row r="285" spans="1:45" x14ac:dyDescent="0.25">
      <c r="A285" s="2">
        <v>44359</v>
      </c>
      <c r="B285" s="21">
        <v>11</v>
      </c>
      <c r="C285" s="17" t="str">
        <f t="shared" si="130"/>
        <v>44359_11</v>
      </c>
      <c r="D285" s="19">
        <v>169.41328399678102</v>
      </c>
      <c r="E285" s="19">
        <v>212.62978026280601</v>
      </c>
      <c r="F285" s="19">
        <v>454.26647197344414</v>
      </c>
      <c r="G285" s="19">
        <v>229.50208262251203</v>
      </c>
      <c r="H285" s="19">
        <v>0.20146254314109802</v>
      </c>
      <c r="I285" s="19">
        <v>2.4168438302331721</v>
      </c>
      <c r="J285" s="19">
        <v>0.4619074613105667</v>
      </c>
      <c r="K285" s="19">
        <v>-15.637655371626572</v>
      </c>
      <c r="L285" s="19">
        <v>-18.070809345241152</v>
      </c>
      <c r="M285" s="19">
        <v>-37.830077552460573</v>
      </c>
      <c r="N285" s="19">
        <v>-19.190984518358533</v>
      </c>
      <c r="O285" s="19">
        <v>1.896036902696191E-2</v>
      </c>
      <c r="P285" s="19">
        <v>-7.1506781648668083E-2</v>
      </c>
      <c r="Q285" s="19">
        <v>3.132719017067552E-2</v>
      </c>
      <c r="R285" s="3">
        <f t="shared" si="123"/>
        <v>0</v>
      </c>
      <c r="S285" s="3">
        <f t="shared" si="124"/>
        <v>0</v>
      </c>
      <c r="T285" s="3">
        <f t="shared" si="125"/>
        <v>0</v>
      </c>
      <c r="U285" s="3">
        <f t="shared" si="126"/>
        <v>0</v>
      </c>
      <c r="V285" s="3">
        <f t="shared" si="127"/>
        <v>0</v>
      </c>
      <c r="W285" s="3">
        <f t="shared" si="128"/>
        <v>0</v>
      </c>
      <c r="X285" s="3">
        <f t="shared" si="129"/>
        <v>0</v>
      </c>
      <c r="Y285" s="31">
        <f t="shared" si="131"/>
        <v>-9.230477683157183E-2</v>
      </c>
      <c r="Z285" s="31">
        <f t="shared" si="132"/>
        <v>-8.4987198514272111E-2</v>
      </c>
      <c r="AA285" s="31">
        <f t="shared" si="133"/>
        <v>-8.3277283018747802E-2</v>
      </c>
      <c r="AB285" s="31">
        <f t="shared" si="134"/>
        <v>-8.362008875502934E-2</v>
      </c>
      <c r="AC285" s="31">
        <f t="shared" si="135"/>
        <v>9.4113618995083692E-2</v>
      </c>
      <c r="AD285" s="31">
        <f t="shared" si="136"/>
        <v>-2.9586844112211113E-2</v>
      </c>
      <c r="AE285" s="31">
        <f t="shared" si="137"/>
        <v>6.7821355562846089E-2</v>
      </c>
      <c r="AF285" s="31">
        <f t="shared" si="138"/>
        <v>0</v>
      </c>
      <c r="AG285" s="31">
        <f t="shared" si="139"/>
        <v>0</v>
      </c>
      <c r="AH285" s="31">
        <f t="shared" si="140"/>
        <v>0</v>
      </c>
      <c r="AI285" s="31">
        <f t="shared" si="141"/>
        <v>0</v>
      </c>
      <c r="AJ285" s="31">
        <f t="shared" si="142"/>
        <v>0</v>
      </c>
      <c r="AK285" s="31">
        <f t="shared" si="143"/>
        <v>0</v>
      </c>
      <c r="AL285" s="31">
        <f t="shared" si="144"/>
        <v>0</v>
      </c>
      <c r="AM285">
        <f t="shared" si="145"/>
        <v>0</v>
      </c>
      <c r="AN285">
        <f t="shared" si="146"/>
        <v>0</v>
      </c>
      <c r="AO285">
        <f t="shared" si="147"/>
        <v>0</v>
      </c>
      <c r="AP285">
        <f t="shared" si="148"/>
        <v>0</v>
      </c>
      <c r="AQ285">
        <f t="shared" si="149"/>
        <v>0</v>
      </c>
      <c r="AR285">
        <f t="shared" si="150"/>
        <v>0</v>
      </c>
      <c r="AS285">
        <f t="shared" si="151"/>
        <v>0</v>
      </c>
    </row>
    <row r="286" spans="1:45" x14ac:dyDescent="0.25">
      <c r="A286" s="2">
        <v>44359</v>
      </c>
      <c r="B286" s="21">
        <v>12</v>
      </c>
      <c r="C286" s="17" t="str">
        <f t="shared" si="130"/>
        <v>44359_12</v>
      </c>
      <c r="D286" s="19">
        <v>175.5379203348605</v>
      </c>
      <c r="E286" s="19">
        <v>219.94159726905329</v>
      </c>
      <c r="F286" s="19">
        <v>470.91350751230959</v>
      </c>
      <c r="G286" s="19">
        <v>238.01137389585745</v>
      </c>
      <c r="H286" s="19">
        <v>0.19895921516647247</v>
      </c>
      <c r="I286" s="19">
        <v>2.4652550976597016</v>
      </c>
      <c r="J286" s="19">
        <v>0.45705634185806687</v>
      </c>
      <c r="K286" s="19">
        <v>-12.589953573143941</v>
      </c>
      <c r="L286" s="19">
        <v>-14.578721157150625</v>
      </c>
      <c r="M286" s="19">
        <v>-30.858506245142824</v>
      </c>
      <c r="N286" s="19">
        <v>-15.122445203961487</v>
      </c>
      <c r="O286" s="19">
        <v>2.6125029957348365E-2</v>
      </c>
      <c r="P286" s="19">
        <v>-3.1732776279017084E-2</v>
      </c>
      <c r="Q286" s="19">
        <v>4.7277686121048802E-2</v>
      </c>
      <c r="R286" s="3">
        <f t="shared" si="123"/>
        <v>0</v>
      </c>
      <c r="S286" s="3">
        <f t="shared" si="124"/>
        <v>0</v>
      </c>
      <c r="T286" s="3">
        <f t="shared" si="125"/>
        <v>0</v>
      </c>
      <c r="U286" s="3">
        <f t="shared" si="126"/>
        <v>0</v>
      </c>
      <c r="V286" s="3">
        <f t="shared" si="127"/>
        <v>0</v>
      </c>
      <c r="W286" s="3">
        <f t="shared" si="128"/>
        <v>0</v>
      </c>
      <c r="X286" s="3">
        <f t="shared" si="129"/>
        <v>0</v>
      </c>
      <c r="Y286" s="31">
        <f t="shared" si="131"/>
        <v>-7.1722130176357521E-2</v>
      </c>
      <c r="Z286" s="31">
        <f t="shared" si="132"/>
        <v>-6.6284510698158466E-2</v>
      </c>
      <c r="AA286" s="31">
        <f t="shared" si="133"/>
        <v>-6.5529031877124888E-2</v>
      </c>
      <c r="AB286" s="31">
        <f t="shared" si="134"/>
        <v>-6.3536649347599478E-2</v>
      </c>
      <c r="AC286" s="31">
        <f t="shared" si="135"/>
        <v>0.13130846910251992</v>
      </c>
      <c r="AD286" s="31">
        <f t="shared" si="136"/>
        <v>-1.2872005136158694E-2</v>
      </c>
      <c r="AE286" s="31">
        <f t="shared" si="137"/>
        <v>0.10343951454398656</v>
      </c>
      <c r="AF286" s="31">
        <f t="shared" si="138"/>
        <v>0</v>
      </c>
      <c r="AG286" s="31">
        <f t="shared" si="139"/>
        <v>0</v>
      </c>
      <c r="AH286" s="31">
        <f t="shared" si="140"/>
        <v>0</v>
      </c>
      <c r="AI286" s="31">
        <f t="shared" si="141"/>
        <v>0</v>
      </c>
      <c r="AJ286" s="31">
        <f t="shared" si="142"/>
        <v>0</v>
      </c>
      <c r="AK286" s="31">
        <f t="shared" si="143"/>
        <v>0</v>
      </c>
      <c r="AL286" s="31">
        <f t="shared" si="144"/>
        <v>0</v>
      </c>
      <c r="AM286">
        <f t="shared" si="145"/>
        <v>0</v>
      </c>
      <c r="AN286">
        <f t="shared" si="146"/>
        <v>0</v>
      </c>
      <c r="AO286">
        <f t="shared" si="147"/>
        <v>0</v>
      </c>
      <c r="AP286">
        <f t="shared" si="148"/>
        <v>0</v>
      </c>
      <c r="AQ286">
        <f t="shared" si="149"/>
        <v>0</v>
      </c>
      <c r="AR286">
        <f t="shared" si="150"/>
        <v>0</v>
      </c>
      <c r="AS286">
        <f t="shared" si="151"/>
        <v>0</v>
      </c>
    </row>
    <row r="287" spans="1:45" x14ac:dyDescent="0.25">
      <c r="A287" s="2">
        <v>44359</v>
      </c>
      <c r="B287" s="21">
        <v>13</v>
      </c>
      <c r="C287" s="17" t="str">
        <f t="shared" si="130"/>
        <v>44359_13</v>
      </c>
      <c r="D287" s="19">
        <v>180.4075764284942</v>
      </c>
      <c r="E287" s="19">
        <v>225.06007334114764</v>
      </c>
      <c r="F287" s="19">
        <v>483.55355816618294</v>
      </c>
      <c r="G287" s="19">
        <v>245.16673222154441</v>
      </c>
      <c r="H287" s="19">
        <v>0.19546826479315649</v>
      </c>
      <c r="I287" s="19">
        <v>2.4960809682991498</v>
      </c>
      <c r="J287" s="19">
        <v>0.44895045574373682</v>
      </c>
      <c r="K287" s="19">
        <v>-9.302434732848706</v>
      </c>
      <c r="L287" s="19">
        <v>-10.584646919729019</v>
      </c>
      <c r="M287" s="19">
        <v>-21.509089630687473</v>
      </c>
      <c r="N287" s="19">
        <v>-10.365055107053145</v>
      </c>
      <c r="O287" s="19">
        <v>1.4074207423356796E-2</v>
      </c>
      <c r="P287" s="19">
        <v>-1.5883126334282753E-3</v>
      </c>
      <c r="Q287" s="19">
        <v>1.981271219508457E-2</v>
      </c>
      <c r="R287" s="3">
        <f t="shared" si="123"/>
        <v>0</v>
      </c>
      <c r="S287" s="3">
        <f t="shared" si="124"/>
        <v>0</v>
      </c>
      <c r="T287" s="3">
        <f t="shared" si="125"/>
        <v>0</v>
      </c>
      <c r="U287" s="3">
        <f t="shared" si="126"/>
        <v>0</v>
      </c>
      <c r="V287" s="3">
        <f t="shared" si="127"/>
        <v>0</v>
      </c>
      <c r="W287" s="3">
        <f t="shared" si="128"/>
        <v>0</v>
      </c>
      <c r="X287" s="3">
        <f t="shared" si="129"/>
        <v>0</v>
      </c>
      <c r="Y287" s="31">
        <f t="shared" si="131"/>
        <v>-5.1563437173802906E-2</v>
      </c>
      <c r="Z287" s="31">
        <f t="shared" si="132"/>
        <v>-4.7030318450508708E-2</v>
      </c>
      <c r="AA287" s="31">
        <f t="shared" si="133"/>
        <v>-4.4481297402211323E-2</v>
      </c>
      <c r="AB287" s="31">
        <f t="shared" si="134"/>
        <v>-4.2277575807825284E-2</v>
      </c>
      <c r="AC287" s="31">
        <f t="shared" si="135"/>
        <v>7.2002518865402779E-2</v>
      </c>
      <c r="AD287" s="31">
        <f t="shared" si="136"/>
        <v>-6.3632256068622828E-4</v>
      </c>
      <c r="AE287" s="31">
        <f t="shared" si="137"/>
        <v>4.4131177375157329E-2</v>
      </c>
      <c r="AF287" s="31">
        <f t="shared" si="138"/>
        <v>0</v>
      </c>
      <c r="AG287" s="31">
        <f t="shared" si="139"/>
        <v>0</v>
      </c>
      <c r="AH287" s="31">
        <f t="shared" si="140"/>
        <v>0</v>
      </c>
      <c r="AI287" s="31">
        <f t="shared" si="141"/>
        <v>0</v>
      </c>
      <c r="AJ287" s="31">
        <f t="shared" si="142"/>
        <v>0</v>
      </c>
      <c r="AK287" s="31">
        <f t="shared" si="143"/>
        <v>0</v>
      </c>
      <c r="AL287" s="31">
        <f t="shared" si="144"/>
        <v>0</v>
      </c>
      <c r="AM287">
        <f t="shared" si="145"/>
        <v>0</v>
      </c>
      <c r="AN287">
        <f t="shared" si="146"/>
        <v>0</v>
      </c>
      <c r="AO287">
        <f t="shared" si="147"/>
        <v>0</v>
      </c>
      <c r="AP287">
        <f t="shared" si="148"/>
        <v>0</v>
      </c>
      <c r="AQ287">
        <f t="shared" si="149"/>
        <v>0</v>
      </c>
      <c r="AR287">
        <f t="shared" si="150"/>
        <v>0</v>
      </c>
      <c r="AS287">
        <f t="shared" si="151"/>
        <v>0</v>
      </c>
    </row>
    <row r="288" spans="1:45" x14ac:dyDescent="0.25">
      <c r="A288" s="2">
        <v>44359</v>
      </c>
      <c r="B288" s="21">
        <v>14</v>
      </c>
      <c r="C288" s="17" t="str">
        <f t="shared" si="130"/>
        <v>44359_14</v>
      </c>
      <c r="D288" s="19">
        <v>188.55212425770836</v>
      </c>
      <c r="E288" s="19">
        <v>232.73571070700825</v>
      </c>
      <c r="F288" s="19">
        <v>501.99707842108677</v>
      </c>
      <c r="G288" s="19">
        <v>255.93583066194796</v>
      </c>
      <c r="H288" s="19">
        <v>0.19575954018711661</v>
      </c>
      <c r="I288" s="19">
        <v>2.5255536942181078</v>
      </c>
      <c r="J288" s="19">
        <v>0.44864178827167556</v>
      </c>
      <c r="K288" s="19">
        <v>-7.0153047665352171</v>
      </c>
      <c r="L288" s="19">
        <v>-8.5846510922614137</v>
      </c>
      <c r="M288" s="19">
        <v>-16.382720889081035</v>
      </c>
      <c r="N288" s="19">
        <v>-7.6276735626287095</v>
      </c>
      <c r="O288" s="19">
        <v>1.3831449273369158E-2</v>
      </c>
      <c r="P288" s="19">
        <v>5.3526673609285667E-3</v>
      </c>
      <c r="Q288" s="19">
        <v>1.7801751025330027E-2</v>
      </c>
      <c r="R288" s="3">
        <f t="shared" si="123"/>
        <v>0</v>
      </c>
      <c r="S288" s="3">
        <f t="shared" si="124"/>
        <v>0</v>
      </c>
      <c r="T288" s="3">
        <f t="shared" si="125"/>
        <v>0</v>
      </c>
      <c r="U288" s="3">
        <f t="shared" si="126"/>
        <v>0</v>
      </c>
      <c r="V288" s="3">
        <f t="shared" si="127"/>
        <v>0</v>
      </c>
      <c r="W288" s="3">
        <f t="shared" si="128"/>
        <v>0</v>
      </c>
      <c r="X288" s="3">
        <f t="shared" si="129"/>
        <v>0</v>
      </c>
      <c r="Y288" s="31">
        <f t="shared" si="131"/>
        <v>-3.7206182609467037E-2</v>
      </c>
      <c r="Z288" s="31">
        <f t="shared" si="132"/>
        <v>-3.6885835294389602E-2</v>
      </c>
      <c r="AA288" s="31">
        <f t="shared" si="133"/>
        <v>-3.2635092101748905E-2</v>
      </c>
      <c r="AB288" s="31">
        <f t="shared" si="134"/>
        <v>-2.9803070335640884E-2</v>
      </c>
      <c r="AC288" s="31">
        <f t="shared" si="135"/>
        <v>7.0655301193231129E-2</v>
      </c>
      <c r="AD288" s="31">
        <f t="shared" si="136"/>
        <v>2.1194035086970152E-3</v>
      </c>
      <c r="AE288" s="31">
        <f t="shared" si="137"/>
        <v>3.9679208425743337E-2</v>
      </c>
      <c r="AF288" s="31">
        <f t="shared" si="138"/>
        <v>0</v>
      </c>
      <c r="AG288" s="31">
        <f t="shared" si="139"/>
        <v>0</v>
      </c>
      <c r="AH288" s="31">
        <f t="shared" si="140"/>
        <v>0</v>
      </c>
      <c r="AI288" s="31">
        <f t="shared" si="141"/>
        <v>0</v>
      </c>
      <c r="AJ288" s="31">
        <f t="shared" si="142"/>
        <v>0</v>
      </c>
      <c r="AK288" s="31">
        <f t="shared" si="143"/>
        <v>0</v>
      </c>
      <c r="AL288" s="31">
        <f t="shared" si="144"/>
        <v>0</v>
      </c>
      <c r="AM288">
        <f t="shared" si="145"/>
        <v>0</v>
      </c>
      <c r="AN288">
        <f t="shared" si="146"/>
        <v>0</v>
      </c>
      <c r="AO288">
        <f t="shared" si="147"/>
        <v>0</v>
      </c>
      <c r="AP288">
        <f t="shared" si="148"/>
        <v>0</v>
      </c>
      <c r="AQ288">
        <f t="shared" si="149"/>
        <v>0</v>
      </c>
      <c r="AR288">
        <f t="shared" si="150"/>
        <v>0</v>
      </c>
      <c r="AS288">
        <f t="shared" si="151"/>
        <v>0</v>
      </c>
    </row>
    <row r="289" spans="1:45" x14ac:dyDescent="0.25">
      <c r="A289" s="2">
        <v>44359</v>
      </c>
      <c r="B289" s="21">
        <v>15</v>
      </c>
      <c r="C289" s="17" t="str">
        <f t="shared" si="130"/>
        <v>44359_15</v>
      </c>
      <c r="D289" s="19">
        <v>186.0633505935169</v>
      </c>
      <c r="E289" s="19">
        <v>231.58673075732742</v>
      </c>
      <c r="F289" s="19">
        <v>500.90966231264133</v>
      </c>
      <c r="G289" s="19">
        <v>254.15101813288328</v>
      </c>
      <c r="H289" s="19">
        <v>0.18919989068698997</v>
      </c>
      <c r="I289" s="19">
        <v>2.4775438522290814</v>
      </c>
      <c r="J289" s="19">
        <v>0.43590679565867618</v>
      </c>
      <c r="K289" s="19">
        <v>-7.548526268924995</v>
      </c>
      <c r="L289" s="19">
        <v>-8.9637522146587436</v>
      </c>
      <c r="M289" s="19">
        <v>-16.633576490485584</v>
      </c>
      <c r="N289" s="19">
        <v>-8.0956336313830164</v>
      </c>
      <c r="O289" s="19">
        <v>1.5618369932102281E-2</v>
      </c>
      <c r="P289" s="19">
        <v>2.7258005265135736E-3</v>
      </c>
      <c r="Q289" s="19">
        <v>2.2895693833950952E-2</v>
      </c>
      <c r="R289" s="3">
        <f t="shared" si="123"/>
        <v>0</v>
      </c>
      <c r="S289" s="3">
        <f t="shared" si="124"/>
        <v>0</v>
      </c>
      <c r="T289" s="3">
        <f t="shared" si="125"/>
        <v>0</v>
      </c>
      <c r="U289" s="3">
        <f t="shared" si="126"/>
        <v>0</v>
      </c>
      <c r="V289" s="3">
        <f t="shared" si="127"/>
        <v>0</v>
      </c>
      <c r="W289" s="3">
        <f t="shared" si="128"/>
        <v>0</v>
      </c>
      <c r="X289" s="3">
        <f t="shared" si="129"/>
        <v>0</v>
      </c>
      <c r="Y289" s="31">
        <f t="shared" si="131"/>
        <v>-4.0569656758551419E-2</v>
      </c>
      <c r="Z289" s="31">
        <f t="shared" si="132"/>
        <v>-3.8705810930297138E-2</v>
      </c>
      <c r="AA289" s="31">
        <f t="shared" si="133"/>
        <v>-3.3206739142723471E-2</v>
      </c>
      <c r="AB289" s="31">
        <f t="shared" si="134"/>
        <v>-3.1853634468425387E-2</v>
      </c>
      <c r="AC289" s="31">
        <f t="shared" si="135"/>
        <v>8.2549571648226391E-2</v>
      </c>
      <c r="AD289" s="31">
        <f t="shared" si="136"/>
        <v>1.1002027366987398E-3</v>
      </c>
      <c r="AE289" s="31">
        <f t="shared" si="137"/>
        <v>5.2524287443957957E-2</v>
      </c>
      <c r="AF289" s="31">
        <f t="shared" si="138"/>
        <v>0</v>
      </c>
      <c r="AG289" s="31">
        <f t="shared" si="139"/>
        <v>0</v>
      </c>
      <c r="AH289" s="31">
        <f t="shared" si="140"/>
        <v>0</v>
      </c>
      <c r="AI289" s="31">
        <f t="shared" si="141"/>
        <v>0</v>
      </c>
      <c r="AJ289" s="31">
        <f t="shared" si="142"/>
        <v>0</v>
      </c>
      <c r="AK289" s="31">
        <f t="shared" si="143"/>
        <v>0</v>
      </c>
      <c r="AL289" s="31">
        <f t="shared" si="144"/>
        <v>0</v>
      </c>
      <c r="AM289">
        <f t="shared" si="145"/>
        <v>0</v>
      </c>
      <c r="AN289">
        <f t="shared" si="146"/>
        <v>0</v>
      </c>
      <c r="AO289">
        <f t="shared" si="147"/>
        <v>0</v>
      </c>
      <c r="AP289">
        <f t="shared" si="148"/>
        <v>0</v>
      </c>
      <c r="AQ289">
        <f t="shared" si="149"/>
        <v>0</v>
      </c>
      <c r="AR289">
        <f t="shared" si="150"/>
        <v>0</v>
      </c>
      <c r="AS289">
        <f t="shared" si="151"/>
        <v>0</v>
      </c>
    </row>
    <row r="290" spans="1:45" x14ac:dyDescent="0.25">
      <c r="A290" s="2">
        <v>44359</v>
      </c>
      <c r="B290" s="21">
        <v>16</v>
      </c>
      <c r="C290" s="17" t="str">
        <f t="shared" si="130"/>
        <v>44359_16</v>
      </c>
      <c r="D290" s="19">
        <v>176.10606584537697</v>
      </c>
      <c r="E290" s="19">
        <v>222.30908317835537</v>
      </c>
      <c r="F290" s="19">
        <v>480.15425441080691</v>
      </c>
      <c r="G290" s="19">
        <v>241.42163266784439</v>
      </c>
      <c r="H290" s="19">
        <v>0.17799939780934984</v>
      </c>
      <c r="I290" s="19">
        <v>2.3796284940248085</v>
      </c>
      <c r="J290" s="19">
        <v>0.41099267442498527</v>
      </c>
      <c r="K290" s="19">
        <v>-9.8166759561483179</v>
      </c>
      <c r="L290" s="19">
        <v>-11.177930876723403</v>
      </c>
      <c r="M290" s="19">
        <v>-21.343896791795974</v>
      </c>
      <c r="N290" s="19">
        <v>-10.786693494814072</v>
      </c>
      <c r="O290" s="19">
        <v>7.9215103880194756E-3</v>
      </c>
      <c r="P290" s="19">
        <v>-2.3856797364795918E-2</v>
      </c>
      <c r="Q290" s="19">
        <v>4.7833059117922787E-3</v>
      </c>
      <c r="R290" s="3">
        <f t="shared" si="123"/>
        <v>0</v>
      </c>
      <c r="S290" s="3">
        <f t="shared" si="124"/>
        <v>0</v>
      </c>
      <c r="T290" s="3">
        <f t="shared" si="125"/>
        <v>0</v>
      </c>
      <c r="U290" s="3">
        <f t="shared" si="126"/>
        <v>0</v>
      </c>
      <c r="V290" s="3">
        <f t="shared" si="127"/>
        <v>0</v>
      </c>
      <c r="W290" s="3">
        <f t="shared" si="128"/>
        <v>0</v>
      </c>
      <c r="X290" s="3">
        <f t="shared" si="129"/>
        <v>0</v>
      </c>
      <c r="Y290" s="31">
        <f t="shared" si="131"/>
        <v>-5.5742974604676393E-2</v>
      </c>
      <c r="Z290" s="31">
        <f t="shared" si="132"/>
        <v>-5.0281035380616949E-2</v>
      </c>
      <c r="AA290" s="31">
        <f t="shared" si="133"/>
        <v>-4.4452166352221295E-2</v>
      </c>
      <c r="AB290" s="31">
        <f t="shared" si="134"/>
        <v>-4.4679896228084708E-2</v>
      </c>
      <c r="AC290" s="31">
        <f t="shared" si="135"/>
        <v>4.4503017906296419E-2</v>
      </c>
      <c r="AD290" s="31">
        <f t="shared" si="136"/>
        <v>-1.0025429357859758E-2</v>
      </c>
      <c r="AE290" s="31">
        <f t="shared" si="137"/>
        <v>1.1638421338006917E-2</v>
      </c>
      <c r="AF290" s="31">
        <f t="shared" si="138"/>
        <v>0</v>
      </c>
      <c r="AG290" s="31">
        <f t="shared" si="139"/>
        <v>0</v>
      </c>
      <c r="AH290" s="31">
        <f t="shared" si="140"/>
        <v>0</v>
      </c>
      <c r="AI290" s="31">
        <f t="shared" si="141"/>
        <v>0</v>
      </c>
      <c r="AJ290" s="31">
        <f t="shared" si="142"/>
        <v>0</v>
      </c>
      <c r="AK290" s="31">
        <f t="shared" si="143"/>
        <v>0</v>
      </c>
      <c r="AL290" s="31">
        <f t="shared" si="144"/>
        <v>0</v>
      </c>
      <c r="AM290">
        <f t="shared" si="145"/>
        <v>0</v>
      </c>
      <c r="AN290">
        <f t="shared" si="146"/>
        <v>0</v>
      </c>
      <c r="AO290">
        <f t="shared" si="147"/>
        <v>0</v>
      </c>
      <c r="AP290">
        <f t="shared" si="148"/>
        <v>0</v>
      </c>
      <c r="AQ290">
        <f t="shared" si="149"/>
        <v>0</v>
      </c>
      <c r="AR290">
        <f t="shared" si="150"/>
        <v>0</v>
      </c>
      <c r="AS290">
        <f t="shared" si="151"/>
        <v>0</v>
      </c>
    </row>
    <row r="291" spans="1:45" x14ac:dyDescent="0.25">
      <c r="A291" s="2">
        <v>44359</v>
      </c>
      <c r="B291" s="21">
        <v>17</v>
      </c>
      <c r="C291" s="17" t="str">
        <f t="shared" si="130"/>
        <v>44359_17</v>
      </c>
      <c r="D291" s="19">
        <v>169.28259681993694</v>
      </c>
      <c r="E291" s="19">
        <v>214.79946894077486</v>
      </c>
      <c r="F291" s="19">
        <v>464.26815501617278</v>
      </c>
      <c r="G291" s="19">
        <v>233.08652270746668</v>
      </c>
      <c r="H291" s="19">
        <v>0.17933375429305409</v>
      </c>
      <c r="I291" s="19">
        <v>2.3010373901736032</v>
      </c>
      <c r="J291" s="19">
        <v>0.41126766041663093</v>
      </c>
      <c r="K291" s="19">
        <v>-12.197432691692009</v>
      </c>
      <c r="L291" s="19">
        <v>-13.525427776736606</v>
      </c>
      <c r="M291" s="19">
        <v>-26.296481244442006</v>
      </c>
      <c r="N291" s="19">
        <v>-13.313105048591565</v>
      </c>
      <c r="O291" s="19">
        <v>-4.2535099013758749E-3</v>
      </c>
      <c r="P291" s="19">
        <v>-7.0297731165972668E-2</v>
      </c>
      <c r="Q291" s="19">
        <v>-2.2336755911695406E-2</v>
      </c>
      <c r="R291" s="3">
        <f t="shared" si="123"/>
        <v>0</v>
      </c>
      <c r="S291" s="3">
        <f t="shared" si="124"/>
        <v>0</v>
      </c>
      <c r="T291" s="3">
        <f t="shared" si="125"/>
        <v>0</v>
      </c>
      <c r="U291" s="3">
        <f t="shared" si="126"/>
        <v>0</v>
      </c>
      <c r="V291" s="3">
        <f t="shared" si="127"/>
        <v>0</v>
      </c>
      <c r="W291" s="3">
        <f t="shared" si="128"/>
        <v>0</v>
      </c>
      <c r="X291" s="3">
        <f t="shared" si="129"/>
        <v>0</v>
      </c>
      <c r="Y291" s="31">
        <f t="shared" si="131"/>
        <v>-7.2053671912099826E-2</v>
      </c>
      <c r="Z291" s="31">
        <f t="shared" si="132"/>
        <v>-6.2967696537768805E-2</v>
      </c>
      <c r="AA291" s="31">
        <f t="shared" si="133"/>
        <v>-5.6640717137978087E-2</v>
      </c>
      <c r="AB291" s="31">
        <f t="shared" si="134"/>
        <v>-5.7116580117761967E-2</v>
      </c>
      <c r="AC291" s="31">
        <f t="shared" si="135"/>
        <v>-2.3718401023518978E-2</v>
      </c>
      <c r="AD291" s="31">
        <f t="shared" si="136"/>
        <v>-3.0550451490346714E-2</v>
      </c>
      <c r="AE291" s="31">
        <f t="shared" si="137"/>
        <v>-5.4311967756150242E-2</v>
      </c>
      <c r="AF291" s="31">
        <f t="shared" si="138"/>
        <v>0</v>
      </c>
      <c r="AG291" s="31">
        <f t="shared" si="139"/>
        <v>0</v>
      </c>
      <c r="AH291" s="31">
        <f t="shared" si="140"/>
        <v>0</v>
      </c>
      <c r="AI291" s="31">
        <f t="shared" si="141"/>
        <v>0</v>
      </c>
      <c r="AJ291" s="31">
        <f t="shared" si="142"/>
        <v>0</v>
      </c>
      <c r="AK291" s="31">
        <f t="shared" si="143"/>
        <v>0</v>
      </c>
      <c r="AL291" s="31">
        <f t="shared" si="144"/>
        <v>0</v>
      </c>
      <c r="AM291">
        <f t="shared" si="145"/>
        <v>0</v>
      </c>
      <c r="AN291">
        <f t="shared" si="146"/>
        <v>0</v>
      </c>
      <c r="AO291">
        <f t="shared" si="147"/>
        <v>0</v>
      </c>
      <c r="AP291">
        <f t="shared" si="148"/>
        <v>0</v>
      </c>
      <c r="AQ291">
        <f t="shared" si="149"/>
        <v>0</v>
      </c>
      <c r="AR291">
        <f t="shared" si="150"/>
        <v>0</v>
      </c>
      <c r="AS291">
        <f t="shared" si="151"/>
        <v>0</v>
      </c>
    </row>
    <row r="292" spans="1:45" x14ac:dyDescent="0.25">
      <c r="A292" s="2">
        <v>44359</v>
      </c>
      <c r="B292" s="21">
        <v>18</v>
      </c>
      <c r="C292" s="17" t="str">
        <f t="shared" si="130"/>
        <v>44359_18</v>
      </c>
      <c r="D292" s="19">
        <v>173.31812587536876</v>
      </c>
      <c r="E292" s="19">
        <v>221.22920602498968</v>
      </c>
      <c r="F292" s="19">
        <v>479.72481848130673</v>
      </c>
      <c r="G292" s="19">
        <v>240.73140703217712</v>
      </c>
      <c r="H292" s="19">
        <v>0.19154574613142719</v>
      </c>
      <c r="I292" s="19">
        <v>2.3630657956639762</v>
      </c>
      <c r="J292" s="19">
        <v>0.43515863373926267</v>
      </c>
      <c r="K292" s="19">
        <v>-15.233911375222529</v>
      </c>
      <c r="L292" s="19">
        <v>-16.766785917562284</v>
      </c>
      <c r="M292" s="19">
        <v>-32.404503163872576</v>
      </c>
      <c r="N292" s="19">
        <v>-16.372427983108668</v>
      </c>
      <c r="O292" s="19">
        <v>-1.4124659911068803E-2</v>
      </c>
      <c r="P292" s="19">
        <v>-0.1398423594084236</v>
      </c>
      <c r="Q292" s="19">
        <v>-4.3538324867515472E-2</v>
      </c>
      <c r="R292" s="3">
        <f t="shared" si="123"/>
        <v>0</v>
      </c>
      <c r="S292" s="3">
        <f t="shared" si="124"/>
        <v>0</v>
      </c>
      <c r="T292" s="3">
        <f t="shared" si="125"/>
        <v>0</v>
      </c>
      <c r="U292" s="3">
        <f t="shared" si="126"/>
        <v>0</v>
      </c>
      <c r="V292" s="3">
        <f t="shared" si="127"/>
        <v>0</v>
      </c>
      <c r="W292" s="3">
        <f t="shared" si="128"/>
        <v>0</v>
      </c>
      <c r="X292" s="3">
        <f t="shared" si="129"/>
        <v>0</v>
      </c>
      <c r="Y292" s="31">
        <f t="shared" si="131"/>
        <v>-8.7895661796949465E-2</v>
      </c>
      <c r="Z292" s="31">
        <f t="shared" si="132"/>
        <v>-7.5789206221118635E-2</v>
      </c>
      <c r="AA292" s="31">
        <f t="shared" si="133"/>
        <v>-6.7548106571716324E-2</v>
      </c>
      <c r="AB292" s="31">
        <f t="shared" si="134"/>
        <v>-6.8011183854046364E-2</v>
      </c>
      <c r="AC292" s="31">
        <f t="shared" si="135"/>
        <v>-7.3740399859244646E-2</v>
      </c>
      <c r="AD292" s="31">
        <f t="shared" si="136"/>
        <v>-5.9178360443887079E-2</v>
      </c>
      <c r="AE292" s="31">
        <f t="shared" si="137"/>
        <v>-0.10005161679407851</v>
      </c>
      <c r="AF292" s="31">
        <f t="shared" si="138"/>
        <v>0</v>
      </c>
      <c r="AG292" s="31">
        <f t="shared" si="139"/>
        <v>0</v>
      </c>
      <c r="AH292" s="31">
        <f t="shared" si="140"/>
        <v>0</v>
      </c>
      <c r="AI292" s="31">
        <f t="shared" si="141"/>
        <v>0</v>
      </c>
      <c r="AJ292" s="31">
        <f t="shared" si="142"/>
        <v>0</v>
      </c>
      <c r="AK292" s="31">
        <f t="shared" si="143"/>
        <v>0</v>
      </c>
      <c r="AL292" s="31">
        <f t="shared" si="144"/>
        <v>0</v>
      </c>
      <c r="AM292">
        <f t="shared" si="145"/>
        <v>0</v>
      </c>
      <c r="AN292">
        <f t="shared" si="146"/>
        <v>0</v>
      </c>
      <c r="AO292">
        <f t="shared" si="147"/>
        <v>0</v>
      </c>
      <c r="AP292">
        <f t="shared" si="148"/>
        <v>0</v>
      </c>
      <c r="AQ292">
        <f t="shared" si="149"/>
        <v>0</v>
      </c>
      <c r="AR292">
        <f t="shared" si="150"/>
        <v>0</v>
      </c>
      <c r="AS292">
        <f t="shared" si="151"/>
        <v>0</v>
      </c>
    </row>
    <row r="293" spans="1:45" x14ac:dyDescent="0.25">
      <c r="A293" s="2">
        <v>44359</v>
      </c>
      <c r="B293" s="21">
        <v>19</v>
      </c>
      <c r="C293" s="17" t="str">
        <f t="shared" si="130"/>
        <v>44359_19</v>
      </c>
      <c r="D293" s="19">
        <v>203.88483376519565</v>
      </c>
      <c r="E293" s="19">
        <v>259.49066836153781</v>
      </c>
      <c r="F293" s="19">
        <v>566.86319875922504</v>
      </c>
      <c r="G293" s="19">
        <v>285.73761323254098</v>
      </c>
      <c r="H293" s="19">
        <v>0.25411763177953678</v>
      </c>
      <c r="I293" s="19">
        <v>2.834890905348356</v>
      </c>
      <c r="J293" s="19">
        <v>0.57384768746391834</v>
      </c>
      <c r="K293" s="19">
        <v>-15.34924501617116</v>
      </c>
      <c r="L293" s="19">
        <v>-16.405109153626313</v>
      </c>
      <c r="M293" s="19">
        <v>-29.419602866283753</v>
      </c>
      <c r="N293" s="19">
        <v>-15.269056749666062</v>
      </c>
      <c r="O293" s="19">
        <v>-2.0150046295155963E-2</v>
      </c>
      <c r="P293" s="19">
        <v>-0.16619778649235484</v>
      </c>
      <c r="Q293" s="19">
        <v>-5.5868987253858721E-2</v>
      </c>
      <c r="R293" s="3">
        <f t="shared" si="123"/>
        <v>0</v>
      </c>
      <c r="S293" s="3">
        <f t="shared" si="124"/>
        <v>0</v>
      </c>
      <c r="T293" s="3">
        <f t="shared" si="125"/>
        <v>0</v>
      </c>
      <c r="U293" s="3">
        <f t="shared" si="126"/>
        <v>0</v>
      </c>
      <c r="V293" s="3">
        <f t="shared" si="127"/>
        <v>0</v>
      </c>
      <c r="W293" s="3">
        <f t="shared" si="128"/>
        <v>0</v>
      </c>
      <c r="X293" s="3">
        <f t="shared" si="129"/>
        <v>0</v>
      </c>
      <c r="Y293" s="31">
        <f t="shared" si="131"/>
        <v>-7.5283897937441224E-2</v>
      </c>
      <c r="Z293" s="31">
        <f t="shared" si="132"/>
        <v>-6.3220420438278496E-2</v>
      </c>
      <c r="AA293" s="31">
        <f t="shared" si="133"/>
        <v>-5.189894657243347E-2</v>
      </c>
      <c r="AB293" s="31">
        <f t="shared" si="134"/>
        <v>-5.3437335662350101E-2</v>
      </c>
      <c r="AC293" s="31">
        <f t="shared" si="135"/>
        <v>-7.9294168429199799E-2</v>
      </c>
      <c r="AD293" s="31">
        <f t="shared" si="136"/>
        <v>-5.8625813846593926E-2</v>
      </c>
      <c r="AE293" s="31">
        <f t="shared" si="137"/>
        <v>-9.735856478008649E-2</v>
      </c>
      <c r="AF293" s="31">
        <f t="shared" si="138"/>
        <v>0</v>
      </c>
      <c r="AG293" s="31">
        <f t="shared" si="139"/>
        <v>0</v>
      </c>
      <c r="AH293" s="31">
        <f t="shared" si="140"/>
        <v>0</v>
      </c>
      <c r="AI293" s="31">
        <f t="shared" si="141"/>
        <v>0</v>
      </c>
      <c r="AJ293" s="31">
        <f t="shared" si="142"/>
        <v>0</v>
      </c>
      <c r="AK293" s="31">
        <f t="shared" si="143"/>
        <v>0</v>
      </c>
      <c r="AL293" s="31">
        <f t="shared" si="144"/>
        <v>0</v>
      </c>
      <c r="AM293">
        <f t="shared" si="145"/>
        <v>0</v>
      </c>
      <c r="AN293">
        <f t="shared" si="146"/>
        <v>0</v>
      </c>
      <c r="AO293">
        <f t="shared" si="147"/>
        <v>0</v>
      </c>
      <c r="AP293">
        <f t="shared" si="148"/>
        <v>0</v>
      </c>
      <c r="AQ293">
        <f t="shared" si="149"/>
        <v>0</v>
      </c>
      <c r="AR293">
        <f t="shared" si="150"/>
        <v>0</v>
      </c>
      <c r="AS293">
        <f t="shared" si="151"/>
        <v>0</v>
      </c>
    </row>
    <row r="294" spans="1:45" x14ac:dyDescent="0.25">
      <c r="A294" s="2">
        <v>44359</v>
      </c>
      <c r="B294" s="21">
        <v>20</v>
      </c>
      <c r="C294" s="17" t="str">
        <f t="shared" si="130"/>
        <v>44359_20</v>
      </c>
      <c r="D294" s="19">
        <v>211.77610379390632</v>
      </c>
      <c r="E294" s="19">
        <v>269.30623500536353</v>
      </c>
      <c r="F294" s="19">
        <v>589.49192281677449</v>
      </c>
      <c r="G294" s="19">
        <v>298.20362070903906</v>
      </c>
      <c r="H294" s="19">
        <v>0.26140605477754592</v>
      </c>
      <c r="I294" s="19">
        <v>2.9443639906882941</v>
      </c>
      <c r="J294" s="19">
        <v>0.58781551915901431</v>
      </c>
      <c r="K294" s="19">
        <v>-17.632098705971561</v>
      </c>
      <c r="L294" s="19">
        <v>-19.343235211919318</v>
      </c>
      <c r="M294" s="19">
        <v>-35.430055952245972</v>
      </c>
      <c r="N294" s="19">
        <v>-17.766626571408182</v>
      </c>
      <c r="O294" s="19">
        <v>-2.9480143015274945E-2</v>
      </c>
      <c r="P294" s="19">
        <v>-0.21458521659553143</v>
      </c>
      <c r="Q294" s="19">
        <v>-7.6585054483095036E-2</v>
      </c>
      <c r="R294" s="3">
        <f t="shared" si="123"/>
        <v>0</v>
      </c>
      <c r="S294" s="3">
        <f t="shared" si="124"/>
        <v>0</v>
      </c>
      <c r="T294" s="3">
        <f t="shared" si="125"/>
        <v>0</v>
      </c>
      <c r="U294" s="3">
        <f t="shared" si="126"/>
        <v>0</v>
      </c>
      <c r="V294" s="3">
        <f t="shared" si="127"/>
        <v>0</v>
      </c>
      <c r="W294" s="3">
        <f t="shared" si="128"/>
        <v>0</v>
      </c>
      <c r="X294" s="3">
        <f t="shared" si="129"/>
        <v>0</v>
      </c>
      <c r="Y294" s="31">
        <f t="shared" si="131"/>
        <v>-8.3258207088041214E-2</v>
      </c>
      <c r="Z294" s="31">
        <f t="shared" si="132"/>
        <v>-7.182616923642364E-2</v>
      </c>
      <c r="AA294" s="31">
        <f t="shared" si="133"/>
        <v>-6.0102699597562287E-2</v>
      </c>
      <c r="AB294" s="31">
        <f t="shared" si="134"/>
        <v>-5.9578842567922063E-2</v>
      </c>
      <c r="AC294" s="31">
        <f t="shared" si="135"/>
        <v>-0.11277528762813956</v>
      </c>
      <c r="AD294" s="31">
        <f t="shared" si="136"/>
        <v>-7.2879989455844604E-2</v>
      </c>
      <c r="AE294" s="31">
        <f t="shared" si="137"/>
        <v>-0.13028756810072831</v>
      </c>
      <c r="AF294" s="31">
        <f t="shared" si="138"/>
        <v>0</v>
      </c>
      <c r="AG294" s="31">
        <f t="shared" si="139"/>
        <v>0</v>
      </c>
      <c r="AH294" s="31">
        <f t="shared" si="140"/>
        <v>0</v>
      </c>
      <c r="AI294" s="31">
        <f t="shared" si="141"/>
        <v>0</v>
      </c>
      <c r="AJ294" s="31">
        <f t="shared" si="142"/>
        <v>0</v>
      </c>
      <c r="AK294" s="31">
        <f t="shared" si="143"/>
        <v>0</v>
      </c>
      <c r="AL294" s="31">
        <f t="shared" si="144"/>
        <v>0</v>
      </c>
      <c r="AM294">
        <f t="shared" si="145"/>
        <v>0</v>
      </c>
      <c r="AN294">
        <f t="shared" si="146"/>
        <v>0</v>
      </c>
      <c r="AO294">
        <f t="shared" si="147"/>
        <v>0</v>
      </c>
      <c r="AP294">
        <f t="shared" si="148"/>
        <v>0</v>
      </c>
      <c r="AQ294">
        <f t="shared" si="149"/>
        <v>0</v>
      </c>
      <c r="AR294">
        <f t="shared" si="150"/>
        <v>0</v>
      </c>
      <c r="AS294">
        <f t="shared" si="151"/>
        <v>0</v>
      </c>
    </row>
    <row r="295" spans="1:45" x14ac:dyDescent="0.25">
      <c r="A295" s="2">
        <v>44359</v>
      </c>
      <c r="B295" s="21">
        <v>21</v>
      </c>
      <c r="C295" s="17" t="str">
        <f t="shared" si="130"/>
        <v>44359_21</v>
      </c>
      <c r="D295" s="19">
        <v>210.93157345281961</v>
      </c>
      <c r="E295" s="19">
        <v>268.17193161496522</v>
      </c>
      <c r="F295" s="19">
        <v>587.06088890182161</v>
      </c>
      <c r="G295" s="19">
        <v>297.65707074963609</v>
      </c>
      <c r="H295" s="19">
        <v>0.25488993571207891</v>
      </c>
      <c r="I295" s="19">
        <v>2.9362017092067041</v>
      </c>
      <c r="J295" s="19">
        <v>0.57388432780292997</v>
      </c>
      <c r="K295" s="19">
        <v>-18.90956985090677</v>
      </c>
      <c r="L295" s="19">
        <v>-21.197695461623471</v>
      </c>
      <c r="M295" s="19">
        <v>-39.462870412952576</v>
      </c>
      <c r="N295" s="19">
        <v>-19.512676696544283</v>
      </c>
      <c r="O295" s="19">
        <v>-3.0980165364650807E-2</v>
      </c>
      <c r="P295" s="19">
        <v>-0.22875428911413689</v>
      </c>
      <c r="Q295" s="19">
        <v>-8.0297212781300295E-2</v>
      </c>
      <c r="R295" s="3">
        <f t="shared" si="123"/>
        <v>0</v>
      </c>
      <c r="S295" s="3">
        <f t="shared" si="124"/>
        <v>0</v>
      </c>
      <c r="T295" s="3">
        <f t="shared" si="125"/>
        <v>0</v>
      </c>
      <c r="U295" s="3">
        <f t="shared" si="126"/>
        <v>0</v>
      </c>
      <c r="V295" s="3">
        <f t="shared" si="127"/>
        <v>0</v>
      </c>
      <c r="W295" s="3">
        <f t="shared" si="128"/>
        <v>0</v>
      </c>
      <c r="X295" s="3">
        <f t="shared" si="129"/>
        <v>0</v>
      </c>
      <c r="Y295" s="31">
        <f t="shared" si="131"/>
        <v>-8.9647886949159802E-2</v>
      </c>
      <c r="Z295" s="31">
        <f t="shared" si="132"/>
        <v>-7.9045168276815084E-2</v>
      </c>
      <c r="AA295" s="31">
        <f t="shared" si="133"/>
        <v>-6.7221085851543128E-2</v>
      </c>
      <c r="AB295" s="31">
        <f t="shared" si="134"/>
        <v>-6.5554218642958739E-2</v>
      </c>
      <c r="AC295" s="31">
        <f t="shared" si="135"/>
        <v>-0.1215433056550561</v>
      </c>
      <c r="AD295" s="31">
        <f t="shared" si="136"/>
        <v>-7.790823375548718E-2</v>
      </c>
      <c r="AE295" s="31">
        <f t="shared" si="137"/>
        <v>-0.13991881097138811</v>
      </c>
      <c r="AF295" s="31">
        <f t="shared" si="138"/>
        <v>0</v>
      </c>
      <c r="AG295" s="31">
        <f t="shared" si="139"/>
        <v>0</v>
      </c>
      <c r="AH295" s="31">
        <f t="shared" si="140"/>
        <v>0</v>
      </c>
      <c r="AI295" s="31">
        <f t="shared" si="141"/>
        <v>0</v>
      </c>
      <c r="AJ295" s="31">
        <f t="shared" si="142"/>
        <v>0</v>
      </c>
      <c r="AK295" s="31">
        <f t="shared" si="143"/>
        <v>0</v>
      </c>
      <c r="AL295" s="31">
        <f t="shared" si="144"/>
        <v>0</v>
      </c>
      <c r="AM295">
        <f t="shared" si="145"/>
        <v>0</v>
      </c>
      <c r="AN295">
        <f t="shared" si="146"/>
        <v>0</v>
      </c>
      <c r="AO295">
        <f t="shared" si="147"/>
        <v>0</v>
      </c>
      <c r="AP295">
        <f t="shared" si="148"/>
        <v>0</v>
      </c>
      <c r="AQ295">
        <f t="shared" si="149"/>
        <v>0</v>
      </c>
      <c r="AR295">
        <f t="shared" si="150"/>
        <v>0</v>
      </c>
      <c r="AS295">
        <f t="shared" si="151"/>
        <v>0</v>
      </c>
    </row>
    <row r="296" spans="1:45" x14ac:dyDescent="0.25">
      <c r="A296" s="2">
        <v>44359</v>
      </c>
      <c r="B296" s="21">
        <v>22</v>
      </c>
      <c r="C296" s="17" t="str">
        <f t="shared" si="130"/>
        <v>44359_22</v>
      </c>
      <c r="D296" s="19">
        <v>205.16342279915744</v>
      </c>
      <c r="E296" s="19">
        <v>260.48834335150468</v>
      </c>
      <c r="F296" s="19">
        <v>569.27918833722424</v>
      </c>
      <c r="G296" s="19">
        <v>288.81620612758473</v>
      </c>
      <c r="H296" s="19">
        <v>0.25056952811302996</v>
      </c>
      <c r="I296" s="19">
        <v>2.869627860028285</v>
      </c>
      <c r="J296" s="19">
        <v>0.56635481335859494</v>
      </c>
      <c r="K296" s="19">
        <v>-20.729291982271967</v>
      </c>
      <c r="L296" s="19">
        <v>-23.111960037949007</v>
      </c>
      <c r="M296" s="19">
        <v>-44.183964865849646</v>
      </c>
      <c r="N296" s="19">
        <v>-22.163216466200478</v>
      </c>
      <c r="O296" s="19">
        <v>-3.0443654092727104E-2</v>
      </c>
      <c r="P296" s="19">
        <v>-0.2485619592167331</v>
      </c>
      <c r="Q296" s="19">
        <v>-7.8853349756232261E-2</v>
      </c>
      <c r="R296" s="3">
        <f t="shared" si="123"/>
        <v>0</v>
      </c>
      <c r="S296" s="3">
        <f t="shared" si="124"/>
        <v>0</v>
      </c>
      <c r="T296" s="3">
        <f t="shared" si="125"/>
        <v>0</v>
      </c>
      <c r="U296" s="3">
        <f t="shared" si="126"/>
        <v>0</v>
      </c>
      <c r="V296" s="3">
        <f t="shared" si="127"/>
        <v>0</v>
      </c>
      <c r="W296" s="3">
        <f t="shared" si="128"/>
        <v>0</v>
      </c>
      <c r="X296" s="3">
        <f t="shared" si="129"/>
        <v>0</v>
      </c>
      <c r="Y296" s="31">
        <f t="shared" si="131"/>
        <v>-0.10103795159707726</v>
      </c>
      <c r="Z296" s="31">
        <f t="shared" si="132"/>
        <v>-8.8725505873257351E-2</v>
      </c>
      <c r="AA296" s="31">
        <f t="shared" si="133"/>
        <v>-7.761387693603225E-2</v>
      </c>
      <c r="AB296" s="31">
        <f t="shared" si="134"/>
        <v>-7.6738133096346625E-2</v>
      </c>
      <c r="AC296" s="31">
        <f t="shared" si="135"/>
        <v>-0.12149783064999911</v>
      </c>
      <c r="AD296" s="31">
        <f t="shared" si="136"/>
        <v>-8.6618185820890065E-2</v>
      </c>
      <c r="AE296" s="31">
        <f t="shared" si="137"/>
        <v>-0.13922959229147619</v>
      </c>
      <c r="AF296" s="31">
        <f t="shared" si="138"/>
        <v>0</v>
      </c>
      <c r="AG296" s="31">
        <f t="shared" si="139"/>
        <v>0</v>
      </c>
      <c r="AH296" s="31">
        <f t="shared" si="140"/>
        <v>0</v>
      </c>
      <c r="AI296" s="31">
        <f t="shared" si="141"/>
        <v>0</v>
      </c>
      <c r="AJ296" s="31">
        <f t="shared" si="142"/>
        <v>0</v>
      </c>
      <c r="AK296" s="31">
        <f t="shared" si="143"/>
        <v>0</v>
      </c>
      <c r="AL296" s="31">
        <f t="shared" si="144"/>
        <v>0</v>
      </c>
      <c r="AM296">
        <f t="shared" si="145"/>
        <v>0</v>
      </c>
      <c r="AN296">
        <f t="shared" si="146"/>
        <v>0</v>
      </c>
      <c r="AO296">
        <f t="shared" si="147"/>
        <v>0</v>
      </c>
      <c r="AP296">
        <f t="shared" si="148"/>
        <v>0</v>
      </c>
      <c r="AQ296">
        <f t="shared" si="149"/>
        <v>0</v>
      </c>
      <c r="AR296">
        <f t="shared" si="150"/>
        <v>0</v>
      </c>
      <c r="AS296">
        <f t="shared" si="151"/>
        <v>0</v>
      </c>
    </row>
    <row r="297" spans="1:45" x14ac:dyDescent="0.25">
      <c r="A297" s="2">
        <v>44359</v>
      </c>
      <c r="B297" s="21">
        <v>23</v>
      </c>
      <c r="C297" s="17" t="str">
        <f t="shared" si="130"/>
        <v>44359_23</v>
      </c>
      <c r="D297" s="19">
        <v>193.01330993820443</v>
      </c>
      <c r="E297" s="19">
        <v>245.64083698061296</v>
      </c>
      <c r="F297" s="19">
        <v>536.90260939716859</v>
      </c>
      <c r="G297" s="19">
        <v>271.4963416083578</v>
      </c>
      <c r="H297" s="19">
        <v>0.22955239357118862</v>
      </c>
      <c r="I297" s="19">
        <v>2.6984075448001961</v>
      </c>
      <c r="J297" s="19">
        <v>0.5222243929878706</v>
      </c>
      <c r="K297" s="19">
        <v>-21.214192972430823</v>
      </c>
      <c r="L297" s="19">
        <v>-21.220108887543358</v>
      </c>
      <c r="M297" s="19">
        <v>-38.919702980369649</v>
      </c>
      <c r="N297" s="19">
        <v>-21.662028973790814</v>
      </c>
      <c r="O297" s="19">
        <v>-3.3621051429500427E-2</v>
      </c>
      <c r="P297" s="19">
        <v>-0.25232827703066152</v>
      </c>
      <c r="Q297" s="19">
        <v>-8.6463395414925912E-2</v>
      </c>
      <c r="R297" s="3">
        <f t="shared" si="123"/>
        <v>0</v>
      </c>
      <c r="S297" s="3">
        <f t="shared" si="124"/>
        <v>0</v>
      </c>
      <c r="T297" s="3">
        <f t="shared" si="125"/>
        <v>0</v>
      </c>
      <c r="U297" s="3">
        <f t="shared" si="126"/>
        <v>0</v>
      </c>
      <c r="V297" s="3">
        <f t="shared" si="127"/>
        <v>0</v>
      </c>
      <c r="W297" s="3">
        <f t="shared" si="128"/>
        <v>0</v>
      </c>
      <c r="X297" s="3">
        <f t="shared" si="129"/>
        <v>0</v>
      </c>
      <c r="Y297" s="31">
        <f t="shared" si="131"/>
        <v>-0.10991051849855746</v>
      </c>
      <c r="Z297" s="31">
        <f t="shared" si="132"/>
        <v>-8.6386730921366062E-2</v>
      </c>
      <c r="AA297" s="31">
        <f t="shared" si="133"/>
        <v>-7.2489316123958661E-2</v>
      </c>
      <c r="AB297" s="31">
        <f t="shared" si="134"/>
        <v>-7.9787553841292588E-2</v>
      </c>
      <c r="AC297" s="31">
        <f t="shared" si="135"/>
        <v>-0.14646351931448665</v>
      </c>
      <c r="AD297" s="31">
        <f t="shared" si="136"/>
        <v>-9.3510069491502701E-2</v>
      </c>
      <c r="AE297" s="31">
        <f t="shared" si="137"/>
        <v>-0.16556751575741532</v>
      </c>
      <c r="AF297" s="31">
        <f t="shared" si="138"/>
        <v>0</v>
      </c>
      <c r="AG297" s="31">
        <f t="shared" si="139"/>
        <v>0</v>
      </c>
      <c r="AH297" s="31">
        <f t="shared" si="140"/>
        <v>0</v>
      </c>
      <c r="AI297" s="31">
        <f t="shared" si="141"/>
        <v>0</v>
      </c>
      <c r="AJ297" s="31">
        <f t="shared" si="142"/>
        <v>0</v>
      </c>
      <c r="AK297" s="31">
        <f t="shared" si="143"/>
        <v>0</v>
      </c>
      <c r="AL297" s="31">
        <f t="shared" si="144"/>
        <v>0</v>
      </c>
      <c r="AM297">
        <f t="shared" si="145"/>
        <v>0</v>
      </c>
      <c r="AN297">
        <f t="shared" si="146"/>
        <v>0</v>
      </c>
      <c r="AO297">
        <f t="shared" si="147"/>
        <v>0</v>
      </c>
      <c r="AP297">
        <f t="shared" si="148"/>
        <v>0</v>
      </c>
      <c r="AQ297">
        <f t="shared" si="149"/>
        <v>0</v>
      </c>
      <c r="AR297">
        <f t="shared" si="150"/>
        <v>0</v>
      </c>
      <c r="AS297">
        <f t="shared" si="151"/>
        <v>0</v>
      </c>
    </row>
    <row r="298" spans="1:45" x14ac:dyDescent="0.25">
      <c r="A298" s="2">
        <v>44359</v>
      </c>
      <c r="B298" s="21">
        <v>24</v>
      </c>
      <c r="C298" s="17" t="str">
        <f t="shared" si="130"/>
        <v>44359_24</v>
      </c>
      <c r="D298" s="19">
        <v>176.66177155817397</v>
      </c>
      <c r="E298" s="19">
        <v>224.81482852608485</v>
      </c>
      <c r="F298" s="19">
        <v>490.8465074458436</v>
      </c>
      <c r="G298" s="19">
        <v>247.60436608892957</v>
      </c>
      <c r="H298" s="19">
        <v>0.21334490006669951</v>
      </c>
      <c r="I298" s="19">
        <v>2.4753813906041202</v>
      </c>
      <c r="J298" s="19">
        <v>0.48855229845875614</v>
      </c>
      <c r="K298" s="19">
        <v>-21.730630558635795</v>
      </c>
      <c r="L298" s="19">
        <v>-22.643897228414509</v>
      </c>
      <c r="M298" s="19">
        <v>-42.112250238856873</v>
      </c>
      <c r="N298" s="19">
        <v>-22.328329534561657</v>
      </c>
      <c r="O298" s="19">
        <v>-3.2987009793226628E-2</v>
      </c>
      <c r="P298" s="19">
        <v>-0.26508361402612618</v>
      </c>
      <c r="Q298" s="19">
        <v>-8.5356393822191151E-2</v>
      </c>
      <c r="R298" s="3">
        <f t="shared" si="123"/>
        <v>0</v>
      </c>
      <c r="S298" s="3">
        <f t="shared" si="124"/>
        <v>0</v>
      </c>
      <c r="T298" s="3">
        <f t="shared" si="125"/>
        <v>0</v>
      </c>
      <c r="U298" s="3">
        <f t="shared" si="126"/>
        <v>0</v>
      </c>
      <c r="V298" s="3">
        <f t="shared" si="127"/>
        <v>0</v>
      </c>
      <c r="W298" s="3">
        <f t="shared" si="128"/>
        <v>0</v>
      </c>
      <c r="X298" s="3">
        <f t="shared" si="129"/>
        <v>0</v>
      </c>
      <c r="Y298" s="31">
        <f t="shared" si="131"/>
        <v>-0.12300697749699624</v>
      </c>
      <c r="Z298" s="31">
        <f t="shared" si="132"/>
        <v>-0.10072243622393964</v>
      </c>
      <c r="AA298" s="31">
        <f t="shared" si="133"/>
        <v>-8.5795151029985126E-2</v>
      </c>
      <c r="AB298" s="31">
        <f t="shared" si="134"/>
        <v>-9.0177446735903749E-2</v>
      </c>
      <c r="AC298" s="31">
        <f t="shared" si="135"/>
        <v>-0.15461822515051293</v>
      </c>
      <c r="AD298" s="31">
        <f t="shared" si="136"/>
        <v>-0.10708798855494028</v>
      </c>
      <c r="AE298" s="31">
        <f t="shared" si="137"/>
        <v>-0.17471291014588683</v>
      </c>
      <c r="AF298" s="31">
        <f t="shared" si="138"/>
        <v>0</v>
      </c>
      <c r="AG298" s="31">
        <f t="shared" si="139"/>
        <v>0</v>
      </c>
      <c r="AH298" s="31">
        <f t="shared" si="140"/>
        <v>0</v>
      </c>
      <c r="AI298" s="31">
        <f t="shared" si="141"/>
        <v>0</v>
      </c>
      <c r="AJ298" s="31">
        <f t="shared" si="142"/>
        <v>0</v>
      </c>
      <c r="AK298" s="31">
        <f t="shared" si="143"/>
        <v>0</v>
      </c>
      <c r="AL298" s="31">
        <f t="shared" si="144"/>
        <v>0</v>
      </c>
      <c r="AM298">
        <f t="shared" si="145"/>
        <v>0</v>
      </c>
      <c r="AN298">
        <f t="shared" si="146"/>
        <v>0</v>
      </c>
      <c r="AO298">
        <f t="shared" si="147"/>
        <v>0</v>
      </c>
      <c r="AP298">
        <f t="shared" si="148"/>
        <v>0</v>
      </c>
      <c r="AQ298">
        <f t="shared" si="149"/>
        <v>0</v>
      </c>
      <c r="AR298">
        <f t="shared" si="150"/>
        <v>0</v>
      </c>
      <c r="AS298">
        <f t="shared" si="151"/>
        <v>0</v>
      </c>
    </row>
    <row r="299" spans="1:45" x14ac:dyDescent="0.25">
      <c r="A299" s="2">
        <v>44360</v>
      </c>
      <c r="B299" s="21">
        <v>1</v>
      </c>
      <c r="C299" s="17" t="str">
        <f t="shared" si="130"/>
        <v>44360_1</v>
      </c>
      <c r="D299" s="19">
        <v>157.3491475309626</v>
      </c>
      <c r="E299" s="19">
        <v>199.54493030562807</v>
      </c>
      <c r="F299" s="19">
        <v>433.19778845438418</v>
      </c>
      <c r="G299" s="19">
        <v>218.60074085853716</v>
      </c>
      <c r="H299" s="19">
        <v>0.19525363701766393</v>
      </c>
      <c r="I299" s="19">
        <v>2.2047133419779446</v>
      </c>
      <c r="J299" s="19">
        <v>0.45112187872935683</v>
      </c>
      <c r="K299" s="19">
        <v>-23.38276344683479</v>
      </c>
      <c r="L299" s="19">
        <v>-24.966620013887827</v>
      </c>
      <c r="M299" s="19">
        <v>-47.473267261066887</v>
      </c>
      <c r="N299" s="19">
        <v>-24.859329183973415</v>
      </c>
      <c r="O299" s="19">
        <v>-3.2675474792034739E-2</v>
      </c>
      <c r="P299" s="19">
        <v>-0.28003331698069711</v>
      </c>
      <c r="Q299" s="19">
        <v>-8.553503906889813E-2</v>
      </c>
      <c r="R299" s="3">
        <f t="shared" si="123"/>
        <v>0</v>
      </c>
      <c r="S299" s="3">
        <f t="shared" si="124"/>
        <v>0</v>
      </c>
      <c r="T299" s="3">
        <f t="shared" si="125"/>
        <v>0</v>
      </c>
      <c r="U299" s="3">
        <f t="shared" si="126"/>
        <v>0</v>
      </c>
      <c r="V299" s="3">
        <f t="shared" si="127"/>
        <v>0</v>
      </c>
      <c r="W299" s="3">
        <f t="shared" si="128"/>
        <v>0</v>
      </c>
      <c r="X299" s="3">
        <f t="shared" si="129"/>
        <v>0</v>
      </c>
      <c r="Y299" s="31">
        <f t="shared" si="131"/>
        <v>-0.14860432238588148</v>
      </c>
      <c r="Z299" s="31">
        <f t="shared" si="132"/>
        <v>-0.1251177866340594</v>
      </c>
      <c r="AA299" s="31">
        <f t="shared" si="133"/>
        <v>-0.10958797234502926</v>
      </c>
      <c r="AB299" s="31">
        <f t="shared" si="134"/>
        <v>-0.11372024214712338</v>
      </c>
      <c r="AC299" s="31">
        <f t="shared" si="135"/>
        <v>-0.16734886628042017</v>
      </c>
      <c r="AD299" s="31">
        <f t="shared" si="136"/>
        <v>-0.12701574923543893</v>
      </c>
      <c r="AE299" s="31">
        <f t="shared" si="137"/>
        <v>-0.18960516681172424</v>
      </c>
      <c r="AF299" s="31">
        <f t="shared" si="138"/>
        <v>0</v>
      </c>
      <c r="AG299" s="31">
        <f t="shared" si="139"/>
        <v>0</v>
      </c>
      <c r="AH299" s="31">
        <f t="shared" si="140"/>
        <v>0</v>
      </c>
      <c r="AI299" s="31">
        <f t="shared" si="141"/>
        <v>0</v>
      </c>
      <c r="AJ299" s="31">
        <f t="shared" si="142"/>
        <v>0</v>
      </c>
      <c r="AK299" s="31">
        <f t="shared" si="143"/>
        <v>0</v>
      </c>
      <c r="AL299" s="31">
        <f t="shared" si="144"/>
        <v>0</v>
      </c>
      <c r="AM299">
        <f t="shared" si="145"/>
        <v>0</v>
      </c>
      <c r="AN299">
        <f t="shared" si="146"/>
        <v>0</v>
      </c>
      <c r="AO299">
        <f t="shared" si="147"/>
        <v>0</v>
      </c>
      <c r="AP299">
        <f t="shared" si="148"/>
        <v>0</v>
      </c>
      <c r="AQ299">
        <f t="shared" si="149"/>
        <v>0</v>
      </c>
      <c r="AR299">
        <f t="shared" si="150"/>
        <v>0</v>
      </c>
      <c r="AS299">
        <f t="shared" si="151"/>
        <v>0</v>
      </c>
    </row>
    <row r="300" spans="1:45" x14ac:dyDescent="0.25">
      <c r="A300" s="2">
        <v>44360</v>
      </c>
      <c r="B300" s="21">
        <v>2</v>
      </c>
      <c r="C300" s="17" t="str">
        <f t="shared" si="130"/>
        <v>44360_2</v>
      </c>
      <c r="D300" s="19">
        <v>140.52801496019669</v>
      </c>
      <c r="E300" s="19">
        <v>175.73799139800221</v>
      </c>
      <c r="F300" s="19">
        <v>379.06962463645812</v>
      </c>
      <c r="G300" s="19">
        <v>192.31263780065018</v>
      </c>
      <c r="H300" s="19">
        <v>0.17627331941534441</v>
      </c>
      <c r="I300" s="19">
        <v>1.9473332016685541</v>
      </c>
      <c r="J300" s="19">
        <v>0.41110237726531029</v>
      </c>
      <c r="K300" s="19">
        <v>-24.175399081274723</v>
      </c>
      <c r="L300" s="19">
        <v>-26.471495083183626</v>
      </c>
      <c r="M300" s="19">
        <v>-50.8928638087297</v>
      </c>
      <c r="N300" s="19">
        <v>-26.314486453376286</v>
      </c>
      <c r="O300" s="19">
        <v>-3.106003433550189E-2</v>
      </c>
      <c r="P300" s="19">
        <v>-0.29110840964622159</v>
      </c>
      <c r="Q300" s="19">
        <v>-8.2600727508590432E-2</v>
      </c>
      <c r="R300" s="3">
        <f t="shared" si="123"/>
        <v>0</v>
      </c>
      <c r="S300" s="3">
        <f t="shared" si="124"/>
        <v>0</v>
      </c>
      <c r="T300" s="3">
        <f t="shared" si="125"/>
        <v>0</v>
      </c>
      <c r="U300" s="3">
        <f t="shared" si="126"/>
        <v>0</v>
      </c>
      <c r="V300" s="3">
        <f t="shared" si="127"/>
        <v>0</v>
      </c>
      <c r="W300" s="3">
        <f t="shared" si="128"/>
        <v>0</v>
      </c>
      <c r="X300" s="3">
        <f t="shared" si="129"/>
        <v>0</v>
      </c>
      <c r="Y300" s="31">
        <f t="shared" si="131"/>
        <v>-0.1720325949820197</v>
      </c>
      <c r="Z300" s="31">
        <f t="shared" si="132"/>
        <v>-0.15063046341091021</v>
      </c>
      <c r="AA300" s="31">
        <f t="shared" si="133"/>
        <v>-0.13425729866258171</v>
      </c>
      <c r="AB300" s="31">
        <f t="shared" si="134"/>
        <v>-0.13683181071362394</v>
      </c>
      <c r="AC300" s="31">
        <f t="shared" si="135"/>
        <v>-0.17620383185907229</v>
      </c>
      <c r="AD300" s="31">
        <f t="shared" si="136"/>
        <v>-0.14949080588611549</v>
      </c>
      <c r="AE300" s="31">
        <f t="shared" si="137"/>
        <v>-0.2009249570826076</v>
      </c>
      <c r="AF300" s="31">
        <f t="shared" si="138"/>
        <v>0</v>
      </c>
      <c r="AG300" s="31">
        <f t="shared" si="139"/>
        <v>0</v>
      </c>
      <c r="AH300" s="31">
        <f t="shared" si="140"/>
        <v>0</v>
      </c>
      <c r="AI300" s="31">
        <f t="shared" si="141"/>
        <v>0</v>
      </c>
      <c r="AJ300" s="31">
        <f t="shared" si="142"/>
        <v>0</v>
      </c>
      <c r="AK300" s="31">
        <f t="shared" si="143"/>
        <v>0</v>
      </c>
      <c r="AL300" s="31">
        <f t="shared" si="144"/>
        <v>0</v>
      </c>
      <c r="AM300">
        <f t="shared" si="145"/>
        <v>0</v>
      </c>
      <c r="AN300">
        <f t="shared" si="146"/>
        <v>0</v>
      </c>
      <c r="AO300">
        <f t="shared" si="147"/>
        <v>0</v>
      </c>
      <c r="AP300">
        <f t="shared" si="148"/>
        <v>0</v>
      </c>
      <c r="AQ300">
        <f t="shared" si="149"/>
        <v>0</v>
      </c>
      <c r="AR300">
        <f t="shared" si="150"/>
        <v>0</v>
      </c>
      <c r="AS300">
        <f t="shared" si="151"/>
        <v>0</v>
      </c>
    </row>
    <row r="301" spans="1:45" x14ac:dyDescent="0.25">
      <c r="A301" s="2">
        <v>44360</v>
      </c>
      <c r="B301" s="21">
        <v>3</v>
      </c>
      <c r="C301" s="17" t="str">
        <f t="shared" si="130"/>
        <v>44360_3</v>
      </c>
      <c r="D301" s="19">
        <v>127.58235274998295</v>
      </c>
      <c r="E301" s="19">
        <v>158.35254854600089</v>
      </c>
      <c r="F301" s="19">
        <v>339.11116819353322</v>
      </c>
      <c r="G301" s="19">
        <v>173.03419760270785</v>
      </c>
      <c r="H301" s="19">
        <v>0.16852232863314509</v>
      </c>
      <c r="I301" s="19">
        <v>1.7612538510865994</v>
      </c>
      <c r="J301" s="19">
        <v>0.39406775191918625</v>
      </c>
      <c r="K301" s="19">
        <v>-24.851654452238677</v>
      </c>
      <c r="L301" s="19">
        <v>-27.012393107261204</v>
      </c>
      <c r="M301" s="19">
        <v>-52.285839652057817</v>
      </c>
      <c r="N301" s="19">
        <v>-26.945192037155532</v>
      </c>
      <c r="O301" s="19">
        <v>-3.2150685145714196E-2</v>
      </c>
      <c r="P301" s="19">
        <v>-0.2955263594786024</v>
      </c>
      <c r="Q301" s="19">
        <v>-8.4657636107917864E-2</v>
      </c>
      <c r="R301" s="3">
        <f t="shared" si="123"/>
        <v>0</v>
      </c>
      <c r="S301" s="3">
        <f t="shared" si="124"/>
        <v>0</v>
      </c>
      <c r="T301" s="3">
        <f t="shared" si="125"/>
        <v>0</v>
      </c>
      <c r="U301" s="3">
        <f t="shared" si="126"/>
        <v>0</v>
      </c>
      <c r="V301" s="3">
        <f t="shared" si="127"/>
        <v>0</v>
      </c>
      <c r="W301" s="3">
        <f t="shared" si="128"/>
        <v>0</v>
      </c>
      <c r="X301" s="3">
        <f t="shared" si="129"/>
        <v>0</v>
      </c>
      <c r="Y301" s="31">
        <f t="shared" si="131"/>
        <v>-0.19478912182266522</v>
      </c>
      <c r="Z301" s="31">
        <f t="shared" si="132"/>
        <v>-0.17058388611544317</v>
      </c>
      <c r="AA301" s="31">
        <f t="shared" si="133"/>
        <v>-0.1541849533608339</v>
      </c>
      <c r="AB301" s="31">
        <f t="shared" si="134"/>
        <v>-0.15572177298167714</v>
      </c>
      <c r="AC301" s="31">
        <f t="shared" si="135"/>
        <v>-0.1907799720457386</v>
      </c>
      <c r="AD301" s="31">
        <f t="shared" si="136"/>
        <v>-0.16779316581552309</v>
      </c>
      <c r="AE301" s="31">
        <f t="shared" si="137"/>
        <v>-0.21483015470212619</v>
      </c>
      <c r="AF301" s="31">
        <f t="shared" si="138"/>
        <v>0</v>
      </c>
      <c r="AG301" s="31">
        <f t="shared" si="139"/>
        <v>0</v>
      </c>
      <c r="AH301" s="31">
        <f t="shared" si="140"/>
        <v>0</v>
      </c>
      <c r="AI301" s="31">
        <f t="shared" si="141"/>
        <v>0</v>
      </c>
      <c r="AJ301" s="31">
        <f t="shared" si="142"/>
        <v>0</v>
      </c>
      <c r="AK301" s="31">
        <f t="shared" si="143"/>
        <v>0</v>
      </c>
      <c r="AL301" s="31">
        <f t="shared" si="144"/>
        <v>0</v>
      </c>
      <c r="AM301">
        <f t="shared" si="145"/>
        <v>0</v>
      </c>
      <c r="AN301">
        <f t="shared" si="146"/>
        <v>0</v>
      </c>
      <c r="AO301">
        <f t="shared" si="147"/>
        <v>0</v>
      </c>
      <c r="AP301">
        <f t="shared" si="148"/>
        <v>0</v>
      </c>
      <c r="AQ301">
        <f t="shared" si="149"/>
        <v>0</v>
      </c>
      <c r="AR301">
        <f t="shared" si="150"/>
        <v>0</v>
      </c>
      <c r="AS301">
        <f t="shared" si="151"/>
        <v>0</v>
      </c>
    </row>
    <row r="302" spans="1:45" x14ac:dyDescent="0.25">
      <c r="A302" s="2">
        <v>44360</v>
      </c>
      <c r="B302" s="21">
        <v>4</v>
      </c>
      <c r="C302" s="17" t="str">
        <f t="shared" si="130"/>
        <v>44360_4</v>
      </c>
      <c r="D302" s="19">
        <v>119.55872452603373</v>
      </c>
      <c r="E302" s="19">
        <v>146.73261989831249</v>
      </c>
      <c r="F302" s="19">
        <v>312.52412771848384</v>
      </c>
      <c r="G302" s="19">
        <v>160.26479998376919</v>
      </c>
      <c r="H302" s="19">
        <v>0.16524464703021724</v>
      </c>
      <c r="I302" s="19">
        <v>1.6454919364434653</v>
      </c>
      <c r="J302" s="19">
        <v>0.38715224662515346</v>
      </c>
      <c r="K302" s="19">
        <v>-25.026115844526853</v>
      </c>
      <c r="L302" s="19">
        <v>-27.236305112546809</v>
      </c>
      <c r="M302" s="19">
        <v>-52.91220059472866</v>
      </c>
      <c r="N302" s="19">
        <v>-27.303018022507199</v>
      </c>
      <c r="O302" s="19">
        <v>-3.059594952100991E-2</v>
      </c>
      <c r="P302" s="19">
        <v>-0.29344034264435476</v>
      </c>
      <c r="Q302" s="19">
        <v>-8.134711224085403E-2</v>
      </c>
      <c r="R302" s="3">
        <f t="shared" si="123"/>
        <v>0</v>
      </c>
      <c r="S302" s="3">
        <f t="shared" si="124"/>
        <v>0</v>
      </c>
      <c r="T302" s="3">
        <f t="shared" si="125"/>
        <v>0</v>
      </c>
      <c r="U302" s="3">
        <f t="shared" si="126"/>
        <v>0</v>
      </c>
      <c r="V302" s="3">
        <f t="shared" si="127"/>
        <v>0</v>
      </c>
      <c r="W302" s="3">
        <f t="shared" si="128"/>
        <v>0</v>
      </c>
      <c r="X302" s="3">
        <f t="shared" si="129"/>
        <v>0</v>
      </c>
      <c r="Y302" s="31">
        <f t="shared" si="131"/>
        <v>-0.20932069946160603</v>
      </c>
      <c r="Z302" s="31">
        <f t="shared" si="132"/>
        <v>-0.185618611126973</v>
      </c>
      <c r="AA302" s="31">
        <f t="shared" si="133"/>
        <v>-0.16930597000942924</v>
      </c>
      <c r="AB302" s="31">
        <f t="shared" si="134"/>
        <v>-0.17036191369079368</v>
      </c>
      <c r="AC302" s="31">
        <f t="shared" si="135"/>
        <v>-0.18515546537138369</v>
      </c>
      <c r="AD302" s="31">
        <f t="shared" si="136"/>
        <v>-0.17832985756137529</v>
      </c>
      <c r="AE302" s="31">
        <f t="shared" si="137"/>
        <v>-0.21011659611939565</v>
      </c>
      <c r="AF302" s="31">
        <f t="shared" si="138"/>
        <v>0</v>
      </c>
      <c r="AG302" s="31">
        <f t="shared" si="139"/>
        <v>0</v>
      </c>
      <c r="AH302" s="31">
        <f t="shared" si="140"/>
        <v>0</v>
      </c>
      <c r="AI302" s="31">
        <f t="shared" si="141"/>
        <v>0</v>
      </c>
      <c r="AJ302" s="31">
        <f t="shared" si="142"/>
        <v>0</v>
      </c>
      <c r="AK302" s="31">
        <f t="shared" si="143"/>
        <v>0</v>
      </c>
      <c r="AL302" s="31">
        <f t="shared" si="144"/>
        <v>0</v>
      </c>
      <c r="AM302">
        <f t="shared" si="145"/>
        <v>0</v>
      </c>
      <c r="AN302">
        <f t="shared" si="146"/>
        <v>0</v>
      </c>
      <c r="AO302">
        <f t="shared" si="147"/>
        <v>0</v>
      </c>
      <c r="AP302">
        <f t="shared" si="148"/>
        <v>0</v>
      </c>
      <c r="AQ302">
        <f t="shared" si="149"/>
        <v>0</v>
      </c>
      <c r="AR302">
        <f t="shared" si="150"/>
        <v>0</v>
      </c>
      <c r="AS302">
        <f t="shared" si="151"/>
        <v>0</v>
      </c>
    </row>
    <row r="303" spans="1:45" x14ac:dyDescent="0.25">
      <c r="A303" s="2">
        <v>44360</v>
      </c>
      <c r="B303" s="21">
        <v>5</v>
      </c>
      <c r="C303" s="17" t="str">
        <f t="shared" si="130"/>
        <v>44360_5</v>
      </c>
      <c r="D303" s="19">
        <v>115.46824795328889</v>
      </c>
      <c r="E303" s="19">
        <v>139.77182093150628</v>
      </c>
      <c r="F303" s="19">
        <v>296.64547482664017</v>
      </c>
      <c r="G303" s="19">
        <v>153.26506355567628</v>
      </c>
      <c r="H303" s="19">
        <v>0.16454494750829127</v>
      </c>
      <c r="I303" s="19">
        <v>1.5667331651397198</v>
      </c>
      <c r="J303" s="19">
        <v>0.38600276347473395</v>
      </c>
      <c r="K303" s="19">
        <v>-25.5146437781885</v>
      </c>
      <c r="L303" s="19">
        <v>-28.129428300231265</v>
      </c>
      <c r="M303" s="19">
        <v>-54.745832647744002</v>
      </c>
      <c r="N303" s="19">
        <v>-28.250842747452179</v>
      </c>
      <c r="O303" s="19">
        <v>-3.1338654585758331E-2</v>
      </c>
      <c r="P303" s="19">
        <v>-0.30850124773943655</v>
      </c>
      <c r="Q303" s="19">
        <v>-8.2547757218569939E-2</v>
      </c>
      <c r="R303" s="3">
        <f t="shared" si="123"/>
        <v>0</v>
      </c>
      <c r="S303" s="3">
        <f t="shared" si="124"/>
        <v>0</v>
      </c>
      <c r="T303" s="3">
        <f t="shared" si="125"/>
        <v>0</v>
      </c>
      <c r="U303" s="3">
        <f t="shared" si="126"/>
        <v>0</v>
      </c>
      <c r="V303" s="3">
        <f t="shared" si="127"/>
        <v>0</v>
      </c>
      <c r="W303" s="3">
        <f t="shared" si="128"/>
        <v>0</v>
      </c>
      <c r="X303" s="3">
        <f t="shared" si="129"/>
        <v>0</v>
      </c>
      <c r="Y303" s="31">
        <f t="shared" si="131"/>
        <v>-0.2209667525960046</v>
      </c>
      <c r="Z303" s="31">
        <f t="shared" si="132"/>
        <v>-0.20125249934331038</v>
      </c>
      <c r="AA303" s="31">
        <f t="shared" si="133"/>
        <v>-0.1845496975126201</v>
      </c>
      <c r="AB303" s="31">
        <f t="shared" si="134"/>
        <v>-0.18432669580428912</v>
      </c>
      <c r="AC303" s="31">
        <f t="shared" si="135"/>
        <v>-0.19045649872767564</v>
      </c>
      <c r="AD303" s="31">
        <f t="shared" si="136"/>
        <v>-0.19690733215054185</v>
      </c>
      <c r="AE303" s="31">
        <f t="shared" si="137"/>
        <v>-0.21385276228462327</v>
      </c>
      <c r="AF303" s="31">
        <f t="shared" si="138"/>
        <v>0</v>
      </c>
      <c r="AG303" s="31">
        <f t="shared" si="139"/>
        <v>0</v>
      </c>
      <c r="AH303" s="31">
        <f t="shared" si="140"/>
        <v>0</v>
      </c>
      <c r="AI303" s="31">
        <f t="shared" si="141"/>
        <v>0</v>
      </c>
      <c r="AJ303" s="31">
        <f t="shared" si="142"/>
        <v>0</v>
      </c>
      <c r="AK303" s="31">
        <f t="shared" si="143"/>
        <v>0</v>
      </c>
      <c r="AL303" s="31">
        <f t="shared" si="144"/>
        <v>0</v>
      </c>
      <c r="AM303">
        <f t="shared" si="145"/>
        <v>0</v>
      </c>
      <c r="AN303">
        <f t="shared" si="146"/>
        <v>0</v>
      </c>
      <c r="AO303">
        <f t="shared" si="147"/>
        <v>0</v>
      </c>
      <c r="AP303">
        <f t="shared" si="148"/>
        <v>0</v>
      </c>
      <c r="AQ303">
        <f t="shared" si="149"/>
        <v>0</v>
      </c>
      <c r="AR303">
        <f t="shared" si="150"/>
        <v>0</v>
      </c>
      <c r="AS303">
        <f t="shared" si="151"/>
        <v>0</v>
      </c>
    </row>
    <row r="304" spans="1:45" x14ac:dyDescent="0.25">
      <c r="A304" s="2">
        <v>44360</v>
      </c>
      <c r="B304" s="21">
        <v>6</v>
      </c>
      <c r="C304" s="17" t="str">
        <f t="shared" si="130"/>
        <v>44360_6</v>
      </c>
      <c r="D304" s="19">
        <v>114.23372018022303</v>
      </c>
      <c r="E304" s="19">
        <v>137.49517154993049</v>
      </c>
      <c r="F304" s="19">
        <v>291.36990387242849</v>
      </c>
      <c r="G304" s="19">
        <v>151.26001587074259</v>
      </c>
      <c r="H304" s="19">
        <v>0.15609204703458035</v>
      </c>
      <c r="I304" s="19">
        <v>1.5437950926534993</v>
      </c>
      <c r="J304" s="19">
        <v>0.36742794029336284</v>
      </c>
      <c r="K304" s="19">
        <v>-25.369787802257335</v>
      </c>
      <c r="L304" s="19">
        <v>-28.029009262414679</v>
      </c>
      <c r="M304" s="19">
        <v>-54.540733881438207</v>
      </c>
      <c r="N304" s="19">
        <v>-27.962497967973917</v>
      </c>
      <c r="O304" s="19">
        <v>-3.0248841210647935E-2</v>
      </c>
      <c r="P304" s="19">
        <v>-0.30932898989855573</v>
      </c>
      <c r="Q304" s="19">
        <v>-8.0747741223933273E-2</v>
      </c>
      <c r="R304" s="3">
        <f t="shared" si="123"/>
        <v>0</v>
      </c>
      <c r="S304" s="3">
        <f t="shared" si="124"/>
        <v>0</v>
      </c>
      <c r="T304" s="3">
        <f t="shared" si="125"/>
        <v>0</v>
      </c>
      <c r="U304" s="3">
        <f t="shared" si="126"/>
        <v>0</v>
      </c>
      <c r="V304" s="3">
        <f t="shared" si="127"/>
        <v>0</v>
      </c>
      <c r="W304" s="3">
        <f t="shared" si="128"/>
        <v>0</v>
      </c>
      <c r="X304" s="3">
        <f t="shared" si="129"/>
        <v>0</v>
      </c>
      <c r="Y304" s="31">
        <f t="shared" si="131"/>
        <v>-0.22208668125516878</v>
      </c>
      <c r="Z304" s="31">
        <f t="shared" si="132"/>
        <v>-0.20385449864496605</v>
      </c>
      <c r="AA304" s="31">
        <f t="shared" si="133"/>
        <v>-0.18718725975664929</v>
      </c>
      <c r="AB304" s="31">
        <f t="shared" si="134"/>
        <v>-0.18486377782657995</v>
      </c>
      <c r="AC304" s="31">
        <f t="shared" si="135"/>
        <v>-0.19378848432903606</v>
      </c>
      <c r="AD304" s="31">
        <f t="shared" si="136"/>
        <v>-0.20036920143778678</v>
      </c>
      <c r="AE304" s="31">
        <f t="shared" si="137"/>
        <v>-0.21976483649953904</v>
      </c>
      <c r="AF304" s="31">
        <f t="shared" si="138"/>
        <v>0</v>
      </c>
      <c r="AG304" s="31">
        <f t="shared" si="139"/>
        <v>0</v>
      </c>
      <c r="AH304" s="31">
        <f t="shared" si="140"/>
        <v>0</v>
      </c>
      <c r="AI304" s="31">
        <f t="shared" si="141"/>
        <v>0</v>
      </c>
      <c r="AJ304" s="31">
        <f t="shared" si="142"/>
        <v>0</v>
      </c>
      <c r="AK304" s="31">
        <f t="shared" si="143"/>
        <v>0</v>
      </c>
      <c r="AL304" s="31">
        <f t="shared" si="144"/>
        <v>0</v>
      </c>
      <c r="AM304">
        <f t="shared" si="145"/>
        <v>0</v>
      </c>
      <c r="AN304">
        <f t="shared" si="146"/>
        <v>0</v>
      </c>
      <c r="AO304">
        <f t="shared" si="147"/>
        <v>0</v>
      </c>
      <c r="AP304">
        <f t="shared" si="148"/>
        <v>0</v>
      </c>
      <c r="AQ304">
        <f t="shared" si="149"/>
        <v>0</v>
      </c>
      <c r="AR304">
        <f t="shared" si="150"/>
        <v>0</v>
      </c>
      <c r="AS304">
        <f t="shared" si="151"/>
        <v>0</v>
      </c>
    </row>
    <row r="305" spans="1:45" x14ac:dyDescent="0.25">
      <c r="A305" s="2">
        <v>44360</v>
      </c>
      <c r="B305" s="21">
        <v>7</v>
      </c>
      <c r="C305" s="17" t="str">
        <f t="shared" si="130"/>
        <v>44360_7</v>
      </c>
      <c r="D305" s="19">
        <v>116.45964196447734</v>
      </c>
      <c r="E305" s="19">
        <v>139.41847336764701</v>
      </c>
      <c r="F305" s="19">
        <v>295.46320669698349</v>
      </c>
      <c r="G305" s="19">
        <v>154.37443932367674</v>
      </c>
      <c r="H305" s="19">
        <v>0.15810616783397027</v>
      </c>
      <c r="I305" s="19">
        <v>1.5719651480531698</v>
      </c>
      <c r="J305" s="19">
        <v>0.37126902068088674</v>
      </c>
      <c r="K305" s="19">
        <v>-22.3439110680163</v>
      </c>
      <c r="L305" s="19">
        <v>-24.934685599318037</v>
      </c>
      <c r="M305" s="19">
        <v>-48.240307941587034</v>
      </c>
      <c r="N305" s="19">
        <v>-23.573974210428116</v>
      </c>
      <c r="O305" s="19">
        <v>-3.0401262335818396E-2</v>
      </c>
      <c r="P305" s="19">
        <v>-0.2917796006384763</v>
      </c>
      <c r="Q305" s="19">
        <v>-8.0131310994606797E-2</v>
      </c>
      <c r="R305" s="3">
        <f t="shared" si="123"/>
        <v>0</v>
      </c>
      <c r="S305" s="3">
        <f t="shared" si="124"/>
        <v>0</v>
      </c>
      <c r="T305" s="3">
        <f t="shared" si="125"/>
        <v>0</v>
      </c>
      <c r="U305" s="3">
        <f t="shared" si="126"/>
        <v>0</v>
      </c>
      <c r="V305" s="3">
        <f t="shared" si="127"/>
        <v>0</v>
      </c>
      <c r="W305" s="3">
        <f t="shared" si="128"/>
        <v>0</v>
      </c>
      <c r="X305" s="3">
        <f t="shared" si="129"/>
        <v>0</v>
      </c>
      <c r="Y305" s="31">
        <f t="shared" si="131"/>
        <v>-0.19185969226001628</v>
      </c>
      <c r="Z305" s="31">
        <f t="shared" si="132"/>
        <v>-0.17884778822362501</v>
      </c>
      <c r="AA305" s="31">
        <f t="shared" si="133"/>
        <v>-0.16327010215881319</v>
      </c>
      <c r="AB305" s="31">
        <f t="shared" si="134"/>
        <v>-0.15270646043287378</v>
      </c>
      <c r="AC305" s="31">
        <f t="shared" si="135"/>
        <v>-0.19228384795046852</v>
      </c>
      <c r="AD305" s="31">
        <f t="shared" si="136"/>
        <v>-0.18561454813412137</v>
      </c>
      <c r="AE305" s="31">
        <f t="shared" si="137"/>
        <v>-0.21583085722490508</v>
      </c>
      <c r="AF305" s="31">
        <f t="shared" si="138"/>
        <v>0</v>
      </c>
      <c r="AG305" s="31">
        <f t="shared" si="139"/>
        <v>0</v>
      </c>
      <c r="AH305" s="31">
        <f t="shared" si="140"/>
        <v>0</v>
      </c>
      <c r="AI305" s="31">
        <f t="shared" si="141"/>
        <v>0</v>
      </c>
      <c r="AJ305" s="31">
        <f t="shared" si="142"/>
        <v>0</v>
      </c>
      <c r="AK305" s="31">
        <f t="shared" si="143"/>
        <v>0</v>
      </c>
      <c r="AL305" s="31">
        <f t="shared" si="144"/>
        <v>0</v>
      </c>
      <c r="AM305">
        <f t="shared" si="145"/>
        <v>0</v>
      </c>
      <c r="AN305">
        <f t="shared" si="146"/>
        <v>0</v>
      </c>
      <c r="AO305">
        <f t="shared" si="147"/>
        <v>0</v>
      </c>
      <c r="AP305">
        <f t="shared" si="148"/>
        <v>0</v>
      </c>
      <c r="AQ305">
        <f t="shared" si="149"/>
        <v>0</v>
      </c>
      <c r="AR305">
        <f t="shared" si="150"/>
        <v>0</v>
      </c>
      <c r="AS305">
        <f t="shared" si="151"/>
        <v>0</v>
      </c>
    </row>
    <row r="306" spans="1:45" x14ac:dyDescent="0.25">
      <c r="A306" s="2">
        <v>44360</v>
      </c>
      <c r="B306" s="21">
        <v>8</v>
      </c>
      <c r="C306" s="17" t="str">
        <f t="shared" si="130"/>
        <v>44360_8</v>
      </c>
      <c r="D306" s="19">
        <v>119.67983342278607</v>
      </c>
      <c r="E306" s="19">
        <v>142.60442817626046</v>
      </c>
      <c r="F306" s="19">
        <v>302.00663978667336</v>
      </c>
      <c r="G306" s="19">
        <v>159.04210607204527</v>
      </c>
      <c r="H306" s="19">
        <v>0.15626914314399498</v>
      </c>
      <c r="I306" s="19">
        <v>1.5968278328505821</v>
      </c>
      <c r="J306" s="19">
        <v>0.36534804320207481</v>
      </c>
      <c r="K306" s="19">
        <v>-17.123872795332254</v>
      </c>
      <c r="L306" s="19">
        <v>-19.529427631450087</v>
      </c>
      <c r="M306" s="19">
        <v>-38.085828248834787</v>
      </c>
      <c r="N306" s="19">
        <v>-16.377996151039444</v>
      </c>
      <c r="O306" s="19">
        <v>-3.0008833646069773E-2</v>
      </c>
      <c r="P306" s="19">
        <v>-0.25314774573848325</v>
      </c>
      <c r="Q306" s="19">
        <v>-7.903295473397344E-2</v>
      </c>
      <c r="R306" s="3">
        <f t="shared" si="123"/>
        <v>0</v>
      </c>
      <c r="S306" s="3">
        <f t="shared" si="124"/>
        <v>0</v>
      </c>
      <c r="T306" s="3">
        <f t="shared" si="125"/>
        <v>0</v>
      </c>
      <c r="U306" s="3">
        <f t="shared" si="126"/>
        <v>0</v>
      </c>
      <c r="V306" s="3">
        <f t="shared" si="127"/>
        <v>0</v>
      </c>
      <c r="W306" s="3">
        <f t="shared" si="128"/>
        <v>0</v>
      </c>
      <c r="X306" s="3">
        <f t="shared" si="129"/>
        <v>0</v>
      </c>
      <c r="Y306" s="31">
        <f t="shared" si="131"/>
        <v>-0.14308068707649127</v>
      </c>
      <c r="Z306" s="31">
        <f t="shared" si="132"/>
        <v>-0.13694825526253313</v>
      </c>
      <c r="AA306" s="31">
        <f t="shared" si="133"/>
        <v>-0.12610924142508009</v>
      </c>
      <c r="AB306" s="31">
        <f t="shared" si="134"/>
        <v>-0.1029789944030312</v>
      </c>
      <c r="AC306" s="31">
        <f t="shared" si="135"/>
        <v>-0.19203300819546942</v>
      </c>
      <c r="AD306" s="31">
        <f t="shared" si="136"/>
        <v>-0.15853164663755628</v>
      </c>
      <c r="AE306" s="31">
        <f t="shared" si="137"/>
        <v>-0.21632237042052566</v>
      </c>
      <c r="AF306" s="31">
        <f t="shared" si="138"/>
        <v>0</v>
      </c>
      <c r="AG306" s="31">
        <f t="shared" si="139"/>
        <v>0</v>
      </c>
      <c r="AH306" s="31">
        <f t="shared" si="140"/>
        <v>0</v>
      </c>
      <c r="AI306" s="31">
        <f t="shared" si="141"/>
        <v>0</v>
      </c>
      <c r="AJ306" s="31">
        <f t="shared" si="142"/>
        <v>0</v>
      </c>
      <c r="AK306" s="31">
        <f t="shared" si="143"/>
        <v>0</v>
      </c>
      <c r="AL306" s="31">
        <f t="shared" si="144"/>
        <v>0</v>
      </c>
      <c r="AM306">
        <f t="shared" si="145"/>
        <v>0</v>
      </c>
      <c r="AN306">
        <f t="shared" si="146"/>
        <v>0</v>
      </c>
      <c r="AO306">
        <f t="shared" si="147"/>
        <v>0</v>
      </c>
      <c r="AP306">
        <f t="shared" si="148"/>
        <v>0</v>
      </c>
      <c r="AQ306">
        <f t="shared" si="149"/>
        <v>0</v>
      </c>
      <c r="AR306">
        <f t="shared" si="150"/>
        <v>0</v>
      </c>
      <c r="AS306">
        <f t="shared" si="151"/>
        <v>0</v>
      </c>
    </row>
    <row r="307" spans="1:45" x14ac:dyDescent="0.25">
      <c r="A307" s="2">
        <v>44360</v>
      </c>
      <c r="B307" s="21">
        <v>9</v>
      </c>
      <c r="C307" s="17" t="str">
        <f t="shared" si="130"/>
        <v>44360_9</v>
      </c>
      <c r="D307" s="19">
        <v>126.07149576410386</v>
      </c>
      <c r="E307" s="19">
        <v>149.64045260870239</v>
      </c>
      <c r="F307" s="19">
        <v>316.91311096203788</v>
      </c>
      <c r="G307" s="19">
        <v>167.766111650006</v>
      </c>
      <c r="H307" s="19">
        <v>0.15877817832213639</v>
      </c>
      <c r="I307" s="19">
        <v>1.6665027807552903</v>
      </c>
      <c r="J307" s="19">
        <v>0.36780104691681736</v>
      </c>
      <c r="K307" s="19">
        <v>-15.798312192219228</v>
      </c>
      <c r="L307" s="19">
        <v>-18.251108359550795</v>
      </c>
      <c r="M307" s="19">
        <v>-36.625125628789149</v>
      </c>
      <c r="N307" s="19">
        <v>-15.188850961314021</v>
      </c>
      <c r="O307" s="19">
        <v>-2.0785329570977878E-2</v>
      </c>
      <c r="P307" s="19">
        <v>-0.21723722737215428</v>
      </c>
      <c r="Q307" s="19">
        <v>-5.8169656596399465E-2</v>
      </c>
      <c r="R307" s="3">
        <f t="shared" si="123"/>
        <v>0</v>
      </c>
      <c r="S307" s="3">
        <f t="shared" si="124"/>
        <v>0</v>
      </c>
      <c r="T307" s="3">
        <f t="shared" si="125"/>
        <v>0</v>
      </c>
      <c r="U307" s="3">
        <f t="shared" si="126"/>
        <v>0</v>
      </c>
      <c r="V307" s="3">
        <f t="shared" si="127"/>
        <v>0</v>
      </c>
      <c r="W307" s="3">
        <f t="shared" si="128"/>
        <v>0</v>
      </c>
      <c r="X307" s="3">
        <f t="shared" si="129"/>
        <v>0</v>
      </c>
      <c r="Y307" s="31">
        <f t="shared" si="131"/>
        <v>-0.12531232453829153</v>
      </c>
      <c r="Z307" s="31">
        <f t="shared" si="132"/>
        <v>-0.12196640708696571</v>
      </c>
      <c r="AA307" s="31">
        <f t="shared" si="133"/>
        <v>-0.11556835095148957</v>
      </c>
      <c r="AB307" s="31">
        <f t="shared" si="134"/>
        <v>-9.053587051597782E-2</v>
      </c>
      <c r="AC307" s="31">
        <f t="shared" si="135"/>
        <v>-0.13090797356805325</v>
      </c>
      <c r="AD307" s="31">
        <f t="shared" si="136"/>
        <v>-0.13035515444726609</v>
      </c>
      <c r="AE307" s="31">
        <f t="shared" si="137"/>
        <v>-0.15815522300445009</v>
      </c>
      <c r="AF307" s="31">
        <f t="shared" si="138"/>
        <v>0</v>
      </c>
      <c r="AG307" s="31">
        <f t="shared" si="139"/>
        <v>0</v>
      </c>
      <c r="AH307" s="31">
        <f t="shared" si="140"/>
        <v>0</v>
      </c>
      <c r="AI307" s="31">
        <f t="shared" si="141"/>
        <v>0</v>
      </c>
      <c r="AJ307" s="31">
        <f t="shared" si="142"/>
        <v>0</v>
      </c>
      <c r="AK307" s="31">
        <f t="shared" si="143"/>
        <v>0</v>
      </c>
      <c r="AL307" s="31">
        <f t="shared" si="144"/>
        <v>0</v>
      </c>
      <c r="AM307">
        <f t="shared" si="145"/>
        <v>0</v>
      </c>
      <c r="AN307">
        <f t="shared" si="146"/>
        <v>0</v>
      </c>
      <c r="AO307">
        <f t="shared" si="147"/>
        <v>0</v>
      </c>
      <c r="AP307">
        <f t="shared" si="148"/>
        <v>0</v>
      </c>
      <c r="AQ307">
        <f t="shared" si="149"/>
        <v>0</v>
      </c>
      <c r="AR307">
        <f t="shared" si="150"/>
        <v>0</v>
      </c>
      <c r="AS307">
        <f t="shared" si="151"/>
        <v>0</v>
      </c>
    </row>
    <row r="308" spans="1:45" x14ac:dyDescent="0.25">
      <c r="A308" s="2">
        <v>44360</v>
      </c>
      <c r="B308" s="21">
        <v>10</v>
      </c>
      <c r="C308" s="17" t="str">
        <f t="shared" si="130"/>
        <v>44360_10</v>
      </c>
      <c r="D308" s="19">
        <v>142.39922673649741</v>
      </c>
      <c r="E308" s="19">
        <v>171.44522220909525</v>
      </c>
      <c r="F308" s="19">
        <v>366.26112485232636</v>
      </c>
      <c r="G308" s="19">
        <v>192.07517465942246</v>
      </c>
      <c r="H308" s="19">
        <v>0.20541279844661708</v>
      </c>
      <c r="I308" s="19">
        <v>1.9397159280455043</v>
      </c>
      <c r="J308" s="19">
        <v>0.47178568986378561</v>
      </c>
      <c r="K308" s="19">
        <v>-12.817872290544859</v>
      </c>
      <c r="L308" s="19">
        <v>-15.579370451118761</v>
      </c>
      <c r="M308" s="19">
        <v>-30.798277155837056</v>
      </c>
      <c r="N308" s="19">
        <v>-11.958250581877499</v>
      </c>
      <c r="O308" s="19">
        <v>1.2419905025076854E-2</v>
      </c>
      <c r="P308" s="19">
        <v>-0.15434816701347967</v>
      </c>
      <c r="Q308" s="19">
        <v>1.7873416484752679E-2</v>
      </c>
      <c r="R308" s="3">
        <f t="shared" si="123"/>
        <v>0</v>
      </c>
      <c r="S308" s="3">
        <f t="shared" si="124"/>
        <v>0</v>
      </c>
      <c r="T308" s="3">
        <f t="shared" si="125"/>
        <v>0</v>
      </c>
      <c r="U308" s="3">
        <f t="shared" si="126"/>
        <v>0</v>
      </c>
      <c r="V308" s="3">
        <f t="shared" si="127"/>
        <v>0</v>
      </c>
      <c r="W308" s="3">
        <f t="shared" si="128"/>
        <v>0</v>
      </c>
      <c r="X308" s="3">
        <f t="shared" si="129"/>
        <v>0</v>
      </c>
      <c r="Y308" s="31">
        <f t="shared" si="131"/>
        <v>-9.0013636901720581E-2</v>
      </c>
      <c r="Z308" s="31">
        <f t="shared" si="132"/>
        <v>-9.0870834721297172E-2</v>
      </c>
      <c r="AA308" s="31">
        <f t="shared" si="133"/>
        <v>-8.4088304944333586E-2</v>
      </c>
      <c r="AB308" s="31">
        <f t="shared" si="134"/>
        <v>-6.2258178877521449E-2</v>
      </c>
      <c r="AC308" s="31">
        <f t="shared" si="135"/>
        <v>6.0463150879591143E-2</v>
      </c>
      <c r="AD308" s="31">
        <f t="shared" si="136"/>
        <v>-7.9572562549921372E-2</v>
      </c>
      <c r="AE308" s="31">
        <f t="shared" si="137"/>
        <v>3.7884609195995553E-2</v>
      </c>
      <c r="AF308" s="31">
        <f t="shared" si="138"/>
        <v>0</v>
      </c>
      <c r="AG308" s="31">
        <f t="shared" si="139"/>
        <v>0</v>
      </c>
      <c r="AH308" s="31">
        <f t="shared" si="140"/>
        <v>0</v>
      </c>
      <c r="AI308" s="31">
        <f t="shared" si="141"/>
        <v>0</v>
      </c>
      <c r="AJ308" s="31">
        <f t="shared" si="142"/>
        <v>0</v>
      </c>
      <c r="AK308" s="31">
        <f t="shared" si="143"/>
        <v>0</v>
      </c>
      <c r="AL308" s="31">
        <f t="shared" si="144"/>
        <v>0</v>
      </c>
      <c r="AM308">
        <f t="shared" si="145"/>
        <v>0</v>
      </c>
      <c r="AN308">
        <f t="shared" si="146"/>
        <v>0</v>
      </c>
      <c r="AO308">
        <f t="shared" si="147"/>
        <v>0</v>
      </c>
      <c r="AP308">
        <f t="shared" si="148"/>
        <v>0</v>
      </c>
      <c r="AQ308">
        <f t="shared" si="149"/>
        <v>0</v>
      </c>
      <c r="AR308">
        <f t="shared" si="150"/>
        <v>0</v>
      </c>
      <c r="AS308">
        <f t="shared" si="151"/>
        <v>0</v>
      </c>
    </row>
    <row r="309" spans="1:45" x14ac:dyDescent="0.25">
      <c r="A309" s="2">
        <v>44360</v>
      </c>
      <c r="B309" s="21">
        <v>11</v>
      </c>
      <c r="C309" s="17" t="str">
        <f t="shared" si="130"/>
        <v>44360_11</v>
      </c>
      <c r="D309" s="19">
        <v>156.66773893903874</v>
      </c>
      <c r="E309" s="19">
        <v>191.95978287326818</v>
      </c>
      <c r="F309" s="19">
        <v>412.50017724269958</v>
      </c>
      <c r="G309" s="19">
        <v>213.46544062108558</v>
      </c>
      <c r="H309" s="19">
        <v>0.21014930082357927</v>
      </c>
      <c r="I309" s="19">
        <v>2.1461647323209756</v>
      </c>
      <c r="J309" s="19">
        <v>0.48367691669631213</v>
      </c>
      <c r="K309" s="19">
        <v>-13.666812643743125</v>
      </c>
      <c r="L309" s="19">
        <v>-17.5335556704879</v>
      </c>
      <c r="M309" s="19">
        <v>-35.327534254003417</v>
      </c>
      <c r="N309" s="19">
        <v>-14.475124503402586</v>
      </c>
      <c r="O309" s="19">
        <v>1.6614295555709497E-2</v>
      </c>
      <c r="P309" s="19">
        <v>-0.15560492894530564</v>
      </c>
      <c r="Q309" s="19">
        <v>2.6784644297963754E-2</v>
      </c>
      <c r="R309" s="3">
        <f t="shared" si="123"/>
        <v>0</v>
      </c>
      <c r="S309" s="3">
        <f t="shared" si="124"/>
        <v>0</v>
      </c>
      <c r="T309" s="3">
        <f t="shared" si="125"/>
        <v>0</v>
      </c>
      <c r="U309" s="3">
        <f t="shared" si="126"/>
        <v>0</v>
      </c>
      <c r="V309" s="3">
        <f t="shared" si="127"/>
        <v>0</v>
      </c>
      <c r="W309" s="3">
        <f t="shared" si="128"/>
        <v>0</v>
      </c>
      <c r="X309" s="3">
        <f t="shared" si="129"/>
        <v>0</v>
      </c>
      <c r="Y309" s="31">
        <f t="shared" si="131"/>
        <v>-8.7234377264237162E-2</v>
      </c>
      <c r="Z309" s="31">
        <f t="shared" si="132"/>
        <v>-9.1339734855105298E-2</v>
      </c>
      <c r="AA309" s="31">
        <f t="shared" si="133"/>
        <v>-8.5642470483638183E-2</v>
      </c>
      <c r="AB309" s="31">
        <f t="shared" si="134"/>
        <v>-6.7810154474123197E-2</v>
      </c>
      <c r="AC309" s="31">
        <f t="shared" si="135"/>
        <v>7.9059485283071343E-2</v>
      </c>
      <c r="AD309" s="31">
        <f t="shared" si="136"/>
        <v>-7.2503720987450143E-2</v>
      </c>
      <c r="AE309" s="31">
        <f t="shared" si="137"/>
        <v>5.5377139932400621E-2</v>
      </c>
      <c r="AF309" s="31">
        <f t="shared" si="138"/>
        <v>0</v>
      </c>
      <c r="AG309" s="31">
        <f t="shared" si="139"/>
        <v>0</v>
      </c>
      <c r="AH309" s="31">
        <f t="shared" si="140"/>
        <v>0</v>
      </c>
      <c r="AI309" s="31">
        <f t="shared" si="141"/>
        <v>0</v>
      </c>
      <c r="AJ309" s="31">
        <f t="shared" si="142"/>
        <v>0</v>
      </c>
      <c r="AK309" s="31">
        <f t="shared" si="143"/>
        <v>0</v>
      </c>
      <c r="AL309" s="31">
        <f t="shared" si="144"/>
        <v>0</v>
      </c>
      <c r="AM309">
        <f t="shared" si="145"/>
        <v>0</v>
      </c>
      <c r="AN309">
        <f t="shared" si="146"/>
        <v>0</v>
      </c>
      <c r="AO309">
        <f t="shared" si="147"/>
        <v>0</v>
      </c>
      <c r="AP309">
        <f t="shared" si="148"/>
        <v>0</v>
      </c>
      <c r="AQ309">
        <f t="shared" si="149"/>
        <v>0</v>
      </c>
      <c r="AR309">
        <f t="shared" si="150"/>
        <v>0</v>
      </c>
      <c r="AS309">
        <f t="shared" si="151"/>
        <v>0</v>
      </c>
    </row>
    <row r="310" spans="1:45" x14ac:dyDescent="0.25">
      <c r="A310" s="2">
        <v>44360</v>
      </c>
      <c r="B310" s="21">
        <v>12</v>
      </c>
      <c r="C310" s="17" t="str">
        <f t="shared" si="130"/>
        <v>44360_12</v>
      </c>
      <c r="D310" s="19">
        <v>164.5729575511792</v>
      </c>
      <c r="E310" s="19">
        <v>202.52492941407354</v>
      </c>
      <c r="F310" s="19">
        <v>436.88327234934525</v>
      </c>
      <c r="G310" s="19">
        <v>225.05725797499289</v>
      </c>
      <c r="H310" s="19">
        <v>0.19752538937919137</v>
      </c>
      <c r="I310" s="19">
        <v>2.2238466600805582</v>
      </c>
      <c r="J310" s="19">
        <v>0.45503990485230045</v>
      </c>
      <c r="K310" s="19">
        <v>-25.26135933380289</v>
      </c>
      <c r="L310" s="19">
        <v>-33.027882622190475</v>
      </c>
      <c r="M310" s="19">
        <v>-70.375040026353503</v>
      </c>
      <c r="N310" s="19">
        <v>-33.93507763925205</v>
      </c>
      <c r="O310" s="19">
        <v>1.19524426935869E-2</v>
      </c>
      <c r="P310" s="19">
        <v>-0.25325005958480862</v>
      </c>
      <c r="Q310" s="19">
        <v>1.5575360235964644E-2</v>
      </c>
      <c r="R310" s="3">
        <f t="shared" si="123"/>
        <v>0</v>
      </c>
      <c r="S310" s="3">
        <f t="shared" si="124"/>
        <v>0</v>
      </c>
      <c r="T310" s="3">
        <f t="shared" si="125"/>
        <v>0</v>
      </c>
      <c r="U310" s="3">
        <f t="shared" si="126"/>
        <v>0</v>
      </c>
      <c r="V310" s="3">
        <f t="shared" si="127"/>
        <v>0</v>
      </c>
      <c r="W310" s="3">
        <f t="shared" si="128"/>
        <v>0</v>
      </c>
      <c r="X310" s="3">
        <f t="shared" si="129"/>
        <v>0</v>
      </c>
      <c r="Y310" s="31">
        <f t="shared" si="131"/>
        <v>-0.15349641708873749</v>
      </c>
      <c r="Z310" s="31">
        <f t="shared" si="132"/>
        <v>-0.16308057836506201</v>
      </c>
      <c r="AA310" s="31">
        <f t="shared" si="133"/>
        <v>-0.16108430896864245</v>
      </c>
      <c r="AB310" s="31">
        <f t="shared" si="134"/>
        <v>-0.15078419574019128</v>
      </c>
      <c r="AC310" s="31">
        <f t="shared" si="135"/>
        <v>6.051091827310201E-2</v>
      </c>
      <c r="AD310" s="31">
        <f t="shared" si="136"/>
        <v>-0.113879281395973</v>
      </c>
      <c r="AE310" s="31">
        <f t="shared" si="137"/>
        <v>3.4228559011808393E-2</v>
      </c>
      <c r="AF310" s="31">
        <f t="shared" si="138"/>
        <v>0</v>
      </c>
      <c r="AG310" s="31">
        <f t="shared" si="139"/>
        <v>0</v>
      </c>
      <c r="AH310" s="31">
        <f t="shared" si="140"/>
        <v>0</v>
      </c>
      <c r="AI310" s="31">
        <f t="shared" si="141"/>
        <v>0</v>
      </c>
      <c r="AJ310" s="31">
        <f t="shared" si="142"/>
        <v>0</v>
      </c>
      <c r="AK310" s="31">
        <f t="shared" si="143"/>
        <v>0</v>
      </c>
      <c r="AL310" s="31">
        <f t="shared" si="144"/>
        <v>0</v>
      </c>
      <c r="AM310">
        <f t="shared" si="145"/>
        <v>0</v>
      </c>
      <c r="AN310">
        <f t="shared" si="146"/>
        <v>0</v>
      </c>
      <c r="AO310">
        <f t="shared" si="147"/>
        <v>0</v>
      </c>
      <c r="AP310">
        <f t="shared" si="148"/>
        <v>0</v>
      </c>
      <c r="AQ310">
        <f t="shared" si="149"/>
        <v>0</v>
      </c>
      <c r="AR310">
        <f t="shared" si="150"/>
        <v>0</v>
      </c>
      <c r="AS310">
        <f t="shared" si="151"/>
        <v>0</v>
      </c>
    </row>
    <row r="311" spans="1:45" x14ac:dyDescent="0.25">
      <c r="A311" s="2">
        <v>44360</v>
      </c>
      <c r="B311" s="21">
        <v>13</v>
      </c>
      <c r="C311" s="17" t="str">
        <f t="shared" si="130"/>
        <v>44360_13</v>
      </c>
      <c r="D311" s="19">
        <v>170.00898233193703</v>
      </c>
      <c r="E311" s="19">
        <v>208.04199613189314</v>
      </c>
      <c r="F311" s="19">
        <v>449.76050994521523</v>
      </c>
      <c r="G311" s="19">
        <v>231.73605814155525</v>
      </c>
      <c r="H311" s="19">
        <v>0.1830440044446936</v>
      </c>
      <c r="I311" s="19">
        <v>2.255703362385407</v>
      </c>
      <c r="J311" s="19">
        <v>0.42366575244440291</v>
      </c>
      <c r="K311" s="19">
        <v>-21.791247235396362</v>
      </c>
      <c r="L311" s="19">
        <v>-29.196028110801681</v>
      </c>
      <c r="M311" s="19">
        <v>-62.301444098582991</v>
      </c>
      <c r="N311" s="19">
        <v>-29.722400329692672</v>
      </c>
      <c r="O311" s="19">
        <v>9.6206907085468855E-3</v>
      </c>
      <c r="P311" s="19">
        <v>-0.21465582076854264</v>
      </c>
      <c r="Q311" s="19">
        <v>8.7346401339916824E-3</v>
      </c>
      <c r="R311" s="3">
        <f t="shared" si="123"/>
        <v>0</v>
      </c>
      <c r="S311" s="3">
        <f t="shared" si="124"/>
        <v>0</v>
      </c>
      <c r="T311" s="3">
        <f t="shared" si="125"/>
        <v>0</v>
      </c>
      <c r="U311" s="3">
        <f t="shared" si="126"/>
        <v>0</v>
      </c>
      <c r="V311" s="3">
        <f t="shared" si="127"/>
        <v>0</v>
      </c>
      <c r="W311" s="3">
        <f t="shared" si="128"/>
        <v>0</v>
      </c>
      <c r="X311" s="3">
        <f t="shared" si="129"/>
        <v>0</v>
      </c>
      <c r="Y311" s="31">
        <f t="shared" si="131"/>
        <v>-0.12817703474543279</v>
      </c>
      <c r="Z311" s="31">
        <f t="shared" si="132"/>
        <v>-0.14033718505706017</v>
      </c>
      <c r="AA311" s="31">
        <f t="shared" si="133"/>
        <v>-0.13852137464485678</v>
      </c>
      <c r="AB311" s="31">
        <f t="shared" si="134"/>
        <v>-0.12825971308934941</v>
      </c>
      <c r="AC311" s="31">
        <f t="shared" si="135"/>
        <v>5.2559441855161988E-2</v>
      </c>
      <c r="AD311" s="31">
        <f t="shared" si="136"/>
        <v>-9.5161369330736836E-2</v>
      </c>
      <c r="AE311" s="31">
        <f t="shared" si="137"/>
        <v>2.0616818998457794E-2</v>
      </c>
      <c r="AF311" s="31">
        <f t="shared" si="138"/>
        <v>0</v>
      </c>
      <c r="AG311" s="31">
        <f t="shared" si="139"/>
        <v>0</v>
      </c>
      <c r="AH311" s="31">
        <f t="shared" si="140"/>
        <v>0</v>
      </c>
      <c r="AI311" s="31">
        <f t="shared" si="141"/>
        <v>0</v>
      </c>
      <c r="AJ311" s="31">
        <f t="shared" si="142"/>
        <v>0</v>
      </c>
      <c r="AK311" s="31">
        <f t="shared" si="143"/>
        <v>0</v>
      </c>
      <c r="AL311" s="31">
        <f t="shared" si="144"/>
        <v>0</v>
      </c>
      <c r="AM311">
        <f t="shared" si="145"/>
        <v>0</v>
      </c>
      <c r="AN311">
        <f t="shared" si="146"/>
        <v>0</v>
      </c>
      <c r="AO311">
        <f t="shared" si="147"/>
        <v>0</v>
      </c>
      <c r="AP311">
        <f t="shared" si="148"/>
        <v>0</v>
      </c>
      <c r="AQ311">
        <f t="shared" si="149"/>
        <v>0</v>
      </c>
      <c r="AR311">
        <f t="shared" si="150"/>
        <v>0</v>
      </c>
      <c r="AS311">
        <f t="shared" si="151"/>
        <v>0</v>
      </c>
    </row>
    <row r="312" spans="1:45" x14ac:dyDescent="0.25">
      <c r="A312" s="2">
        <v>44360</v>
      </c>
      <c r="B312" s="21">
        <v>14</v>
      </c>
      <c r="C312" s="17" t="str">
        <f t="shared" si="130"/>
        <v>44360_14</v>
      </c>
      <c r="D312" s="19">
        <v>177.46777576534666</v>
      </c>
      <c r="E312" s="19">
        <v>217.99894561599282</v>
      </c>
      <c r="F312" s="19">
        <v>473.10865396679316</v>
      </c>
      <c r="G312" s="19">
        <v>243.18170657291301</v>
      </c>
      <c r="H312" s="19">
        <v>0.18164804470384549</v>
      </c>
      <c r="I312" s="19">
        <v>2.3403341580247923</v>
      </c>
      <c r="J312" s="19">
        <v>0.42036608372272044</v>
      </c>
      <c r="K312" s="19">
        <v>-20.803918401221644</v>
      </c>
      <c r="L312" s="19">
        <v>-27.670719637920214</v>
      </c>
      <c r="M312" s="19">
        <v>-58.95805368366004</v>
      </c>
      <c r="N312" s="19">
        <v>-28.130413731193595</v>
      </c>
      <c r="O312" s="19">
        <v>8.251842226305409E-3</v>
      </c>
      <c r="P312" s="19">
        <v>-0.19815516233771102</v>
      </c>
      <c r="Q312" s="19">
        <v>5.9057749989656332E-3</v>
      </c>
      <c r="R312" s="3">
        <f t="shared" si="123"/>
        <v>0</v>
      </c>
      <c r="S312" s="3">
        <f t="shared" si="124"/>
        <v>0</v>
      </c>
      <c r="T312" s="3">
        <f t="shared" si="125"/>
        <v>0</v>
      </c>
      <c r="U312" s="3">
        <f t="shared" si="126"/>
        <v>0</v>
      </c>
      <c r="V312" s="3">
        <f t="shared" si="127"/>
        <v>0</v>
      </c>
      <c r="W312" s="3">
        <f t="shared" si="128"/>
        <v>0</v>
      </c>
      <c r="X312" s="3">
        <f t="shared" si="129"/>
        <v>0</v>
      </c>
      <c r="Y312" s="31">
        <f t="shared" si="131"/>
        <v>-0.11722645596645795</v>
      </c>
      <c r="Z312" s="31">
        <f t="shared" si="132"/>
        <v>-0.12693052051115167</v>
      </c>
      <c r="AA312" s="31">
        <f t="shared" si="133"/>
        <v>-0.1246184215598775</v>
      </c>
      <c r="AB312" s="31">
        <f t="shared" si="134"/>
        <v>-0.11567652076970383</v>
      </c>
      <c r="AC312" s="31">
        <f t="shared" si="135"/>
        <v>4.5427641347634704E-2</v>
      </c>
      <c r="AD312" s="31">
        <f t="shared" si="136"/>
        <v>-8.466960226951141E-2</v>
      </c>
      <c r="AE312" s="31">
        <f t="shared" si="137"/>
        <v>1.4049123437040102E-2</v>
      </c>
      <c r="AF312" s="31">
        <f t="shared" si="138"/>
        <v>0</v>
      </c>
      <c r="AG312" s="31">
        <f t="shared" si="139"/>
        <v>0</v>
      </c>
      <c r="AH312" s="31">
        <f t="shared" si="140"/>
        <v>0</v>
      </c>
      <c r="AI312" s="31">
        <f t="shared" si="141"/>
        <v>0</v>
      </c>
      <c r="AJ312" s="31">
        <f t="shared" si="142"/>
        <v>0</v>
      </c>
      <c r="AK312" s="31">
        <f t="shared" si="143"/>
        <v>0</v>
      </c>
      <c r="AL312" s="31">
        <f t="shared" si="144"/>
        <v>0</v>
      </c>
      <c r="AM312">
        <f t="shared" si="145"/>
        <v>0</v>
      </c>
      <c r="AN312">
        <f t="shared" si="146"/>
        <v>0</v>
      </c>
      <c r="AO312">
        <f t="shared" si="147"/>
        <v>0</v>
      </c>
      <c r="AP312">
        <f t="shared" si="148"/>
        <v>0</v>
      </c>
      <c r="AQ312">
        <f t="shared" si="149"/>
        <v>0</v>
      </c>
      <c r="AR312">
        <f t="shared" si="150"/>
        <v>0</v>
      </c>
      <c r="AS312">
        <f t="shared" si="151"/>
        <v>0</v>
      </c>
    </row>
    <row r="313" spans="1:45" x14ac:dyDescent="0.25">
      <c r="A313" s="2">
        <v>44360</v>
      </c>
      <c r="B313" s="21">
        <v>15</v>
      </c>
      <c r="C313" s="17" t="str">
        <f t="shared" si="130"/>
        <v>44360_15</v>
      </c>
      <c r="D313" s="19">
        <v>177.2083706565133</v>
      </c>
      <c r="E313" s="19">
        <v>219.28110153792767</v>
      </c>
      <c r="F313" s="19">
        <v>476.43111459836223</v>
      </c>
      <c r="G313" s="19">
        <v>243.60901974404473</v>
      </c>
      <c r="H313" s="19">
        <v>0.17781942191835387</v>
      </c>
      <c r="I313" s="19">
        <v>2.3214706603073143</v>
      </c>
      <c r="J313" s="19">
        <v>0.4099249005419463</v>
      </c>
      <c r="K313" s="19">
        <v>-21.562641173947004</v>
      </c>
      <c r="L313" s="19">
        <v>-28.495917459280594</v>
      </c>
      <c r="M313" s="19">
        <v>-60.4048490589905</v>
      </c>
      <c r="N313" s="19">
        <v>-29.101009847411632</v>
      </c>
      <c r="O313" s="19">
        <v>1.9683243073264347E-3</v>
      </c>
      <c r="P313" s="19">
        <v>-0.21754025271472785</v>
      </c>
      <c r="Q313" s="19">
        <v>-8.2657973468472853E-3</v>
      </c>
      <c r="R313" s="3">
        <f t="shared" si="123"/>
        <v>0</v>
      </c>
      <c r="S313" s="3">
        <f t="shared" si="124"/>
        <v>0</v>
      </c>
      <c r="T313" s="3">
        <f t="shared" si="125"/>
        <v>0</v>
      </c>
      <c r="U313" s="3">
        <f t="shared" si="126"/>
        <v>0</v>
      </c>
      <c r="V313" s="3">
        <f t="shared" si="127"/>
        <v>0</v>
      </c>
      <c r="W313" s="3">
        <f t="shared" si="128"/>
        <v>0</v>
      </c>
      <c r="X313" s="3">
        <f t="shared" si="129"/>
        <v>0</v>
      </c>
      <c r="Y313" s="31">
        <f t="shared" si="131"/>
        <v>-0.1216795859815354</v>
      </c>
      <c r="Z313" s="31">
        <f t="shared" si="132"/>
        <v>-0.12995154283440077</v>
      </c>
      <c r="AA313" s="31">
        <f t="shared" si="133"/>
        <v>-0.12678611284637148</v>
      </c>
      <c r="AB313" s="31">
        <f t="shared" si="134"/>
        <v>-0.11945785044407427</v>
      </c>
      <c r="AC313" s="31">
        <f t="shared" si="135"/>
        <v>1.1069231280203996E-2</v>
      </c>
      <c r="AD313" s="31">
        <f t="shared" si="136"/>
        <v>-9.3707948342508909E-2</v>
      </c>
      <c r="AE313" s="31">
        <f t="shared" si="137"/>
        <v>-2.0164174793771701E-2</v>
      </c>
      <c r="AF313" s="31">
        <f t="shared" si="138"/>
        <v>0</v>
      </c>
      <c r="AG313" s="31">
        <f t="shared" si="139"/>
        <v>0</v>
      </c>
      <c r="AH313" s="31">
        <f t="shared" si="140"/>
        <v>0</v>
      </c>
      <c r="AI313" s="31">
        <f t="shared" si="141"/>
        <v>0</v>
      </c>
      <c r="AJ313" s="31">
        <f t="shared" si="142"/>
        <v>0</v>
      </c>
      <c r="AK313" s="31">
        <f t="shared" si="143"/>
        <v>0</v>
      </c>
      <c r="AL313" s="31">
        <f t="shared" si="144"/>
        <v>0</v>
      </c>
      <c r="AM313">
        <f t="shared" si="145"/>
        <v>0</v>
      </c>
      <c r="AN313">
        <f t="shared" si="146"/>
        <v>0</v>
      </c>
      <c r="AO313">
        <f t="shared" si="147"/>
        <v>0</v>
      </c>
      <c r="AP313">
        <f t="shared" si="148"/>
        <v>0</v>
      </c>
      <c r="AQ313">
        <f t="shared" si="149"/>
        <v>0</v>
      </c>
      <c r="AR313">
        <f t="shared" si="150"/>
        <v>0</v>
      </c>
      <c r="AS313">
        <f t="shared" si="151"/>
        <v>0</v>
      </c>
    </row>
    <row r="314" spans="1:45" x14ac:dyDescent="0.25">
      <c r="A314" s="2">
        <v>44360</v>
      </c>
      <c r="B314" s="21">
        <v>16</v>
      </c>
      <c r="C314" s="17" t="str">
        <f t="shared" si="130"/>
        <v>44360_16</v>
      </c>
      <c r="D314" s="19">
        <v>169.65237799093978</v>
      </c>
      <c r="E314" s="19">
        <v>210.13755318345412</v>
      </c>
      <c r="F314" s="19">
        <v>457.88435938063878</v>
      </c>
      <c r="G314" s="19">
        <v>233.66391226166903</v>
      </c>
      <c r="H314" s="19">
        <v>0.17449974882237262</v>
      </c>
      <c r="I314" s="19">
        <v>2.1377762140926984</v>
      </c>
      <c r="J314" s="19">
        <v>0.4027908937859655</v>
      </c>
      <c r="K314" s="19">
        <v>-22.773776445504225</v>
      </c>
      <c r="L314" s="19">
        <v>-30.222304937241201</v>
      </c>
      <c r="M314" s="19">
        <v>-63.792030473810165</v>
      </c>
      <c r="N314" s="19">
        <v>-30.713684319742345</v>
      </c>
      <c r="O314" s="19">
        <v>2.063295419612185E-3</v>
      </c>
      <c r="P314" s="19">
        <v>-0.25615292394813594</v>
      </c>
      <c r="Q314" s="19">
        <v>-8.4300771304535137E-3</v>
      </c>
      <c r="R314" s="3">
        <f t="shared" si="123"/>
        <v>0</v>
      </c>
      <c r="S314" s="3">
        <f t="shared" si="124"/>
        <v>0</v>
      </c>
      <c r="T314" s="3">
        <f t="shared" si="125"/>
        <v>0</v>
      </c>
      <c r="U314" s="3">
        <f t="shared" si="126"/>
        <v>0</v>
      </c>
      <c r="V314" s="3">
        <f t="shared" si="127"/>
        <v>0</v>
      </c>
      <c r="W314" s="3">
        <f t="shared" si="128"/>
        <v>0</v>
      </c>
      <c r="X314" s="3">
        <f t="shared" si="129"/>
        <v>0</v>
      </c>
      <c r="Y314" s="31">
        <f t="shared" si="131"/>
        <v>-0.1342378852285846</v>
      </c>
      <c r="Z314" s="31">
        <f t="shared" si="132"/>
        <v>-0.14382153251235655</v>
      </c>
      <c r="AA314" s="31">
        <f t="shared" si="133"/>
        <v>-0.1393190860681483</v>
      </c>
      <c r="AB314" s="31">
        <f t="shared" si="134"/>
        <v>-0.13144385036807721</v>
      </c>
      <c r="AC314" s="31">
        <f t="shared" si="135"/>
        <v>1.1824059538976538E-2</v>
      </c>
      <c r="AD314" s="31">
        <f t="shared" si="136"/>
        <v>-0.11982214146622019</v>
      </c>
      <c r="AE314" s="31">
        <f t="shared" si="137"/>
        <v>-2.0929165133840084E-2</v>
      </c>
      <c r="AF314" s="31">
        <f t="shared" si="138"/>
        <v>0</v>
      </c>
      <c r="AG314" s="31">
        <f t="shared" si="139"/>
        <v>0</v>
      </c>
      <c r="AH314" s="31">
        <f t="shared" si="140"/>
        <v>0</v>
      </c>
      <c r="AI314" s="31">
        <f t="shared" si="141"/>
        <v>0</v>
      </c>
      <c r="AJ314" s="31">
        <f t="shared" si="142"/>
        <v>0</v>
      </c>
      <c r="AK314" s="31">
        <f t="shared" si="143"/>
        <v>0</v>
      </c>
      <c r="AL314" s="31">
        <f t="shared" si="144"/>
        <v>0</v>
      </c>
      <c r="AM314">
        <f t="shared" si="145"/>
        <v>0</v>
      </c>
      <c r="AN314">
        <f t="shared" si="146"/>
        <v>0</v>
      </c>
      <c r="AO314">
        <f t="shared" si="147"/>
        <v>0</v>
      </c>
      <c r="AP314">
        <f t="shared" si="148"/>
        <v>0</v>
      </c>
      <c r="AQ314">
        <f t="shared" si="149"/>
        <v>0</v>
      </c>
      <c r="AR314">
        <f t="shared" si="150"/>
        <v>0</v>
      </c>
      <c r="AS314">
        <f t="shared" si="151"/>
        <v>0</v>
      </c>
    </row>
    <row r="315" spans="1:45" x14ac:dyDescent="0.25">
      <c r="A315" s="2">
        <v>44360</v>
      </c>
      <c r="B315" s="21">
        <v>17</v>
      </c>
      <c r="C315" s="17" t="str">
        <f t="shared" si="130"/>
        <v>44360_17</v>
      </c>
      <c r="D315" s="19">
        <v>165.13231454313271</v>
      </c>
      <c r="E315" s="19">
        <v>206.68353415107515</v>
      </c>
      <c r="F315" s="19">
        <v>450.73200466116191</v>
      </c>
      <c r="G315" s="19">
        <v>229.13368156308528</v>
      </c>
      <c r="H315" s="19">
        <v>0.16914369266613313</v>
      </c>
      <c r="I315" s="19">
        <v>2.1062771503694733</v>
      </c>
      <c r="J315" s="19">
        <v>0.38965975384565349</v>
      </c>
      <c r="K315" s="19">
        <v>-24.552680060587377</v>
      </c>
      <c r="L315" s="19">
        <v>-31.192698211839474</v>
      </c>
      <c r="M315" s="19">
        <v>-65.977703959135837</v>
      </c>
      <c r="N315" s="19">
        <v>-32.238811429789372</v>
      </c>
      <c r="O315" s="19">
        <v>-7.3589096841668927E-3</v>
      </c>
      <c r="P315" s="19">
        <v>-0.27387255070292332</v>
      </c>
      <c r="Q315" s="19">
        <v>-2.9549999514652224E-2</v>
      </c>
      <c r="R315" s="3">
        <f t="shared" si="123"/>
        <v>0</v>
      </c>
      <c r="S315" s="3">
        <f t="shared" si="124"/>
        <v>0</v>
      </c>
      <c r="T315" s="3">
        <f t="shared" si="125"/>
        <v>0</v>
      </c>
      <c r="U315" s="3">
        <f t="shared" si="126"/>
        <v>0</v>
      </c>
      <c r="V315" s="3">
        <f t="shared" si="127"/>
        <v>0</v>
      </c>
      <c r="W315" s="3">
        <f t="shared" si="128"/>
        <v>0</v>
      </c>
      <c r="X315" s="3">
        <f t="shared" si="129"/>
        <v>0</v>
      </c>
      <c r="Y315" s="31">
        <f t="shared" si="131"/>
        <v>-0.14868489022585701</v>
      </c>
      <c r="Z315" s="31">
        <f t="shared" si="132"/>
        <v>-0.1509200930783349</v>
      </c>
      <c r="AA315" s="31">
        <f t="shared" si="133"/>
        <v>-0.14637900853908659</v>
      </c>
      <c r="AB315" s="31">
        <f t="shared" si="134"/>
        <v>-0.14069870134266296</v>
      </c>
      <c r="AC315" s="31">
        <f t="shared" si="135"/>
        <v>-4.3506852476564939E-2</v>
      </c>
      <c r="AD315" s="31">
        <f t="shared" si="136"/>
        <v>-0.13002683462377299</v>
      </c>
      <c r="AE315" s="31">
        <f t="shared" si="137"/>
        <v>-7.5835390293751387E-2</v>
      </c>
      <c r="AF315" s="31">
        <f t="shared" si="138"/>
        <v>0</v>
      </c>
      <c r="AG315" s="31">
        <f t="shared" si="139"/>
        <v>0</v>
      </c>
      <c r="AH315" s="31">
        <f t="shared" si="140"/>
        <v>0</v>
      </c>
      <c r="AI315" s="31">
        <f t="shared" si="141"/>
        <v>0</v>
      </c>
      <c r="AJ315" s="31">
        <f t="shared" si="142"/>
        <v>0</v>
      </c>
      <c r="AK315" s="31">
        <f t="shared" si="143"/>
        <v>0</v>
      </c>
      <c r="AL315" s="31">
        <f t="shared" si="144"/>
        <v>0</v>
      </c>
      <c r="AM315">
        <f t="shared" si="145"/>
        <v>0</v>
      </c>
      <c r="AN315">
        <f t="shared" si="146"/>
        <v>0</v>
      </c>
      <c r="AO315">
        <f t="shared" si="147"/>
        <v>0</v>
      </c>
      <c r="AP315">
        <f t="shared" si="148"/>
        <v>0</v>
      </c>
      <c r="AQ315">
        <f t="shared" si="149"/>
        <v>0</v>
      </c>
      <c r="AR315">
        <f t="shared" si="150"/>
        <v>0</v>
      </c>
      <c r="AS315">
        <f t="shared" si="151"/>
        <v>0</v>
      </c>
    </row>
    <row r="316" spans="1:45" x14ac:dyDescent="0.25">
      <c r="A316" s="2">
        <v>44360</v>
      </c>
      <c r="B316" s="21">
        <v>18</v>
      </c>
      <c r="C316" s="17" t="str">
        <f t="shared" si="130"/>
        <v>44360_18</v>
      </c>
      <c r="D316" s="19">
        <v>177.94446815740361</v>
      </c>
      <c r="E316" s="19">
        <v>220.80666434547251</v>
      </c>
      <c r="F316" s="19">
        <v>483.07848826725541</v>
      </c>
      <c r="G316" s="19">
        <v>245.56116694635594</v>
      </c>
      <c r="H316" s="19">
        <v>0.18413347370228991</v>
      </c>
      <c r="I316" s="19">
        <v>2.2654621491496614</v>
      </c>
      <c r="J316" s="19">
        <v>0.4220620751839293</v>
      </c>
      <c r="K316" s="19">
        <v>-25.596772815012159</v>
      </c>
      <c r="L316" s="19">
        <v>-32.673929694067347</v>
      </c>
      <c r="M316" s="19">
        <v>-68.535560465339671</v>
      </c>
      <c r="N316" s="19">
        <v>-33.877810192192271</v>
      </c>
      <c r="O316" s="19">
        <v>-1.798814633857802E-2</v>
      </c>
      <c r="P316" s="19">
        <v>-0.31901831019846449</v>
      </c>
      <c r="Q316" s="19">
        <v>-5.2793852447978795E-2</v>
      </c>
      <c r="R316" s="3">
        <f t="shared" si="123"/>
        <v>0</v>
      </c>
      <c r="S316" s="3">
        <f t="shared" si="124"/>
        <v>0</v>
      </c>
      <c r="T316" s="3">
        <f t="shared" si="125"/>
        <v>0</v>
      </c>
      <c r="U316" s="3">
        <f t="shared" si="126"/>
        <v>0</v>
      </c>
      <c r="V316" s="3">
        <f t="shared" si="127"/>
        <v>0</v>
      </c>
      <c r="W316" s="3">
        <f t="shared" si="128"/>
        <v>0</v>
      </c>
      <c r="X316" s="3">
        <f t="shared" si="129"/>
        <v>0</v>
      </c>
      <c r="Y316" s="31">
        <f t="shared" si="131"/>
        <v>-0.14384697136170665</v>
      </c>
      <c r="Z316" s="31">
        <f t="shared" si="132"/>
        <v>-0.1479752877519401</v>
      </c>
      <c r="AA316" s="31">
        <f t="shared" si="133"/>
        <v>-0.1418725158124273</v>
      </c>
      <c r="AB316" s="31">
        <f t="shared" si="134"/>
        <v>-0.13796078025477476</v>
      </c>
      <c r="AC316" s="31">
        <f t="shared" si="135"/>
        <v>-9.7690799923003446E-2</v>
      </c>
      <c r="AD316" s="31">
        <f t="shared" si="136"/>
        <v>-0.14081820361386646</v>
      </c>
      <c r="AE316" s="31">
        <f t="shared" si="137"/>
        <v>-0.125085515975279</v>
      </c>
      <c r="AF316" s="31">
        <f t="shared" si="138"/>
        <v>0</v>
      </c>
      <c r="AG316" s="31">
        <f t="shared" si="139"/>
        <v>0</v>
      </c>
      <c r="AH316" s="31">
        <f t="shared" si="140"/>
        <v>0</v>
      </c>
      <c r="AI316" s="31">
        <f t="shared" si="141"/>
        <v>0</v>
      </c>
      <c r="AJ316" s="31">
        <f t="shared" si="142"/>
        <v>0</v>
      </c>
      <c r="AK316" s="31">
        <f t="shared" si="143"/>
        <v>0</v>
      </c>
      <c r="AL316" s="31">
        <f t="shared" si="144"/>
        <v>0</v>
      </c>
      <c r="AM316">
        <f t="shared" si="145"/>
        <v>0</v>
      </c>
      <c r="AN316">
        <f t="shared" si="146"/>
        <v>0</v>
      </c>
      <c r="AO316">
        <f t="shared" si="147"/>
        <v>0</v>
      </c>
      <c r="AP316">
        <f t="shared" si="148"/>
        <v>0</v>
      </c>
      <c r="AQ316">
        <f t="shared" si="149"/>
        <v>0</v>
      </c>
      <c r="AR316">
        <f t="shared" si="150"/>
        <v>0</v>
      </c>
      <c r="AS316">
        <f t="shared" si="151"/>
        <v>0</v>
      </c>
    </row>
    <row r="317" spans="1:45" x14ac:dyDescent="0.25">
      <c r="A317" s="2">
        <v>44360</v>
      </c>
      <c r="B317" s="21">
        <v>19</v>
      </c>
      <c r="C317" s="17" t="str">
        <f t="shared" si="130"/>
        <v>44360_19</v>
      </c>
      <c r="D317" s="19">
        <v>219.86429554259317</v>
      </c>
      <c r="E317" s="19">
        <v>267.95107624325971</v>
      </c>
      <c r="F317" s="19">
        <v>590.00744064008438</v>
      </c>
      <c r="G317" s="19">
        <v>299.25607188209358</v>
      </c>
      <c r="H317" s="19">
        <v>0.24800913153076035</v>
      </c>
      <c r="I317" s="19">
        <v>2.8131744578323348</v>
      </c>
      <c r="J317" s="19">
        <v>0.56232576517032329</v>
      </c>
      <c r="K317" s="19">
        <v>-24.565846942346006</v>
      </c>
      <c r="L317" s="19">
        <v>-31.744650345083627</v>
      </c>
      <c r="M317" s="19">
        <v>-63.900576140636787</v>
      </c>
      <c r="N317" s="19">
        <v>-32.877004874408726</v>
      </c>
      <c r="O317" s="19">
        <v>-2.9148134196663549E-2</v>
      </c>
      <c r="P317" s="19">
        <v>-0.33980412239772873</v>
      </c>
      <c r="Q317" s="19">
        <v>-7.5828402815013143E-2</v>
      </c>
      <c r="R317" s="3">
        <f t="shared" si="123"/>
        <v>0</v>
      </c>
      <c r="S317" s="3">
        <f t="shared" si="124"/>
        <v>0</v>
      </c>
      <c r="T317" s="3">
        <f t="shared" si="125"/>
        <v>0</v>
      </c>
      <c r="U317" s="3">
        <f t="shared" si="126"/>
        <v>0</v>
      </c>
      <c r="V317" s="3">
        <f t="shared" si="127"/>
        <v>0</v>
      </c>
      <c r="W317" s="3">
        <f t="shared" si="128"/>
        <v>0</v>
      </c>
      <c r="X317" s="3">
        <f t="shared" si="129"/>
        <v>0</v>
      </c>
      <c r="Y317" s="31">
        <f t="shared" si="131"/>
        <v>-0.11173186115426818</v>
      </c>
      <c r="Z317" s="31">
        <f t="shared" si="132"/>
        <v>-0.11847181504232589</v>
      </c>
      <c r="AA317" s="31">
        <f t="shared" si="133"/>
        <v>-0.10830469539725235</v>
      </c>
      <c r="AB317" s="31">
        <f t="shared" si="134"/>
        <v>-0.10986244879723682</v>
      </c>
      <c r="AC317" s="31">
        <f t="shared" si="135"/>
        <v>-0.11752847170084273</v>
      </c>
      <c r="AD317" s="31">
        <f t="shared" si="136"/>
        <v>-0.12079027713750878</v>
      </c>
      <c r="AE317" s="31">
        <f t="shared" si="137"/>
        <v>-0.1348478186697446</v>
      </c>
      <c r="AF317" s="31">
        <f t="shared" si="138"/>
        <v>0</v>
      </c>
      <c r="AG317" s="31">
        <f t="shared" si="139"/>
        <v>0</v>
      </c>
      <c r="AH317" s="31">
        <f t="shared" si="140"/>
        <v>0</v>
      </c>
      <c r="AI317" s="31">
        <f t="shared" si="141"/>
        <v>0</v>
      </c>
      <c r="AJ317" s="31">
        <f t="shared" si="142"/>
        <v>0</v>
      </c>
      <c r="AK317" s="31">
        <f t="shared" si="143"/>
        <v>0</v>
      </c>
      <c r="AL317" s="31">
        <f t="shared" si="144"/>
        <v>0</v>
      </c>
      <c r="AM317">
        <f t="shared" si="145"/>
        <v>0</v>
      </c>
      <c r="AN317">
        <f t="shared" si="146"/>
        <v>0</v>
      </c>
      <c r="AO317">
        <f t="shared" si="147"/>
        <v>0</v>
      </c>
      <c r="AP317">
        <f t="shared" si="148"/>
        <v>0</v>
      </c>
      <c r="AQ317">
        <f t="shared" si="149"/>
        <v>0</v>
      </c>
      <c r="AR317">
        <f t="shared" si="150"/>
        <v>0</v>
      </c>
      <c r="AS317">
        <f t="shared" si="151"/>
        <v>0</v>
      </c>
    </row>
    <row r="318" spans="1:45" x14ac:dyDescent="0.25">
      <c r="A318" s="2">
        <v>44360</v>
      </c>
      <c r="B318" s="21">
        <v>20</v>
      </c>
      <c r="C318" s="17" t="str">
        <f t="shared" si="130"/>
        <v>44360_20</v>
      </c>
      <c r="D318" s="19">
        <v>231.23012066119279</v>
      </c>
      <c r="E318" s="19">
        <v>282.69978804069206</v>
      </c>
      <c r="F318" s="19">
        <v>623.12287246074527</v>
      </c>
      <c r="G318" s="19">
        <v>315.67718525127162</v>
      </c>
      <c r="H318" s="19">
        <v>0.26110277027017598</v>
      </c>
      <c r="I318" s="19">
        <v>2.9938549754740809</v>
      </c>
      <c r="J318" s="19">
        <v>0.59092918911328041</v>
      </c>
      <c r="K318" s="19">
        <v>-25.420655446292457</v>
      </c>
      <c r="L318" s="19">
        <v>-32.720151756942514</v>
      </c>
      <c r="M318" s="19">
        <v>-65.798636548595894</v>
      </c>
      <c r="N318" s="19">
        <v>-33.82761093969691</v>
      </c>
      <c r="O318" s="19">
        <v>-3.223884238038232E-2</v>
      </c>
      <c r="P318" s="19">
        <v>-0.34663631293224179</v>
      </c>
      <c r="Q318" s="19">
        <v>-8.2622508035376407E-2</v>
      </c>
      <c r="R318" s="3">
        <f t="shared" si="123"/>
        <v>0</v>
      </c>
      <c r="S318" s="3">
        <f t="shared" si="124"/>
        <v>0</v>
      </c>
      <c r="T318" s="3">
        <f t="shared" si="125"/>
        <v>0</v>
      </c>
      <c r="U318" s="3">
        <f t="shared" si="126"/>
        <v>0</v>
      </c>
      <c r="V318" s="3">
        <f t="shared" si="127"/>
        <v>0</v>
      </c>
      <c r="W318" s="3">
        <f t="shared" si="128"/>
        <v>0</v>
      </c>
      <c r="X318" s="3">
        <f t="shared" si="129"/>
        <v>0</v>
      </c>
      <c r="Y318" s="31">
        <f t="shared" si="131"/>
        <v>-0.1099366093552309</v>
      </c>
      <c r="Z318" s="31">
        <f t="shared" si="132"/>
        <v>-0.11574169186229721</v>
      </c>
      <c r="AA318" s="31">
        <f t="shared" si="133"/>
        <v>-0.1055949628180933</v>
      </c>
      <c r="AB318" s="31">
        <f t="shared" si="134"/>
        <v>-0.10715887153127943</v>
      </c>
      <c r="AC318" s="31">
        <f t="shared" si="135"/>
        <v>-0.12347185112981832</v>
      </c>
      <c r="AD318" s="31">
        <f t="shared" si="136"/>
        <v>-0.11578259994953545</v>
      </c>
      <c r="AE318" s="31">
        <f t="shared" si="137"/>
        <v>-0.13981795036957934</v>
      </c>
      <c r="AF318" s="31">
        <f t="shared" si="138"/>
        <v>0</v>
      </c>
      <c r="AG318" s="31">
        <f t="shared" si="139"/>
        <v>0</v>
      </c>
      <c r="AH318" s="31">
        <f t="shared" si="140"/>
        <v>0</v>
      </c>
      <c r="AI318" s="31">
        <f t="shared" si="141"/>
        <v>0</v>
      </c>
      <c r="AJ318" s="31">
        <f t="shared" si="142"/>
        <v>0</v>
      </c>
      <c r="AK318" s="31">
        <f t="shared" si="143"/>
        <v>0</v>
      </c>
      <c r="AL318" s="31">
        <f t="shared" si="144"/>
        <v>0</v>
      </c>
      <c r="AM318">
        <f t="shared" si="145"/>
        <v>0</v>
      </c>
      <c r="AN318">
        <f t="shared" si="146"/>
        <v>0</v>
      </c>
      <c r="AO318">
        <f t="shared" si="147"/>
        <v>0</v>
      </c>
      <c r="AP318">
        <f t="shared" si="148"/>
        <v>0</v>
      </c>
      <c r="AQ318">
        <f t="shared" si="149"/>
        <v>0</v>
      </c>
      <c r="AR318">
        <f t="shared" si="150"/>
        <v>0</v>
      </c>
      <c r="AS318">
        <f t="shared" si="151"/>
        <v>0</v>
      </c>
    </row>
    <row r="319" spans="1:45" x14ac:dyDescent="0.25">
      <c r="A319" s="2">
        <v>44360</v>
      </c>
      <c r="B319" s="21">
        <v>21</v>
      </c>
      <c r="C319" s="17" t="str">
        <f t="shared" si="130"/>
        <v>44360_21</v>
      </c>
      <c r="D319" s="19">
        <v>231.89237740728188</v>
      </c>
      <c r="E319" s="19">
        <v>284.01520978385878</v>
      </c>
      <c r="F319" s="19">
        <v>625.79959419344777</v>
      </c>
      <c r="G319" s="19">
        <v>317.34656554733158</v>
      </c>
      <c r="H319" s="19">
        <v>0.2594499957001839</v>
      </c>
      <c r="I319" s="19">
        <v>3.0066606638493649</v>
      </c>
      <c r="J319" s="19">
        <v>0.58850330479930679</v>
      </c>
      <c r="K319" s="19">
        <v>-26.592619777538534</v>
      </c>
      <c r="L319" s="19">
        <v>-33.881791509648636</v>
      </c>
      <c r="M319" s="19">
        <v>-68.179627937905863</v>
      </c>
      <c r="N319" s="19">
        <v>-35.198037445002363</v>
      </c>
      <c r="O319" s="19">
        <v>-3.2467171592574999E-2</v>
      </c>
      <c r="P319" s="19">
        <v>-0.36132867780082623</v>
      </c>
      <c r="Q319" s="19">
        <v>-8.3556023148629519E-2</v>
      </c>
      <c r="R319" s="3">
        <f t="shared" si="123"/>
        <v>0</v>
      </c>
      <c r="S319" s="3">
        <f t="shared" si="124"/>
        <v>0</v>
      </c>
      <c r="T319" s="3">
        <f t="shared" si="125"/>
        <v>0</v>
      </c>
      <c r="U319" s="3">
        <f t="shared" si="126"/>
        <v>0</v>
      </c>
      <c r="V319" s="3">
        <f t="shared" si="127"/>
        <v>0</v>
      </c>
      <c r="W319" s="3">
        <f t="shared" si="128"/>
        <v>0</v>
      </c>
      <c r="X319" s="3">
        <f t="shared" si="129"/>
        <v>0</v>
      </c>
      <c r="Y319" s="31">
        <f t="shared" si="131"/>
        <v>-0.11467655847450668</v>
      </c>
      <c r="Z319" s="31">
        <f t="shared" si="132"/>
        <v>-0.1192956938307401</v>
      </c>
      <c r="AA319" s="31">
        <f t="shared" si="133"/>
        <v>-0.10894802197143981</v>
      </c>
      <c r="AB319" s="31">
        <f t="shared" si="134"/>
        <v>-0.11091356033519968</v>
      </c>
      <c r="AC319" s="31">
        <f t="shared" si="135"/>
        <v>-0.12513845492637249</v>
      </c>
      <c r="AD319" s="31">
        <f t="shared" si="136"/>
        <v>-0.12017607512057069</v>
      </c>
      <c r="AE319" s="31">
        <f t="shared" si="137"/>
        <v>-0.14198055043569222</v>
      </c>
      <c r="AF319" s="31">
        <f t="shared" si="138"/>
        <v>0</v>
      </c>
      <c r="AG319" s="31">
        <f t="shared" si="139"/>
        <v>0</v>
      </c>
      <c r="AH319" s="31">
        <f t="shared" si="140"/>
        <v>0</v>
      </c>
      <c r="AI319" s="31">
        <f t="shared" si="141"/>
        <v>0</v>
      </c>
      <c r="AJ319" s="31">
        <f t="shared" si="142"/>
        <v>0</v>
      </c>
      <c r="AK319" s="31">
        <f t="shared" si="143"/>
        <v>0</v>
      </c>
      <c r="AL319" s="31">
        <f t="shared" si="144"/>
        <v>0</v>
      </c>
      <c r="AM319">
        <f t="shared" si="145"/>
        <v>0</v>
      </c>
      <c r="AN319">
        <f t="shared" si="146"/>
        <v>0</v>
      </c>
      <c r="AO319">
        <f t="shared" si="147"/>
        <v>0</v>
      </c>
      <c r="AP319">
        <f t="shared" si="148"/>
        <v>0</v>
      </c>
      <c r="AQ319">
        <f t="shared" si="149"/>
        <v>0</v>
      </c>
      <c r="AR319">
        <f t="shared" si="150"/>
        <v>0</v>
      </c>
      <c r="AS319">
        <f t="shared" si="151"/>
        <v>0</v>
      </c>
    </row>
    <row r="320" spans="1:45" x14ac:dyDescent="0.25">
      <c r="A320" s="2">
        <v>44360</v>
      </c>
      <c r="B320" s="21">
        <v>22</v>
      </c>
      <c r="C320" s="17" t="str">
        <f t="shared" si="130"/>
        <v>44360_22</v>
      </c>
      <c r="D320" s="19">
        <v>223.95918396296321</v>
      </c>
      <c r="E320" s="19">
        <v>275.48524241993988</v>
      </c>
      <c r="F320" s="19">
        <v>606.92291325417136</v>
      </c>
      <c r="G320" s="19">
        <v>306.23380664321508</v>
      </c>
      <c r="H320" s="19">
        <v>0.25425493612015293</v>
      </c>
      <c r="I320" s="19">
        <v>2.9352405125781029</v>
      </c>
      <c r="J320" s="19">
        <v>0.57905205510419111</v>
      </c>
      <c r="K320" s="19">
        <v>-27.497672036759187</v>
      </c>
      <c r="L320" s="19">
        <v>-34.795340286725008</v>
      </c>
      <c r="M320" s="19">
        <v>-70.39020599234874</v>
      </c>
      <c r="N320" s="19">
        <v>-36.530006024486511</v>
      </c>
      <c r="O320" s="19">
        <v>-3.2244299096917957E-2</v>
      </c>
      <c r="P320" s="19">
        <v>-0.36599640008736678</v>
      </c>
      <c r="Q320" s="19">
        <v>-8.3514524050121997E-2</v>
      </c>
      <c r="R320" s="3">
        <f t="shared" si="123"/>
        <v>0</v>
      </c>
      <c r="S320" s="3">
        <f t="shared" si="124"/>
        <v>0</v>
      </c>
      <c r="T320" s="3">
        <f t="shared" si="125"/>
        <v>0</v>
      </c>
      <c r="U320" s="3">
        <f t="shared" si="126"/>
        <v>0</v>
      </c>
      <c r="V320" s="3">
        <f t="shared" si="127"/>
        <v>0</v>
      </c>
      <c r="W320" s="3">
        <f t="shared" si="128"/>
        <v>0</v>
      </c>
      <c r="X320" s="3">
        <f t="shared" si="129"/>
        <v>0</v>
      </c>
      <c r="Y320" s="31">
        <f t="shared" si="131"/>
        <v>-0.12277983671036487</v>
      </c>
      <c r="Z320" s="31">
        <f t="shared" si="132"/>
        <v>-0.12630564156930132</v>
      </c>
      <c r="AA320" s="31">
        <f t="shared" si="133"/>
        <v>-0.11597882441928872</v>
      </c>
      <c r="AB320" s="31">
        <f t="shared" si="134"/>
        <v>-0.1192879598268739</v>
      </c>
      <c r="AC320" s="31">
        <f t="shared" si="135"/>
        <v>-0.12681877327125052</v>
      </c>
      <c r="AD320" s="31">
        <f t="shared" si="136"/>
        <v>-0.12469042946191214</v>
      </c>
      <c r="AE320" s="31">
        <f t="shared" si="137"/>
        <v>-0.14422628037317803</v>
      </c>
      <c r="AF320" s="31">
        <f t="shared" si="138"/>
        <v>0</v>
      </c>
      <c r="AG320" s="31">
        <f t="shared" si="139"/>
        <v>0</v>
      </c>
      <c r="AH320" s="31">
        <f t="shared" si="140"/>
        <v>0</v>
      </c>
      <c r="AI320" s="31">
        <f t="shared" si="141"/>
        <v>0</v>
      </c>
      <c r="AJ320" s="31">
        <f t="shared" si="142"/>
        <v>0</v>
      </c>
      <c r="AK320" s="31">
        <f t="shared" si="143"/>
        <v>0</v>
      </c>
      <c r="AL320" s="31">
        <f t="shared" si="144"/>
        <v>0</v>
      </c>
      <c r="AM320">
        <f t="shared" si="145"/>
        <v>0</v>
      </c>
      <c r="AN320">
        <f t="shared" si="146"/>
        <v>0</v>
      </c>
      <c r="AO320">
        <f t="shared" si="147"/>
        <v>0</v>
      </c>
      <c r="AP320">
        <f t="shared" si="148"/>
        <v>0</v>
      </c>
      <c r="AQ320">
        <f t="shared" si="149"/>
        <v>0</v>
      </c>
      <c r="AR320">
        <f t="shared" si="150"/>
        <v>0</v>
      </c>
      <c r="AS320">
        <f t="shared" si="151"/>
        <v>0</v>
      </c>
    </row>
    <row r="321" spans="1:45" x14ac:dyDescent="0.25">
      <c r="A321" s="2">
        <v>44360</v>
      </c>
      <c r="B321" s="21">
        <v>23</v>
      </c>
      <c r="C321" s="17" t="str">
        <f t="shared" si="130"/>
        <v>44360_23</v>
      </c>
      <c r="D321" s="19">
        <v>204.40057842946376</v>
      </c>
      <c r="E321" s="19">
        <v>252.6517493278246</v>
      </c>
      <c r="F321" s="19">
        <v>556.04562772616089</v>
      </c>
      <c r="G321" s="19">
        <v>279.04425859365313</v>
      </c>
      <c r="H321" s="19">
        <v>0.2367024665619924</v>
      </c>
      <c r="I321" s="19">
        <v>2.6936698212851891</v>
      </c>
      <c r="J321" s="19">
        <v>0.54146709771524049</v>
      </c>
      <c r="K321" s="19">
        <v>-13.369133070526299</v>
      </c>
      <c r="L321" s="19">
        <v>-17.022002506332122</v>
      </c>
      <c r="M321" s="19">
        <v>-34.76898693551469</v>
      </c>
      <c r="N321" s="19">
        <v>-16.971432447183187</v>
      </c>
      <c r="O321" s="19">
        <v>-3.2056156285438654E-2</v>
      </c>
      <c r="P321" s="19">
        <v>-0.23895305053763843</v>
      </c>
      <c r="Q321" s="19">
        <v>-8.3707199417101974E-2</v>
      </c>
      <c r="R321" s="3">
        <f t="shared" si="123"/>
        <v>0</v>
      </c>
      <c r="S321" s="3">
        <f t="shared" si="124"/>
        <v>0</v>
      </c>
      <c r="T321" s="3">
        <f t="shared" si="125"/>
        <v>0</v>
      </c>
      <c r="U321" s="3">
        <f t="shared" si="126"/>
        <v>0</v>
      </c>
      <c r="V321" s="3">
        <f t="shared" si="127"/>
        <v>0</v>
      </c>
      <c r="W321" s="3">
        <f t="shared" si="128"/>
        <v>0</v>
      </c>
      <c r="X321" s="3">
        <f t="shared" si="129"/>
        <v>0</v>
      </c>
      <c r="Y321" s="31">
        <f t="shared" si="131"/>
        <v>-6.5406532472900167E-2</v>
      </c>
      <c r="Z321" s="31">
        <f t="shared" si="132"/>
        <v>-6.7373380756788157E-2</v>
      </c>
      <c r="AA321" s="31">
        <f t="shared" si="133"/>
        <v>-6.2529017767292971E-2</v>
      </c>
      <c r="AB321" s="31">
        <f t="shared" si="134"/>
        <v>-6.0819858945376643E-2</v>
      </c>
      <c r="AC321" s="31">
        <f t="shared" si="135"/>
        <v>-0.13542806186619583</v>
      </c>
      <c r="AD321" s="31">
        <f t="shared" si="136"/>
        <v>-8.8709109278890932E-2</v>
      </c>
      <c r="AE321" s="31">
        <f t="shared" si="137"/>
        <v>-0.15459332574464921</v>
      </c>
      <c r="AF321" s="31">
        <f t="shared" si="138"/>
        <v>0</v>
      </c>
      <c r="AG321" s="31">
        <f t="shared" si="139"/>
        <v>0</v>
      </c>
      <c r="AH321" s="31">
        <f t="shared" si="140"/>
        <v>0</v>
      </c>
      <c r="AI321" s="31">
        <f t="shared" si="141"/>
        <v>0</v>
      </c>
      <c r="AJ321" s="31">
        <f t="shared" si="142"/>
        <v>0</v>
      </c>
      <c r="AK321" s="31">
        <f t="shared" si="143"/>
        <v>0</v>
      </c>
      <c r="AL321" s="31">
        <f t="shared" si="144"/>
        <v>0</v>
      </c>
      <c r="AM321">
        <f t="shared" si="145"/>
        <v>0</v>
      </c>
      <c r="AN321">
        <f t="shared" si="146"/>
        <v>0</v>
      </c>
      <c r="AO321">
        <f t="shared" si="147"/>
        <v>0</v>
      </c>
      <c r="AP321">
        <f t="shared" si="148"/>
        <v>0</v>
      </c>
      <c r="AQ321">
        <f t="shared" si="149"/>
        <v>0</v>
      </c>
      <c r="AR321">
        <f t="shared" si="150"/>
        <v>0</v>
      </c>
      <c r="AS321">
        <f t="shared" si="151"/>
        <v>0</v>
      </c>
    </row>
    <row r="322" spans="1:45" x14ac:dyDescent="0.25">
      <c r="A322" s="2">
        <v>44360</v>
      </c>
      <c r="B322" s="21">
        <v>24</v>
      </c>
      <c r="C322" s="17" t="str">
        <f t="shared" si="130"/>
        <v>44360_24</v>
      </c>
      <c r="D322" s="19">
        <v>179.29205114848358</v>
      </c>
      <c r="E322" s="19">
        <v>220.01198403215702</v>
      </c>
      <c r="F322" s="19">
        <v>482.10104215012609</v>
      </c>
      <c r="G322" s="19">
        <v>242.74272277678276</v>
      </c>
      <c r="H322" s="19">
        <v>0.20908043681981181</v>
      </c>
      <c r="I322" s="19">
        <v>2.3668040571947833</v>
      </c>
      <c r="J322" s="19">
        <v>0.48243595488096347</v>
      </c>
      <c r="K322" s="19">
        <v>-11.666383911094819</v>
      </c>
      <c r="L322" s="19">
        <v>-14.964015481268428</v>
      </c>
      <c r="M322" s="19">
        <v>-28.019076693643228</v>
      </c>
      <c r="N322" s="19">
        <v>-12.581038777547416</v>
      </c>
      <c r="O322" s="19">
        <v>-3.304975602202527E-2</v>
      </c>
      <c r="P322" s="19">
        <v>-0.22810991194065786</v>
      </c>
      <c r="Q322" s="19">
        <v>-8.6117192039766824E-2</v>
      </c>
      <c r="R322" s="3">
        <f t="shared" si="123"/>
        <v>0</v>
      </c>
      <c r="S322" s="3">
        <f t="shared" si="124"/>
        <v>0</v>
      </c>
      <c r="T322" s="3">
        <f t="shared" si="125"/>
        <v>0</v>
      </c>
      <c r="U322" s="3">
        <f t="shared" si="126"/>
        <v>0</v>
      </c>
      <c r="V322" s="3">
        <f t="shared" si="127"/>
        <v>0</v>
      </c>
      <c r="W322" s="3">
        <f t="shared" si="128"/>
        <v>0</v>
      </c>
      <c r="X322" s="3">
        <f t="shared" si="129"/>
        <v>0</v>
      </c>
      <c r="Y322" s="31">
        <f t="shared" si="131"/>
        <v>-6.5069164173001265E-2</v>
      </c>
      <c r="Z322" s="31">
        <f t="shared" si="132"/>
        <v>-6.8014547239759818E-2</v>
      </c>
      <c r="AA322" s="31">
        <f t="shared" si="133"/>
        <v>-5.8118681031430128E-2</v>
      </c>
      <c r="AB322" s="31">
        <f t="shared" si="134"/>
        <v>-5.1828695969256613E-2</v>
      </c>
      <c r="AC322" s="31">
        <f t="shared" si="135"/>
        <v>-0.15807196753901931</v>
      </c>
      <c r="AD322" s="31">
        <f t="shared" si="136"/>
        <v>-9.6378874815273671E-2</v>
      </c>
      <c r="AE322" s="31">
        <f t="shared" si="137"/>
        <v>-0.17850492105426807</v>
      </c>
      <c r="AF322" s="31">
        <f t="shared" si="138"/>
        <v>0</v>
      </c>
      <c r="AG322" s="31">
        <f t="shared" si="139"/>
        <v>0</v>
      </c>
      <c r="AH322" s="31">
        <f t="shared" si="140"/>
        <v>0</v>
      </c>
      <c r="AI322" s="31">
        <f t="shared" si="141"/>
        <v>0</v>
      </c>
      <c r="AJ322" s="31">
        <f t="shared" si="142"/>
        <v>0</v>
      </c>
      <c r="AK322" s="31">
        <f t="shared" si="143"/>
        <v>0</v>
      </c>
      <c r="AL322" s="31">
        <f t="shared" si="144"/>
        <v>0</v>
      </c>
      <c r="AM322">
        <f t="shared" si="145"/>
        <v>0</v>
      </c>
      <c r="AN322">
        <f t="shared" si="146"/>
        <v>0</v>
      </c>
      <c r="AO322">
        <f t="shared" si="147"/>
        <v>0</v>
      </c>
      <c r="AP322">
        <f t="shared" si="148"/>
        <v>0</v>
      </c>
      <c r="AQ322">
        <f t="shared" si="149"/>
        <v>0</v>
      </c>
      <c r="AR322">
        <f t="shared" si="150"/>
        <v>0</v>
      </c>
      <c r="AS322">
        <f t="shared" si="151"/>
        <v>0</v>
      </c>
    </row>
    <row r="323" spans="1:45" x14ac:dyDescent="0.25">
      <c r="A323" s="2">
        <v>44361</v>
      </c>
      <c r="B323" s="21">
        <v>1</v>
      </c>
      <c r="C323" s="17" t="str">
        <f t="shared" si="130"/>
        <v>44361_1</v>
      </c>
      <c r="D323" s="19">
        <v>154.53814663183957</v>
      </c>
      <c r="E323" s="19">
        <v>188.06176498686736</v>
      </c>
      <c r="F323" s="19">
        <v>409.01130364706671</v>
      </c>
      <c r="G323" s="19">
        <v>206.80612676287092</v>
      </c>
      <c r="H323" s="19">
        <v>0.18825124775656546</v>
      </c>
      <c r="I323" s="19">
        <v>2.041211472878242</v>
      </c>
      <c r="J323" s="19">
        <v>0.43800213644668906</v>
      </c>
      <c r="K323" s="19">
        <v>-12.184507962024721</v>
      </c>
      <c r="L323" s="19">
        <v>-15.401847964440181</v>
      </c>
      <c r="M323" s="19">
        <v>-28.511736573768648</v>
      </c>
      <c r="N323" s="19">
        <v>-12.793048392347638</v>
      </c>
      <c r="O323" s="19">
        <v>-3.1139829380770871E-2</v>
      </c>
      <c r="P323" s="19">
        <v>-0.22294295647727655</v>
      </c>
      <c r="Q323" s="19">
        <v>-8.2761064042754282E-2</v>
      </c>
      <c r="R323" s="3">
        <f t="shared" si="123"/>
        <v>0</v>
      </c>
      <c r="S323" s="3">
        <f t="shared" si="124"/>
        <v>0</v>
      </c>
      <c r="T323" s="3">
        <f t="shared" si="125"/>
        <v>0</v>
      </c>
      <c r="U323" s="3">
        <f t="shared" si="126"/>
        <v>0</v>
      </c>
      <c r="V323" s="3">
        <f t="shared" si="127"/>
        <v>0</v>
      </c>
      <c r="W323" s="3">
        <f t="shared" si="128"/>
        <v>0</v>
      </c>
      <c r="X323" s="3">
        <f t="shared" si="129"/>
        <v>0</v>
      </c>
      <c r="Y323" s="31">
        <f t="shared" si="131"/>
        <v>-7.8844662160030984E-2</v>
      </c>
      <c r="Z323" s="31">
        <f t="shared" si="132"/>
        <v>-8.189781673864284E-2</v>
      </c>
      <c r="AA323" s="31">
        <f t="shared" si="133"/>
        <v>-6.9708920803742011E-2</v>
      </c>
      <c r="AB323" s="31">
        <f t="shared" si="134"/>
        <v>-6.1860103434055742E-2</v>
      </c>
      <c r="AC323" s="31">
        <f t="shared" si="135"/>
        <v>-0.16541632393873382</v>
      </c>
      <c r="AD323" s="31">
        <f t="shared" si="136"/>
        <v>-0.1092209011361828</v>
      </c>
      <c r="AE323" s="31">
        <f t="shared" si="137"/>
        <v>-0.18895127935712125</v>
      </c>
      <c r="AF323" s="31">
        <f t="shared" si="138"/>
        <v>0</v>
      </c>
      <c r="AG323" s="31">
        <f t="shared" si="139"/>
        <v>0</v>
      </c>
      <c r="AH323" s="31">
        <f t="shared" si="140"/>
        <v>0</v>
      </c>
      <c r="AI323" s="31">
        <f t="shared" si="141"/>
        <v>0</v>
      </c>
      <c r="AJ323" s="31">
        <f t="shared" si="142"/>
        <v>0</v>
      </c>
      <c r="AK323" s="31">
        <f t="shared" si="143"/>
        <v>0</v>
      </c>
      <c r="AL323" s="31">
        <f t="shared" si="144"/>
        <v>0</v>
      </c>
      <c r="AM323">
        <f t="shared" si="145"/>
        <v>0</v>
      </c>
      <c r="AN323">
        <f t="shared" si="146"/>
        <v>0</v>
      </c>
      <c r="AO323">
        <f t="shared" si="147"/>
        <v>0</v>
      </c>
      <c r="AP323">
        <f t="shared" si="148"/>
        <v>0</v>
      </c>
      <c r="AQ323">
        <f t="shared" si="149"/>
        <v>0</v>
      </c>
      <c r="AR323">
        <f t="shared" si="150"/>
        <v>0</v>
      </c>
      <c r="AS323">
        <f t="shared" si="151"/>
        <v>0</v>
      </c>
    </row>
    <row r="324" spans="1:45" x14ac:dyDescent="0.25">
      <c r="A324" s="2">
        <v>44361</v>
      </c>
      <c r="B324" s="21">
        <v>2</v>
      </c>
      <c r="C324" s="17" t="str">
        <f t="shared" si="130"/>
        <v>44361_2</v>
      </c>
      <c r="D324" s="19">
        <v>136.13481048021458</v>
      </c>
      <c r="E324" s="19">
        <v>162.91693143022061</v>
      </c>
      <c r="F324" s="19">
        <v>351.16788102820709</v>
      </c>
      <c r="G324" s="19">
        <v>179.17330706371936</v>
      </c>
      <c r="H324" s="19">
        <v>0.17545029471397927</v>
      </c>
      <c r="I324" s="19">
        <v>1.7769327575171314</v>
      </c>
      <c r="J324" s="19">
        <v>0.40974883689932851</v>
      </c>
      <c r="K324" s="19">
        <v>-12.994310717012082</v>
      </c>
      <c r="L324" s="19">
        <v>-16.529984581560676</v>
      </c>
      <c r="M324" s="19">
        <v>-30.966625230892934</v>
      </c>
      <c r="N324" s="19">
        <v>-14.033209005771893</v>
      </c>
      <c r="O324" s="19">
        <v>-3.0444032499875422E-2</v>
      </c>
      <c r="P324" s="19">
        <v>-0.23630157290015635</v>
      </c>
      <c r="Q324" s="19">
        <v>-8.1614953675175475E-2</v>
      </c>
      <c r="R324" s="3">
        <f t="shared" si="123"/>
        <v>0</v>
      </c>
      <c r="S324" s="3">
        <f t="shared" si="124"/>
        <v>0</v>
      </c>
      <c r="T324" s="3">
        <f t="shared" si="125"/>
        <v>0</v>
      </c>
      <c r="U324" s="3">
        <f t="shared" si="126"/>
        <v>0</v>
      </c>
      <c r="V324" s="3">
        <f t="shared" si="127"/>
        <v>0</v>
      </c>
      <c r="W324" s="3">
        <f t="shared" si="128"/>
        <v>0</v>
      </c>
      <c r="X324" s="3">
        <f t="shared" si="129"/>
        <v>0</v>
      </c>
      <c r="Y324" s="31">
        <f t="shared" si="131"/>
        <v>-9.5451785411642648E-2</v>
      </c>
      <c r="Z324" s="31">
        <f t="shared" si="132"/>
        <v>-0.1014626560692415</v>
      </c>
      <c r="AA324" s="31">
        <f t="shared" si="133"/>
        <v>-8.8181826709845312E-2</v>
      </c>
      <c r="AB324" s="31">
        <f t="shared" si="134"/>
        <v>-7.8321984651325685E-2</v>
      </c>
      <c r="AC324" s="31">
        <f t="shared" si="135"/>
        <v>-0.17351941499731061</v>
      </c>
      <c r="AD324" s="31">
        <f t="shared" si="136"/>
        <v>-0.13298284468025412</v>
      </c>
      <c r="AE324" s="31">
        <f t="shared" si="137"/>
        <v>-0.19918288064653497</v>
      </c>
      <c r="AF324" s="31">
        <f t="shared" si="138"/>
        <v>0</v>
      </c>
      <c r="AG324" s="31">
        <f t="shared" si="139"/>
        <v>0</v>
      </c>
      <c r="AH324" s="31">
        <f t="shared" si="140"/>
        <v>0</v>
      </c>
      <c r="AI324" s="31">
        <f t="shared" si="141"/>
        <v>0</v>
      </c>
      <c r="AJ324" s="31">
        <f t="shared" si="142"/>
        <v>0</v>
      </c>
      <c r="AK324" s="31">
        <f t="shared" si="143"/>
        <v>0</v>
      </c>
      <c r="AL324" s="31">
        <f t="shared" si="144"/>
        <v>0</v>
      </c>
      <c r="AM324">
        <f t="shared" si="145"/>
        <v>0</v>
      </c>
      <c r="AN324">
        <f t="shared" si="146"/>
        <v>0</v>
      </c>
      <c r="AO324">
        <f t="shared" si="147"/>
        <v>0</v>
      </c>
      <c r="AP324">
        <f t="shared" si="148"/>
        <v>0</v>
      </c>
      <c r="AQ324">
        <f t="shared" si="149"/>
        <v>0</v>
      </c>
      <c r="AR324">
        <f t="shared" si="150"/>
        <v>0</v>
      </c>
      <c r="AS324">
        <f t="shared" si="151"/>
        <v>0</v>
      </c>
    </row>
    <row r="325" spans="1:45" x14ac:dyDescent="0.25">
      <c r="A325" s="2">
        <v>44361</v>
      </c>
      <c r="B325" s="21">
        <v>3</v>
      </c>
      <c r="C325" s="17" t="str">
        <f t="shared" si="130"/>
        <v>44361_3</v>
      </c>
      <c r="D325" s="19">
        <v>126.13558363838987</v>
      </c>
      <c r="E325" s="19">
        <v>148.28441248221625</v>
      </c>
      <c r="F325" s="19">
        <v>317.3019673855718</v>
      </c>
      <c r="G325" s="19">
        <v>163.78839182236308</v>
      </c>
      <c r="H325" s="19">
        <v>0.16997566973329239</v>
      </c>
      <c r="I325" s="19">
        <v>1.6174578645067239</v>
      </c>
      <c r="J325" s="19">
        <v>0.39861509570713616</v>
      </c>
      <c r="K325" s="19">
        <v>-12.825104886948264</v>
      </c>
      <c r="L325" s="19">
        <v>-16.543160183235646</v>
      </c>
      <c r="M325" s="19">
        <v>-30.882665118013055</v>
      </c>
      <c r="N325" s="19">
        <v>-13.927627437096131</v>
      </c>
      <c r="O325" s="19">
        <v>-2.9330202285821547E-2</v>
      </c>
      <c r="P325" s="19">
        <v>-0.23910883192333693</v>
      </c>
      <c r="Q325" s="19">
        <v>-7.8973694055291074E-2</v>
      </c>
      <c r="R325" s="3">
        <f t="shared" si="123"/>
        <v>0</v>
      </c>
      <c r="S325" s="3">
        <f t="shared" si="124"/>
        <v>0</v>
      </c>
      <c r="T325" s="3">
        <f t="shared" si="125"/>
        <v>0</v>
      </c>
      <c r="U325" s="3">
        <f t="shared" si="126"/>
        <v>0</v>
      </c>
      <c r="V325" s="3">
        <f t="shared" si="127"/>
        <v>0</v>
      </c>
      <c r="W325" s="3">
        <f t="shared" si="128"/>
        <v>0</v>
      </c>
      <c r="X325" s="3">
        <f t="shared" si="129"/>
        <v>0</v>
      </c>
      <c r="Y325" s="31">
        <f t="shared" si="131"/>
        <v>-0.10167713595963329</v>
      </c>
      <c r="Z325" s="31">
        <f t="shared" si="132"/>
        <v>-0.1115637166868073</v>
      </c>
      <c r="AA325" s="31">
        <f t="shared" si="133"/>
        <v>-9.7328943064780182E-2</v>
      </c>
      <c r="AB325" s="31">
        <f t="shared" si="134"/>
        <v>-8.5034276740450318E-2</v>
      </c>
      <c r="AC325" s="31">
        <f t="shared" si="135"/>
        <v>-0.17255529766020841</v>
      </c>
      <c r="AD325" s="31">
        <f t="shared" si="136"/>
        <v>-0.14783002214172544</v>
      </c>
      <c r="AE325" s="31">
        <f t="shared" si="137"/>
        <v>-0.19812017885372135</v>
      </c>
      <c r="AF325" s="31">
        <f t="shared" si="138"/>
        <v>0</v>
      </c>
      <c r="AG325" s="31">
        <f t="shared" si="139"/>
        <v>0</v>
      </c>
      <c r="AH325" s="31">
        <f t="shared" si="140"/>
        <v>0</v>
      </c>
      <c r="AI325" s="31">
        <f t="shared" si="141"/>
        <v>0</v>
      </c>
      <c r="AJ325" s="31">
        <f t="shared" si="142"/>
        <v>0</v>
      </c>
      <c r="AK325" s="31">
        <f t="shared" si="143"/>
        <v>0</v>
      </c>
      <c r="AL325" s="31">
        <f t="shared" si="144"/>
        <v>0</v>
      </c>
      <c r="AM325">
        <f t="shared" si="145"/>
        <v>0</v>
      </c>
      <c r="AN325">
        <f t="shared" si="146"/>
        <v>0</v>
      </c>
      <c r="AO325">
        <f t="shared" si="147"/>
        <v>0</v>
      </c>
      <c r="AP325">
        <f t="shared" si="148"/>
        <v>0</v>
      </c>
      <c r="AQ325">
        <f t="shared" si="149"/>
        <v>0</v>
      </c>
      <c r="AR325">
        <f t="shared" si="150"/>
        <v>0</v>
      </c>
      <c r="AS325">
        <f t="shared" si="151"/>
        <v>0</v>
      </c>
    </row>
    <row r="326" spans="1:45" x14ac:dyDescent="0.25">
      <c r="A326" s="2">
        <v>44361</v>
      </c>
      <c r="B326" s="21">
        <v>4</v>
      </c>
      <c r="C326" s="17" t="str">
        <f t="shared" si="130"/>
        <v>44361_4</v>
      </c>
      <c r="D326" s="19">
        <v>120.63699157393708</v>
      </c>
      <c r="E326" s="19">
        <v>140.29904935746583</v>
      </c>
      <c r="F326" s="19">
        <v>298.95767223015804</v>
      </c>
      <c r="G326" s="19">
        <v>154.80407813747502</v>
      </c>
      <c r="H326" s="19">
        <v>0.17009714503844917</v>
      </c>
      <c r="I326" s="19">
        <v>1.5454053798634926</v>
      </c>
      <c r="J326" s="19">
        <v>0.40002749793728759</v>
      </c>
      <c r="K326" s="19">
        <v>-13.470822821437469</v>
      </c>
      <c r="L326" s="19">
        <v>-17.291375374959564</v>
      </c>
      <c r="M326" s="19">
        <v>-32.581804695212504</v>
      </c>
      <c r="N326" s="19">
        <v>-14.861799294029874</v>
      </c>
      <c r="O326" s="19">
        <v>-3.056142219336079E-2</v>
      </c>
      <c r="P326" s="19">
        <v>-0.24679118549065082</v>
      </c>
      <c r="Q326" s="19">
        <v>-8.161066575218813E-2</v>
      </c>
      <c r="R326" s="3">
        <f t="shared" si="123"/>
        <v>0</v>
      </c>
      <c r="S326" s="3">
        <f t="shared" si="124"/>
        <v>0</v>
      </c>
      <c r="T326" s="3">
        <f t="shared" si="125"/>
        <v>0</v>
      </c>
      <c r="U326" s="3">
        <f t="shared" si="126"/>
        <v>0</v>
      </c>
      <c r="V326" s="3">
        <f t="shared" si="127"/>
        <v>0</v>
      </c>
      <c r="W326" s="3">
        <f t="shared" si="128"/>
        <v>0</v>
      </c>
      <c r="X326" s="3">
        <f t="shared" si="129"/>
        <v>0</v>
      </c>
      <c r="Y326" s="31">
        <f t="shared" si="131"/>
        <v>-0.11166411434573409</v>
      </c>
      <c r="Z326" s="31">
        <f t="shared" si="132"/>
        <v>-0.12324656121441799</v>
      </c>
      <c r="AA326" s="31">
        <f t="shared" si="133"/>
        <v>-0.10898467482757494</v>
      </c>
      <c r="AB326" s="31">
        <f t="shared" si="134"/>
        <v>-9.6003926206851817E-2</v>
      </c>
      <c r="AC326" s="31">
        <f t="shared" si="135"/>
        <v>-0.17967040061990819</v>
      </c>
      <c r="AD326" s="31">
        <f t="shared" si="136"/>
        <v>-0.15969349447486081</v>
      </c>
      <c r="AE326" s="31">
        <f t="shared" si="137"/>
        <v>-0.20401263956354884</v>
      </c>
      <c r="AF326" s="31">
        <f t="shared" si="138"/>
        <v>0</v>
      </c>
      <c r="AG326" s="31">
        <f t="shared" si="139"/>
        <v>0</v>
      </c>
      <c r="AH326" s="31">
        <f t="shared" si="140"/>
        <v>0</v>
      </c>
      <c r="AI326" s="31">
        <f t="shared" si="141"/>
        <v>0</v>
      </c>
      <c r="AJ326" s="31">
        <f t="shared" si="142"/>
        <v>0</v>
      </c>
      <c r="AK326" s="31">
        <f t="shared" si="143"/>
        <v>0</v>
      </c>
      <c r="AL326" s="31">
        <f t="shared" si="144"/>
        <v>0</v>
      </c>
      <c r="AM326">
        <f t="shared" si="145"/>
        <v>0</v>
      </c>
      <c r="AN326">
        <f t="shared" si="146"/>
        <v>0</v>
      </c>
      <c r="AO326">
        <f t="shared" si="147"/>
        <v>0</v>
      </c>
      <c r="AP326">
        <f t="shared" si="148"/>
        <v>0</v>
      </c>
      <c r="AQ326">
        <f t="shared" si="149"/>
        <v>0</v>
      </c>
      <c r="AR326">
        <f t="shared" si="150"/>
        <v>0</v>
      </c>
      <c r="AS326">
        <f t="shared" si="151"/>
        <v>0</v>
      </c>
    </row>
    <row r="327" spans="1:45" x14ac:dyDescent="0.25">
      <c r="A327" s="2">
        <v>44361</v>
      </c>
      <c r="B327" s="21">
        <v>5</v>
      </c>
      <c r="C327" s="17" t="str">
        <f t="shared" si="130"/>
        <v>44361_5</v>
      </c>
      <c r="D327" s="19">
        <v>117.760353197363</v>
      </c>
      <c r="E327" s="19">
        <v>137.28647874300401</v>
      </c>
      <c r="F327" s="19">
        <v>291.74274052650105</v>
      </c>
      <c r="G327" s="19">
        <v>151.50207099516302</v>
      </c>
      <c r="H327" s="19">
        <v>0.16574658675696169</v>
      </c>
      <c r="I327" s="19">
        <v>1.5161195716071743</v>
      </c>
      <c r="J327" s="19">
        <v>0.38845571405208185</v>
      </c>
      <c r="K327" s="19">
        <v>-13.662450471167011</v>
      </c>
      <c r="L327" s="19">
        <v>-17.391856805594877</v>
      </c>
      <c r="M327" s="19">
        <v>-32.833032307713097</v>
      </c>
      <c r="N327" s="19">
        <v>-14.864225690349027</v>
      </c>
      <c r="O327" s="19">
        <v>-3.2872651988644544E-2</v>
      </c>
      <c r="P327" s="19">
        <v>-0.24923084110466837</v>
      </c>
      <c r="Q327" s="19">
        <v>-8.6670338366781452E-2</v>
      </c>
      <c r="R327" s="3">
        <f t="shared" si="123"/>
        <v>0</v>
      </c>
      <c r="S327" s="3">
        <f t="shared" si="124"/>
        <v>0</v>
      </c>
      <c r="T327" s="3">
        <f t="shared" si="125"/>
        <v>0</v>
      </c>
      <c r="U327" s="3">
        <f t="shared" si="126"/>
        <v>0</v>
      </c>
      <c r="V327" s="3">
        <f t="shared" si="127"/>
        <v>0</v>
      </c>
      <c r="W327" s="3">
        <f t="shared" si="128"/>
        <v>0</v>
      </c>
      <c r="X327" s="3">
        <f t="shared" si="129"/>
        <v>0</v>
      </c>
      <c r="Y327" s="31">
        <f t="shared" si="131"/>
        <v>-0.11601910235670856</v>
      </c>
      <c r="Z327" s="31">
        <f t="shared" si="132"/>
        <v>-0.12668295497732074</v>
      </c>
      <c r="AA327" s="31">
        <f t="shared" si="133"/>
        <v>-0.11254104300405254</v>
      </c>
      <c r="AB327" s="31">
        <f t="shared" si="134"/>
        <v>-9.811235973680911E-2</v>
      </c>
      <c r="AC327" s="31">
        <f t="shared" si="135"/>
        <v>-0.19833079300056131</v>
      </c>
      <c r="AD327" s="31">
        <f t="shared" si="136"/>
        <v>-0.16438732522954591</v>
      </c>
      <c r="AE327" s="31">
        <f t="shared" si="137"/>
        <v>-0.22311510741520771</v>
      </c>
      <c r="AF327" s="31">
        <f t="shared" si="138"/>
        <v>0</v>
      </c>
      <c r="AG327" s="31">
        <f t="shared" si="139"/>
        <v>0</v>
      </c>
      <c r="AH327" s="31">
        <f t="shared" si="140"/>
        <v>0</v>
      </c>
      <c r="AI327" s="31">
        <f t="shared" si="141"/>
        <v>0</v>
      </c>
      <c r="AJ327" s="31">
        <f t="shared" si="142"/>
        <v>0</v>
      </c>
      <c r="AK327" s="31">
        <f t="shared" si="143"/>
        <v>0</v>
      </c>
      <c r="AL327" s="31">
        <f t="shared" si="144"/>
        <v>0</v>
      </c>
      <c r="AM327">
        <f t="shared" si="145"/>
        <v>0</v>
      </c>
      <c r="AN327">
        <f t="shared" si="146"/>
        <v>0</v>
      </c>
      <c r="AO327">
        <f t="shared" si="147"/>
        <v>0</v>
      </c>
      <c r="AP327">
        <f t="shared" si="148"/>
        <v>0</v>
      </c>
      <c r="AQ327">
        <f t="shared" si="149"/>
        <v>0</v>
      </c>
      <c r="AR327">
        <f t="shared" si="150"/>
        <v>0</v>
      </c>
      <c r="AS327">
        <f t="shared" si="151"/>
        <v>0</v>
      </c>
    </row>
    <row r="328" spans="1:45" x14ac:dyDescent="0.25">
      <c r="A328" s="2">
        <v>44361</v>
      </c>
      <c r="B328" s="21">
        <v>6</v>
      </c>
      <c r="C328" s="17" t="str">
        <f t="shared" si="130"/>
        <v>44361_6</v>
      </c>
      <c r="D328" s="19">
        <v>120.98478985359621</v>
      </c>
      <c r="E328" s="19">
        <v>141.81455977348045</v>
      </c>
      <c r="F328" s="19">
        <v>301.68961304627652</v>
      </c>
      <c r="G328" s="19">
        <v>155.82434946488243</v>
      </c>
      <c r="H328" s="19">
        <v>0.16485858484143737</v>
      </c>
      <c r="I328" s="19">
        <v>1.5738059880012281</v>
      </c>
      <c r="J328" s="19">
        <v>0.38769529952478976</v>
      </c>
      <c r="K328" s="19">
        <v>-13.480243056146847</v>
      </c>
      <c r="L328" s="19">
        <v>-17.331913525106579</v>
      </c>
      <c r="M328" s="19">
        <v>-33.117997891325828</v>
      </c>
      <c r="N328" s="19">
        <v>-14.830585860790347</v>
      </c>
      <c r="O328" s="19">
        <v>-3.2452895892776557E-2</v>
      </c>
      <c r="P328" s="19">
        <v>-0.25547166301882474</v>
      </c>
      <c r="Q328" s="19">
        <v>-8.6030661941619402E-2</v>
      </c>
      <c r="R328" s="3">
        <f t="shared" si="123"/>
        <v>0</v>
      </c>
      <c r="S328" s="3">
        <f t="shared" si="124"/>
        <v>0</v>
      </c>
      <c r="T328" s="3">
        <f t="shared" si="125"/>
        <v>0</v>
      </c>
      <c r="U328" s="3">
        <f t="shared" si="126"/>
        <v>0</v>
      </c>
      <c r="V328" s="3">
        <f t="shared" si="127"/>
        <v>0</v>
      </c>
      <c r="W328" s="3">
        <f t="shared" si="128"/>
        <v>0</v>
      </c>
      <c r="X328" s="3">
        <f t="shared" si="129"/>
        <v>0</v>
      </c>
      <c r="Y328" s="31">
        <f t="shared" si="131"/>
        <v>-0.1114209734335969</v>
      </c>
      <c r="Z328" s="31">
        <f t="shared" si="132"/>
        <v>-0.12221533214072476</v>
      </c>
      <c r="AA328" s="31">
        <f t="shared" si="133"/>
        <v>-0.10977506834564377</v>
      </c>
      <c r="AB328" s="31">
        <f t="shared" si="134"/>
        <v>-9.5175021822456976E-2</v>
      </c>
      <c r="AC328" s="31">
        <f t="shared" si="135"/>
        <v>-0.19685293261488371</v>
      </c>
      <c r="AD328" s="31">
        <f t="shared" si="136"/>
        <v>-0.16232729127132117</v>
      </c>
      <c r="AE328" s="31">
        <f t="shared" si="137"/>
        <v>-0.22190277273691444</v>
      </c>
      <c r="AF328" s="31">
        <f t="shared" si="138"/>
        <v>0</v>
      </c>
      <c r="AG328" s="31">
        <f t="shared" si="139"/>
        <v>0</v>
      </c>
      <c r="AH328" s="31">
        <f t="shared" si="140"/>
        <v>0</v>
      </c>
      <c r="AI328" s="31">
        <f t="shared" si="141"/>
        <v>0</v>
      </c>
      <c r="AJ328" s="31">
        <f t="shared" si="142"/>
        <v>0</v>
      </c>
      <c r="AK328" s="31">
        <f t="shared" si="143"/>
        <v>0</v>
      </c>
      <c r="AL328" s="31">
        <f t="shared" si="144"/>
        <v>0</v>
      </c>
      <c r="AM328">
        <f t="shared" si="145"/>
        <v>0</v>
      </c>
      <c r="AN328">
        <f t="shared" si="146"/>
        <v>0</v>
      </c>
      <c r="AO328">
        <f t="shared" si="147"/>
        <v>0</v>
      </c>
      <c r="AP328">
        <f t="shared" si="148"/>
        <v>0</v>
      </c>
      <c r="AQ328">
        <f t="shared" si="149"/>
        <v>0</v>
      </c>
      <c r="AR328">
        <f t="shared" si="150"/>
        <v>0</v>
      </c>
      <c r="AS328">
        <f t="shared" si="151"/>
        <v>0</v>
      </c>
    </row>
    <row r="329" spans="1:45" x14ac:dyDescent="0.25">
      <c r="A329" s="2">
        <v>44361</v>
      </c>
      <c r="B329" s="21">
        <v>7</v>
      </c>
      <c r="C329" s="17" t="str">
        <f t="shared" si="130"/>
        <v>44361_7</v>
      </c>
      <c r="D329" s="19">
        <v>134.92948725701763</v>
      </c>
      <c r="E329" s="19">
        <v>159.6490395663526</v>
      </c>
      <c r="F329" s="19">
        <v>341.2365761838459</v>
      </c>
      <c r="G329" s="19">
        <v>175.06242074751256</v>
      </c>
      <c r="H329" s="19">
        <v>0.17512662484960895</v>
      </c>
      <c r="I329" s="19">
        <v>1.7715192349085735</v>
      </c>
      <c r="J329" s="19">
        <v>0.40974551307055046</v>
      </c>
      <c r="K329" s="19">
        <v>-16.075991279906304</v>
      </c>
      <c r="L329" s="19">
        <v>-22.3814616444573</v>
      </c>
      <c r="M329" s="19">
        <v>-43.897087327635369</v>
      </c>
      <c r="N329" s="19">
        <v>-19.788517122924265</v>
      </c>
      <c r="O329" s="19">
        <v>-3.1138956570283087E-2</v>
      </c>
      <c r="P329" s="19">
        <v>-0.29682603800971347</v>
      </c>
      <c r="Q329" s="19">
        <v>-8.2380611305853585E-2</v>
      </c>
      <c r="R329" s="3">
        <f t="shared" si="123"/>
        <v>0</v>
      </c>
      <c r="S329" s="3">
        <f t="shared" si="124"/>
        <v>0</v>
      </c>
      <c r="T329" s="3">
        <f t="shared" si="125"/>
        <v>0</v>
      </c>
      <c r="U329" s="3">
        <f t="shared" si="126"/>
        <v>0</v>
      </c>
      <c r="V329" s="3">
        <f t="shared" si="127"/>
        <v>0</v>
      </c>
      <c r="W329" s="3">
        <f t="shared" si="128"/>
        <v>0</v>
      </c>
      <c r="X329" s="3">
        <f t="shared" si="129"/>
        <v>0</v>
      </c>
      <c r="Y329" s="31">
        <f t="shared" si="131"/>
        <v>-0.11914364759486773</v>
      </c>
      <c r="Z329" s="31">
        <f t="shared" si="132"/>
        <v>-0.14019164603339326</v>
      </c>
      <c r="AA329" s="31">
        <f t="shared" si="133"/>
        <v>-0.12864121372494727</v>
      </c>
      <c r="AB329" s="31">
        <f t="shared" si="134"/>
        <v>-0.11303692156447824</v>
      </c>
      <c r="AC329" s="31">
        <f t="shared" si="135"/>
        <v>-0.17780823787944211</v>
      </c>
      <c r="AD329" s="31">
        <f t="shared" si="136"/>
        <v>-0.16755451036637059</v>
      </c>
      <c r="AE329" s="31">
        <f t="shared" si="137"/>
        <v>-0.20105311389137578</v>
      </c>
      <c r="AF329" s="31">
        <f t="shared" si="138"/>
        <v>0</v>
      </c>
      <c r="AG329" s="31">
        <f t="shared" si="139"/>
        <v>0</v>
      </c>
      <c r="AH329" s="31">
        <f t="shared" si="140"/>
        <v>0</v>
      </c>
      <c r="AI329" s="31">
        <f t="shared" si="141"/>
        <v>0</v>
      </c>
      <c r="AJ329" s="31">
        <f t="shared" si="142"/>
        <v>0</v>
      </c>
      <c r="AK329" s="31">
        <f t="shared" si="143"/>
        <v>0</v>
      </c>
      <c r="AL329" s="31">
        <f t="shared" si="144"/>
        <v>0</v>
      </c>
      <c r="AM329">
        <f t="shared" si="145"/>
        <v>0</v>
      </c>
      <c r="AN329">
        <f t="shared" si="146"/>
        <v>0</v>
      </c>
      <c r="AO329">
        <f t="shared" si="147"/>
        <v>0</v>
      </c>
      <c r="AP329">
        <f t="shared" si="148"/>
        <v>0</v>
      </c>
      <c r="AQ329">
        <f t="shared" si="149"/>
        <v>0</v>
      </c>
      <c r="AR329">
        <f t="shared" si="150"/>
        <v>0</v>
      </c>
      <c r="AS329">
        <f t="shared" si="151"/>
        <v>0</v>
      </c>
    </row>
    <row r="330" spans="1:45" x14ac:dyDescent="0.25">
      <c r="A330" s="2">
        <v>44361</v>
      </c>
      <c r="B330" s="21">
        <v>8</v>
      </c>
      <c r="C330" s="17" t="str">
        <f t="shared" si="130"/>
        <v>44361_8</v>
      </c>
      <c r="D330" s="19">
        <v>162.85407025617545</v>
      </c>
      <c r="E330" s="19">
        <v>194.37727466186823</v>
      </c>
      <c r="F330" s="19">
        <v>411.90186303356836</v>
      </c>
      <c r="G330" s="19">
        <v>213.51828937138453</v>
      </c>
      <c r="H330" s="19">
        <v>0.18191070081346902</v>
      </c>
      <c r="I330" s="19">
        <v>2.2215789688898071</v>
      </c>
      <c r="J330" s="19">
        <v>0.42141093971649635</v>
      </c>
      <c r="K330" s="19">
        <v>-42.747885975785159</v>
      </c>
      <c r="L330" s="19">
        <v>-51.70102445911256</v>
      </c>
      <c r="M330" s="19">
        <v>-110.84568325989949</v>
      </c>
      <c r="N330" s="19">
        <v>-59.374671286362684</v>
      </c>
      <c r="O330" s="19">
        <v>-3.3161735030809186E-2</v>
      </c>
      <c r="P330" s="19">
        <v>-0.44878145112819212</v>
      </c>
      <c r="Q330" s="19">
        <v>-8.6611171439496287E-2</v>
      </c>
      <c r="R330" s="3">
        <f t="shared" si="123"/>
        <v>0</v>
      </c>
      <c r="S330" s="3">
        <f t="shared" si="124"/>
        <v>0</v>
      </c>
      <c r="T330" s="3">
        <f t="shared" si="125"/>
        <v>0</v>
      </c>
      <c r="U330" s="3">
        <f t="shared" si="126"/>
        <v>0</v>
      </c>
      <c r="V330" s="3">
        <f t="shared" si="127"/>
        <v>0</v>
      </c>
      <c r="W330" s="3">
        <f t="shared" si="128"/>
        <v>0</v>
      </c>
      <c r="X330" s="3">
        <f t="shared" si="129"/>
        <v>0</v>
      </c>
      <c r="Y330" s="31">
        <f t="shared" si="131"/>
        <v>-0.26249197154569831</v>
      </c>
      <c r="Z330" s="31">
        <f t="shared" si="132"/>
        <v>-0.26598286527604537</v>
      </c>
      <c r="AA330" s="31">
        <f t="shared" si="133"/>
        <v>-0.26910702088974531</v>
      </c>
      <c r="AB330" s="31">
        <f t="shared" si="134"/>
        <v>-0.27807768346761591</v>
      </c>
      <c r="AC330" s="31">
        <f t="shared" si="135"/>
        <v>-0.18229678013726736</v>
      </c>
      <c r="AD330" s="31">
        <f t="shared" si="136"/>
        <v>-0.20201012766719803</v>
      </c>
      <c r="AE330" s="31">
        <f t="shared" si="137"/>
        <v>-0.20552663273944391</v>
      </c>
      <c r="AF330" s="31">
        <f t="shared" si="138"/>
        <v>0</v>
      </c>
      <c r="AG330" s="31">
        <f t="shared" si="139"/>
        <v>0</v>
      </c>
      <c r="AH330" s="31">
        <f t="shared" si="140"/>
        <v>0</v>
      </c>
      <c r="AI330" s="31">
        <f t="shared" si="141"/>
        <v>0</v>
      </c>
      <c r="AJ330" s="31">
        <f t="shared" si="142"/>
        <v>0</v>
      </c>
      <c r="AK330" s="31">
        <f t="shared" si="143"/>
        <v>0</v>
      </c>
      <c r="AL330" s="31">
        <f t="shared" si="144"/>
        <v>0</v>
      </c>
      <c r="AM330">
        <f t="shared" si="145"/>
        <v>0</v>
      </c>
      <c r="AN330">
        <f t="shared" si="146"/>
        <v>0</v>
      </c>
      <c r="AO330">
        <f t="shared" si="147"/>
        <v>0</v>
      </c>
      <c r="AP330">
        <f t="shared" si="148"/>
        <v>0</v>
      </c>
      <c r="AQ330">
        <f t="shared" si="149"/>
        <v>0</v>
      </c>
      <c r="AR330">
        <f t="shared" si="150"/>
        <v>0</v>
      </c>
      <c r="AS330">
        <f t="shared" si="151"/>
        <v>0</v>
      </c>
    </row>
    <row r="331" spans="1:45" x14ac:dyDescent="0.25">
      <c r="A331" s="2">
        <v>44361</v>
      </c>
      <c r="B331" s="21">
        <v>9</v>
      </c>
      <c r="C331" s="17" t="str">
        <f t="shared" si="130"/>
        <v>44361_9</v>
      </c>
      <c r="D331" s="19">
        <v>198.39528569187982</v>
      </c>
      <c r="E331" s="19">
        <v>238.58063246688783</v>
      </c>
      <c r="F331" s="19">
        <v>504.58709498916727</v>
      </c>
      <c r="G331" s="19">
        <v>259.81906272992887</v>
      </c>
      <c r="H331" s="19">
        <v>0.20437029892060304</v>
      </c>
      <c r="I331" s="19">
        <v>2.6651404470947693</v>
      </c>
      <c r="J331" s="19">
        <v>0.47101689816588427</v>
      </c>
      <c r="K331" s="19">
        <v>-39.013311644155031</v>
      </c>
      <c r="L331" s="19">
        <v>-46.240768619203877</v>
      </c>
      <c r="M331" s="19">
        <v>-101.69034044981233</v>
      </c>
      <c r="N331" s="19">
        <v>-54.414222071600058</v>
      </c>
      <c r="O331" s="19">
        <v>-1.0190992252929942E-2</v>
      </c>
      <c r="P331" s="19">
        <v>-0.31941646807591967</v>
      </c>
      <c r="Q331" s="19">
        <v>-3.3324835120300073E-2</v>
      </c>
      <c r="R331" s="3">
        <f t="shared" ref="R331:R394" si="152">MAX(0,(K331-D331*0.2)*$T$5)+MAX(0,(K331-D331*0.3)*($U$5-$T$5))+MAX(0,(K331-D331*0.5)*($W$5-$V$5))+MAX(0,(K331-D331*0.8)*($X$5-$W$5))</f>
        <v>0</v>
      </c>
      <c r="S331" s="3">
        <f t="shared" ref="S331:S394" si="153">MAX(0,(L331-E331*0.2)*$T$5)+MAX(0,(L331-E331*0.3)*($U$5-$T$5))+MAX(0,(L331-E331*0.5)*($W$5-$V$5))+MAX(0,(L331-E331*0.8)*($X$5-$W$5))</f>
        <v>0</v>
      </c>
      <c r="T331" s="3">
        <f t="shared" ref="T331:T394" si="154">MAX(0,(M331-F331*0.2)*$T$5)+MAX(0,(M331-F331*0.3)*($U$5-$T$5))+MAX(0,(M331-F331*0.5)*($W$5-$V$5))+MAX(0,(M331-F331*0.8)*($X$5-$W$5))</f>
        <v>0</v>
      </c>
      <c r="U331" s="3">
        <f t="shared" ref="U331:U394" si="155">MAX(0,(N331-G331*0.2)*$T$5)+MAX(0,(N331-G331*0.3)*($U$5-$T$5))+MAX(0,(N331-G331*0.5)*($W$5-$V$5))+MAX(0,(N331-G331*0.8)*($X$5-$W$5))</f>
        <v>0</v>
      </c>
      <c r="V331" s="3">
        <f t="shared" ref="V331:V394" si="156">MAX(0,(O331-H331*0.2)*$T$5)+MAX(0,(O331-H331*0.3)*($U$5-$T$5))+MAX(0,(O331-H331*0.5)*($W$5-$V$5))+MAX(0,(O331-H331*0.8)*($X$5-$W$5))</f>
        <v>0</v>
      </c>
      <c r="W331" s="3">
        <f t="shared" ref="W331:W394" si="157">MAX(0,(P331-I331*0.2)*$T$5)+MAX(0,(P331-I331*0.3)*($U$5-$T$5))+MAX(0,(P331-I331*0.5)*($W$5-$V$5))+MAX(0,(P331-I331*0.8)*($X$5-$W$5))</f>
        <v>0</v>
      </c>
      <c r="X331" s="3">
        <f t="shared" ref="X331:X394" si="158">MAX(0,(Q331-J331*0.2)*$T$5)+MAX(0,(Q331-J331*0.3)*($U$5-$T$5))+MAX(0,(Q331-J331*0.5)*($W$5-$V$5))+MAX(0,(Q331-J331*0.8)*($X$5-$W$5))</f>
        <v>0</v>
      </c>
      <c r="Y331" s="31">
        <f t="shared" si="131"/>
        <v>-0.19664434821674706</v>
      </c>
      <c r="Z331" s="31">
        <f t="shared" si="132"/>
        <v>-0.19381610376785949</v>
      </c>
      <c r="AA331" s="31">
        <f t="shared" si="133"/>
        <v>-0.20153178997175</v>
      </c>
      <c r="AB331" s="31">
        <f t="shared" si="134"/>
        <v>-0.20943121532295489</v>
      </c>
      <c r="AC331" s="31">
        <f t="shared" si="135"/>
        <v>-4.9865329290774765E-2</v>
      </c>
      <c r="AD331" s="31">
        <f t="shared" si="136"/>
        <v>-0.11984976942739017</v>
      </c>
      <c r="AE331" s="31">
        <f t="shared" si="137"/>
        <v>-7.0750827093603808E-2</v>
      </c>
      <c r="AF331" s="31">
        <f t="shared" si="138"/>
        <v>0</v>
      </c>
      <c r="AG331" s="31">
        <f t="shared" si="139"/>
        <v>0</v>
      </c>
      <c r="AH331" s="31">
        <f t="shared" si="140"/>
        <v>0</v>
      </c>
      <c r="AI331" s="31">
        <f t="shared" si="141"/>
        <v>0</v>
      </c>
      <c r="AJ331" s="31">
        <f t="shared" si="142"/>
        <v>0</v>
      </c>
      <c r="AK331" s="31">
        <f t="shared" si="143"/>
        <v>0</v>
      </c>
      <c r="AL331" s="31">
        <f t="shared" si="144"/>
        <v>0</v>
      </c>
      <c r="AM331">
        <f t="shared" si="145"/>
        <v>0</v>
      </c>
      <c r="AN331">
        <f t="shared" si="146"/>
        <v>0</v>
      </c>
      <c r="AO331">
        <f t="shared" si="147"/>
        <v>0</v>
      </c>
      <c r="AP331">
        <f t="shared" si="148"/>
        <v>0</v>
      </c>
      <c r="AQ331">
        <f t="shared" si="149"/>
        <v>0</v>
      </c>
      <c r="AR331">
        <f t="shared" si="150"/>
        <v>0</v>
      </c>
      <c r="AS331">
        <f t="shared" si="151"/>
        <v>0</v>
      </c>
    </row>
    <row r="332" spans="1:45" x14ac:dyDescent="0.25">
      <c r="A332" s="2">
        <v>44361</v>
      </c>
      <c r="B332" s="21">
        <v>10</v>
      </c>
      <c r="C332" s="17" t="str">
        <f t="shared" ref="C332:C395" si="159">CONCATENATE(A332,"_",B332)</f>
        <v>44361_10</v>
      </c>
      <c r="D332" s="19">
        <v>224.42336446069382</v>
      </c>
      <c r="E332" s="19">
        <v>270.63447945317318</v>
      </c>
      <c r="F332" s="19">
        <v>573.67875599066917</v>
      </c>
      <c r="G332" s="19">
        <v>291.99580960407758</v>
      </c>
      <c r="H332" s="19">
        <v>0.23576836485021158</v>
      </c>
      <c r="I332" s="19">
        <v>2.9425387324548899</v>
      </c>
      <c r="J332" s="19">
        <v>0.54066714647850567</v>
      </c>
      <c r="K332" s="19">
        <v>-31.804918045788128</v>
      </c>
      <c r="L332" s="19">
        <v>-35.310856754656271</v>
      </c>
      <c r="M332" s="19">
        <v>-79.369598556285951</v>
      </c>
      <c r="N332" s="19">
        <v>-45.048969346212871</v>
      </c>
      <c r="O332" s="19">
        <v>2.8970350911304253E-2</v>
      </c>
      <c r="P332" s="19">
        <v>-0.10944622601898411</v>
      </c>
      <c r="Q332" s="19">
        <v>5.6407252128383614E-2</v>
      </c>
      <c r="R332" s="3">
        <f t="shared" si="152"/>
        <v>0</v>
      </c>
      <c r="S332" s="3">
        <f t="shared" si="153"/>
        <v>0</v>
      </c>
      <c r="T332" s="3">
        <f t="shared" si="154"/>
        <v>0</v>
      </c>
      <c r="U332" s="3">
        <f t="shared" si="155"/>
        <v>0</v>
      </c>
      <c r="V332" s="3">
        <f t="shared" si="156"/>
        <v>0</v>
      </c>
      <c r="W332" s="3">
        <f t="shared" si="157"/>
        <v>0</v>
      </c>
      <c r="X332" s="3">
        <f t="shared" si="158"/>
        <v>0</v>
      </c>
      <c r="Y332" s="31">
        <f t="shared" ref="Y332:Y395" si="160">+K332/D332</f>
        <v>-0.14171839069527245</v>
      </c>
      <c r="Z332" s="31">
        <f t="shared" ref="Z332:Z395" si="161">+L332/E332</f>
        <v>-0.13047434615871245</v>
      </c>
      <c r="AA332" s="31">
        <f t="shared" ref="AA332:AA395" si="162">+M332/F332</f>
        <v>-0.13835199182027386</v>
      </c>
      <c r="AB332" s="31">
        <f t="shared" ref="AB332:AB395" si="163">+N332/G332</f>
        <v>-0.15427950629598278</v>
      </c>
      <c r="AC332" s="31">
        <f t="shared" ref="AC332:AC395" si="164">+O332/H332</f>
        <v>0.12287632791494188</v>
      </c>
      <c r="AD332" s="31">
        <f t="shared" ref="AD332:AD395" si="165">+P332/I332</f>
        <v>-3.7194489510653184E-2</v>
      </c>
      <c r="AE332" s="31">
        <f t="shared" ref="AE332:AE395" si="166">+Q332/J332</f>
        <v>0.10432898040093157</v>
      </c>
      <c r="AF332" s="31">
        <f t="shared" ref="AF332:AF395" si="167">+IF(Y332&gt;20%,Y332,0)</f>
        <v>0</v>
      </c>
      <c r="AG332" s="31">
        <f t="shared" ref="AG332:AG395" si="168">+IF(Z332&gt;20%,Z332,0)</f>
        <v>0</v>
      </c>
      <c r="AH332" s="31">
        <f t="shared" ref="AH332:AH395" si="169">+IF(AA332&gt;20%,AA332,0)</f>
        <v>0</v>
      </c>
      <c r="AI332" s="31">
        <f t="shared" ref="AI332:AI395" si="170">+IF(AB332&gt;20%,AB332,0)</f>
        <v>0</v>
      </c>
      <c r="AJ332" s="31">
        <f t="shared" ref="AJ332:AJ395" si="171">+IF(AC332&gt;20%,AC332,0)</f>
        <v>0</v>
      </c>
      <c r="AK332" s="31">
        <f t="shared" ref="AK332:AK395" si="172">+IF(AD332&gt;20%,AD332,0)</f>
        <v>0</v>
      </c>
      <c r="AL332" s="31">
        <f t="shared" ref="AL332:AL395" si="173">+IF(AE332&gt;20%,AE332,0)</f>
        <v>0</v>
      </c>
      <c r="AM332">
        <f t="shared" ref="AM332:AM395" si="174">+IF(AND(AF332&gt;0.2,AF332&lt;=0.3),(K332-((D332*20)/100))*$AO$5,IF(AND(AF332&gt;0.3,AF332&lt;=0.4),(D332*30/100-D332*20/100)*$AO$5+(K332-D332*30/100)*$AP$5,IF(AND(AF332&gt;0.4,AF332&lt;=0.5),(D332*30/100-D332*20/100)*$AO$5+(D332*40/100-D332*30/100)*$AP$5+(K332-D332*40/100)*$AQ$5,0)))</f>
        <v>0</v>
      </c>
      <c r="AN332">
        <f t="shared" ref="AN332:AN395" si="175">+IF(AND(AG332&gt;0.2,AG332&lt;=0.3),(L332-((E332*20)/100))*$AO$5,IF(AND(AG332&gt;0.3,AG332&lt;=0.4),(E332*30/100-E332*20/100)*$AO$5+(L332-E332*30/100)*$AP$5,IF(AND(AG332&gt;0.4,AG332&lt;=0.5),(E332*30/100-E332*20/100)*$AO$5+(E332*40/100-E332*30/100)*$AP$5+(L332-E332*40/100)*$AQ$5,0)))</f>
        <v>0</v>
      </c>
      <c r="AO332">
        <f t="shared" ref="AO332:AO395" si="176">+IF(AND(AH332&gt;0.2,AH332&lt;=0.3),(M332-((F332*20)/100))*$AO$5,IF(AND(AH332&gt;0.3,AH332&lt;=0.4),(F332*30/100-F332*20/100)*$AO$5+(M332-F332*30/100)*$AP$5,IF(AND(AH332&gt;0.4,AH332&lt;=0.5),(F332*30/100-F332*20/100)*$AO$5+(F332*40/100-F332*30/100)*$AP$5+(M332-F332*40/100)*$AQ$5,0)))</f>
        <v>0</v>
      </c>
      <c r="AP332">
        <f t="shared" ref="AP332:AP395" si="177">+IF(AND(AI332&gt;0.2,AI332&lt;=0.3),(N332-((G332*20)/100))*$AO$5,IF(AND(AI332&gt;0.3,AI332&lt;=0.4),(G332*30/100-G332*20/100)*$AO$5+(N332-G332*30/100)*$AP$5,IF(AND(AI332&gt;0.4,AI332&lt;=0.5),(G332*30/100-G332*20/100)*$AO$5+(G332*40/100-G332*30/100)*$AP$5+(N332-G332*40/100)*$AQ$5,0)))</f>
        <v>0</v>
      </c>
      <c r="AQ332">
        <f t="shared" ref="AQ332:AQ395" si="178">+IF(AND(AJ332&gt;0.2,AJ332&lt;=0.3),(O332-((H332*20)/100))*$AO$5,IF(AND(AJ332&gt;0.3,AJ332&lt;=0.4),(H332*30/100-H332*20/100)*$AO$5+(O332-H332*30/100)*$AP$5,IF(AND(AJ332&gt;0.4,AJ332&lt;=0.5),(H332*30/100-H332*20/100)*$AO$5+(H332*40/100-H332*30/100)*$AP$5+(O332-H332*40/100)*$AQ$5,0)))</f>
        <v>0</v>
      </c>
      <c r="AR332">
        <f t="shared" ref="AR332:AR395" si="179">+IF(AND(AK332&gt;0.2,AK332&lt;=0.3),(P332-((I332*20)/100))*$AO$5,IF(AND(AK332&gt;0.3,AK332&lt;=0.4),(I332*30/100-I332*20/100)*$AO$5+(P332-I332*30/100)*$AP$5,IF(AND(AK332&gt;0.4,AK332&lt;=0.5),(I332*30/100-I332*20/100)*$AO$5+(I332*40/100-I332*30/100)*$AP$5+(P332-I332*40/100)*$AQ$5,0)))</f>
        <v>0</v>
      </c>
      <c r="AS332">
        <f t="shared" ref="AS332:AS395" si="180">+IF(AND(AL332&gt;0.2,AL332&lt;=0.3),(Q332-((J332*20)/100))*$AO$5,IF(AND(AL332&gt;0.3,AL332&lt;=0.4),(J332*30/100-J332*20/100)*$AO$5+(Q332-J332*30/100)*$AP$5,IF(AND(AL332&gt;0.4,AL332&lt;=0.5),(J332*30/100-J332*20/100)*$AO$5+(J332*40/100-J332*30/100)*$AP$5+(Q332-J332*40/100)*$AQ$5,0)))</f>
        <v>0</v>
      </c>
    </row>
    <row r="333" spans="1:45" x14ac:dyDescent="0.25">
      <c r="A333" s="2">
        <v>44361</v>
      </c>
      <c r="B333" s="21">
        <v>11</v>
      </c>
      <c r="C333" s="17" t="str">
        <f t="shared" si="159"/>
        <v>44361_11</v>
      </c>
      <c r="D333" s="19">
        <v>233.50687317717987</v>
      </c>
      <c r="E333" s="19">
        <v>280.83786388353491</v>
      </c>
      <c r="F333" s="19">
        <v>596.23843525948996</v>
      </c>
      <c r="G333" s="19">
        <v>302.88962437006381</v>
      </c>
      <c r="H333" s="19">
        <v>0.24294991026700696</v>
      </c>
      <c r="I333" s="19">
        <v>3.011811795284804</v>
      </c>
      <c r="J333" s="19">
        <v>0.55835158701383714</v>
      </c>
      <c r="K333" s="19">
        <v>-28.479990031933792</v>
      </c>
      <c r="L333" s="19">
        <v>-30.43530519695538</v>
      </c>
      <c r="M333" s="19">
        <v>-68.511715338858579</v>
      </c>
      <c r="N333" s="19">
        <v>-40.239146973509108</v>
      </c>
      <c r="O333" s="19">
        <v>5.0025625091969519E-2</v>
      </c>
      <c r="P333" s="19">
        <v>-7.3232930021880083E-3</v>
      </c>
      <c r="Q333" s="19">
        <v>0.10398347444145251</v>
      </c>
      <c r="R333" s="3">
        <f t="shared" si="152"/>
        <v>0</v>
      </c>
      <c r="S333" s="3">
        <f t="shared" si="153"/>
        <v>0</v>
      </c>
      <c r="T333" s="3">
        <f t="shared" si="154"/>
        <v>0</v>
      </c>
      <c r="U333" s="3">
        <f t="shared" si="155"/>
        <v>0</v>
      </c>
      <c r="V333" s="3">
        <f t="shared" si="156"/>
        <v>1.1825391708685615E-2</v>
      </c>
      <c r="W333" s="3">
        <f t="shared" si="157"/>
        <v>0</v>
      </c>
      <c r="X333" s="3">
        <f t="shared" si="158"/>
        <v>0</v>
      </c>
      <c r="Y333" s="31">
        <f t="shared" si="160"/>
        <v>-0.12196638858815861</v>
      </c>
      <c r="Z333" s="31">
        <f t="shared" si="161"/>
        <v>-0.1083732256615407</v>
      </c>
      <c r="AA333" s="31">
        <f t="shared" si="162"/>
        <v>-0.11490657308773038</v>
      </c>
      <c r="AB333" s="31">
        <f t="shared" si="163"/>
        <v>-0.132850859639701</v>
      </c>
      <c r="AC333" s="31">
        <f t="shared" si="164"/>
        <v>0.20590921411327268</v>
      </c>
      <c r="AD333" s="31">
        <f t="shared" si="165"/>
        <v>-2.4315241123808338E-3</v>
      </c>
      <c r="AE333" s="31">
        <f t="shared" si="166"/>
        <v>0.18623297015698387</v>
      </c>
      <c r="AF333" s="31">
        <f t="shared" si="167"/>
        <v>0</v>
      </c>
      <c r="AG333" s="31">
        <f t="shared" si="168"/>
        <v>0</v>
      </c>
      <c r="AH333" s="31">
        <f t="shared" si="169"/>
        <v>0</v>
      </c>
      <c r="AI333" s="31">
        <f t="shared" si="170"/>
        <v>0</v>
      </c>
      <c r="AJ333" s="31">
        <f t="shared" si="171"/>
        <v>0.20590921411327268</v>
      </c>
      <c r="AK333" s="31">
        <f t="shared" si="172"/>
        <v>0</v>
      </c>
      <c r="AL333" s="31">
        <f t="shared" si="173"/>
        <v>0</v>
      </c>
      <c r="AM333">
        <f t="shared" si="174"/>
        <v>0</v>
      </c>
      <c r="AN333">
        <f t="shared" si="175"/>
        <v>0</v>
      </c>
      <c r="AO333">
        <f t="shared" si="176"/>
        <v>0</v>
      </c>
      <c r="AP333">
        <f t="shared" si="177"/>
        <v>0</v>
      </c>
      <c r="AQ333">
        <f t="shared" si="178"/>
        <v>1.2695391390057957E-2</v>
      </c>
      <c r="AR333">
        <f t="shared" si="179"/>
        <v>0</v>
      </c>
      <c r="AS333">
        <f t="shared" si="180"/>
        <v>0</v>
      </c>
    </row>
    <row r="334" spans="1:45" x14ac:dyDescent="0.25">
      <c r="A334" s="2">
        <v>44361</v>
      </c>
      <c r="B334" s="21">
        <v>12</v>
      </c>
      <c r="C334" s="17" t="str">
        <f t="shared" si="159"/>
        <v>44361_12</v>
      </c>
      <c r="D334" s="19">
        <v>234.34437307909121</v>
      </c>
      <c r="E334" s="19">
        <v>281.99094002324483</v>
      </c>
      <c r="F334" s="19">
        <v>599.79681275523319</v>
      </c>
      <c r="G334" s="19">
        <v>304.54850835163688</v>
      </c>
      <c r="H334" s="19">
        <v>0.2281930128291027</v>
      </c>
      <c r="I334" s="19">
        <v>3.0215198038198317</v>
      </c>
      <c r="J334" s="19">
        <v>0.5253428898074386</v>
      </c>
      <c r="K334" s="19">
        <v>-25.69093286525122</v>
      </c>
      <c r="L334" s="19">
        <v>-27.145422825256922</v>
      </c>
      <c r="M334" s="19">
        <v>-61.276567164985032</v>
      </c>
      <c r="N334" s="19">
        <v>-36.612841902104215</v>
      </c>
      <c r="O334" s="19">
        <v>4.45498117970844E-2</v>
      </c>
      <c r="P334" s="19">
        <v>1.8427903347427096E-2</v>
      </c>
      <c r="Q334" s="19">
        <v>8.925384840524471E-2</v>
      </c>
      <c r="R334" s="3">
        <f t="shared" si="152"/>
        <v>0</v>
      </c>
      <c r="S334" s="3">
        <f t="shared" si="153"/>
        <v>0</v>
      </c>
      <c r="T334" s="3">
        <f t="shared" si="154"/>
        <v>0</v>
      </c>
      <c r="U334" s="3">
        <f t="shared" si="155"/>
        <v>0</v>
      </c>
      <c r="V334" s="3">
        <f t="shared" si="156"/>
        <v>0</v>
      </c>
      <c r="W334" s="3">
        <f t="shared" si="157"/>
        <v>0</v>
      </c>
      <c r="X334" s="3">
        <f t="shared" si="158"/>
        <v>0</v>
      </c>
      <c r="Y334" s="31">
        <f t="shared" si="160"/>
        <v>-0.10962897264266948</v>
      </c>
      <c r="Z334" s="31">
        <f t="shared" si="161"/>
        <v>-9.626345734022268E-2</v>
      </c>
      <c r="AA334" s="31">
        <f t="shared" si="162"/>
        <v>-0.10216220870448497</v>
      </c>
      <c r="AB334" s="31">
        <f t="shared" si="163"/>
        <v>-0.12022006641986374</v>
      </c>
      <c r="AC334" s="31">
        <f t="shared" si="164"/>
        <v>0.19522864107346025</v>
      </c>
      <c r="AD334" s="31">
        <f t="shared" si="165"/>
        <v>6.0988855092494777E-3</v>
      </c>
      <c r="AE334" s="31">
        <f t="shared" si="166"/>
        <v>0.169896366995583</v>
      </c>
      <c r="AF334" s="31">
        <f t="shared" si="167"/>
        <v>0</v>
      </c>
      <c r="AG334" s="31">
        <f t="shared" si="168"/>
        <v>0</v>
      </c>
      <c r="AH334" s="31">
        <f t="shared" si="169"/>
        <v>0</v>
      </c>
      <c r="AI334" s="31">
        <f t="shared" si="170"/>
        <v>0</v>
      </c>
      <c r="AJ334" s="31">
        <f t="shared" si="171"/>
        <v>0</v>
      </c>
      <c r="AK334" s="31">
        <f t="shared" si="172"/>
        <v>0</v>
      </c>
      <c r="AL334" s="31">
        <f t="shared" si="173"/>
        <v>0</v>
      </c>
      <c r="AM334">
        <f t="shared" si="174"/>
        <v>0</v>
      </c>
      <c r="AN334">
        <f t="shared" si="175"/>
        <v>0</v>
      </c>
      <c r="AO334">
        <f t="shared" si="176"/>
        <v>0</v>
      </c>
      <c r="AP334">
        <f t="shared" si="177"/>
        <v>0</v>
      </c>
      <c r="AQ334">
        <f t="shared" si="178"/>
        <v>0</v>
      </c>
      <c r="AR334">
        <f t="shared" si="179"/>
        <v>0</v>
      </c>
      <c r="AS334">
        <f t="shared" si="180"/>
        <v>0</v>
      </c>
    </row>
    <row r="335" spans="1:45" x14ac:dyDescent="0.25">
      <c r="A335" s="2">
        <v>44361</v>
      </c>
      <c r="B335" s="21">
        <v>13</v>
      </c>
      <c r="C335" s="17" t="str">
        <f t="shared" si="159"/>
        <v>44361_13</v>
      </c>
      <c r="D335" s="19">
        <v>237.3824252416411</v>
      </c>
      <c r="E335" s="19">
        <v>283.08712943449046</v>
      </c>
      <c r="F335" s="19">
        <v>602.85043808499529</v>
      </c>
      <c r="G335" s="19">
        <v>308.29240526533727</v>
      </c>
      <c r="H335" s="19">
        <v>0.21340055146460968</v>
      </c>
      <c r="I335" s="19">
        <v>2.9942282439696943</v>
      </c>
      <c r="J335" s="19">
        <v>0.49379446725807802</v>
      </c>
      <c r="K335" s="19">
        <v>-24.589679914179101</v>
      </c>
      <c r="L335" s="19">
        <v>-26.826923102257542</v>
      </c>
      <c r="M335" s="19">
        <v>-60.197058567529396</v>
      </c>
      <c r="N335" s="19">
        <v>-35.314107448575363</v>
      </c>
      <c r="O335" s="19">
        <v>4.3082313941949273E-2</v>
      </c>
      <c r="P335" s="19">
        <v>1.2188084695001749E-3</v>
      </c>
      <c r="Q335" s="19">
        <v>8.6191973343062001E-2</v>
      </c>
      <c r="R335" s="3">
        <f t="shared" si="152"/>
        <v>0</v>
      </c>
      <c r="S335" s="3">
        <f t="shared" si="153"/>
        <v>0</v>
      </c>
      <c r="T335" s="3">
        <f t="shared" si="154"/>
        <v>0</v>
      </c>
      <c r="U335" s="3">
        <f t="shared" si="155"/>
        <v>0</v>
      </c>
      <c r="V335" s="3">
        <f t="shared" si="156"/>
        <v>3.3129514570381636E-3</v>
      </c>
      <c r="W335" s="3">
        <f t="shared" si="157"/>
        <v>0</v>
      </c>
      <c r="X335" s="3">
        <f t="shared" si="158"/>
        <v>0</v>
      </c>
      <c r="Y335" s="31">
        <f t="shared" si="160"/>
        <v>-0.10358677517574555</v>
      </c>
      <c r="Z335" s="31">
        <f t="shared" si="161"/>
        <v>-9.4765605048341112E-2</v>
      </c>
      <c r="AA335" s="31">
        <f t="shared" si="162"/>
        <v>-9.9854051294630181E-2</v>
      </c>
      <c r="AB335" s="31">
        <f t="shared" si="163"/>
        <v>-0.11454744536499904</v>
      </c>
      <c r="AC335" s="31">
        <f t="shared" si="164"/>
        <v>0.20188473575286911</v>
      </c>
      <c r="AD335" s="31">
        <f t="shared" si="165"/>
        <v>4.0705262598294791E-4</v>
      </c>
      <c r="AE335" s="31">
        <f t="shared" si="166"/>
        <v>0.17455030191339591</v>
      </c>
      <c r="AF335" s="31">
        <f t="shared" si="167"/>
        <v>0</v>
      </c>
      <c r="AG335" s="31">
        <f t="shared" si="168"/>
        <v>0</v>
      </c>
      <c r="AH335" s="31">
        <f t="shared" si="169"/>
        <v>0</v>
      </c>
      <c r="AI335" s="31">
        <f t="shared" si="170"/>
        <v>0</v>
      </c>
      <c r="AJ335" s="31">
        <f t="shared" si="171"/>
        <v>0.20188473575286911</v>
      </c>
      <c r="AK335" s="31">
        <f t="shared" si="172"/>
        <v>0</v>
      </c>
      <c r="AL335" s="31">
        <f t="shared" si="173"/>
        <v>0</v>
      </c>
      <c r="AM335">
        <f t="shared" si="174"/>
        <v>0</v>
      </c>
      <c r="AN335">
        <f t="shared" si="175"/>
        <v>0</v>
      </c>
      <c r="AO335">
        <f t="shared" si="176"/>
        <v>0</v>
      </c>
      <c r="AP335">
        <f t="shared" si="177"/>
        <v>0</v>
      </c>
      <c r="AQ335">
        <f t="shared" si="178"/>
        <v>3.5566868683487903E-3</v>
      </c>
      <c r="AR335">
        <f t="shared" si="179"/>
        <v>0</v>
      </c>
      <c r="AS335">
        <f t="shared" si="180"/>
        <v>0</v>
      </c>
    </row>
    <row r="336" spans="1:45" x14ac:dyDescent="0.25">
      <c r="A336" s="2">
        <v>44361</v>
      </c>
      <c r="B336" s="21">
        <v>14</v>
      </c>
      <c r="C336" s="17" t="str">
        <f t="shared" si="159"/>
        <v>44361_14</v>
      </c>
      <c r="D336" s="19">
        <v>232.21336850690608</v>
      </c>
      <c r="E336" s="19">
        <v>283.87682398458884</v>
      </c>
      <c r="F336" s="19">
        <v>604.93243554915193</v>
      </c>
      <c r="G336" s="19">
        <v>309.92504462315918</v>
      </c>
      <c r="H336" s="19">
        <v>0.22097737491287031</v>
      </c>
      <c r="I336" s="19">
        <v>3.0056430736089741</v>
      </c>
      <c r="J336" s="19">
        <v>0.51150793608032386</v>
      </c>
      <c r="K336" s="19">
        <v>-25.002061576033473</v>
      </c>
      <c r="L336" s="19">
        <v>-26.568483974562177</v>
      </c>
      <c r="M336" s="19">
        <v>-59.576656746128961</v>
      </c>
      <c r="N336" s="19">
        <v>-34.286462416603726</v>
      </c>
      <c r="O336" s="19">
        <v>5.9440020858814627E-2</v>
      </c>
      <c r="P336" s="19">
        <v>3.3807943909731856E-3</v>
      </c>
      <c r="Q336" s="19">
        <v>0.1239679982023784</v>
      </c>
      <c r="R336" s="3">
        <f t="shared" si="152"/>
        <v>0</v>
      </c>
      <c r="S336" s="3">
        <f t="shared" si="153"/>
        <v>0</v>
      </c>
      <c r="T336" s="3">
        <f t="shared" si="154"/>
        <v>0</v>
      </c>
      <c r="U336" s="3">
        <f t="shared" si="155"/>
        <v>0</v>
      </c>
      <c r="V336" s="3">
        <f t="shared" si="156"/>
        <v>0.12556932438259352</v>
      </c>
      <c r="W336" s="3">
        <f t="shared" si="157"/>
        <v>0</v>
      </c>
      <c r="X336" s="3">
        <f t="shared" si="158"/>
        <v>0.17846622729426534</v>
      </c>
      <c r="Y336" s="31">
        <f t="shared" si="160"/>
        <v>-0.10766848496618706</v>
      </c>
      <c r="Z336" s="31">
        <f t="shared" si="161"/>
        <v>-9.3591592302739487E-2</v>
      </c>
      <c r="AA336" s="31">
        <f t="shared" si="162"/>
        <v>-9.8484811269949235E-2</v>
      </c>
      <c r="AB336" s="31">
        <f t="shared" si="163"/>
        <v>-0.11062824063893566</v>
      </c>
      <c r="AC336" s="31">
        <f t="shared" si="164"/>
        <v>0.2689869081947931</v>
      </c>
      <c r="AD336" s="31">
        <f t="shared" si="165"/>
        <v>1.1248156578065522E-3</v>
      </c>
      <c r="AE336" s="31">
        <f t="shared" si="166"/>
        <v>0.24235791755714084</v>
      </c>
      <c r="AF336" s="31">
        <f t="shared" si="167"/>
        <v>0</v>
      </c>
      <c r="AG336" s="31">
        <f t="shared" si="168"/>
        <v>0</v>
      </c>
      <c r="AH336" s="31">
        <f t="shared" si="169"/>
        <v>0</v>
      </c>
      <c r="AI336" s="31">
        <f t="shared" si="170"/>
        <v>0</v>
      </c>
      <c r="AJ336" s="31">
        <f t="shared" si="171"/>
        <v>0.2689869081947931</v>
      </c>
      <c r="AK336" s="31">
        <f t="shared" si="172"/>
        <v>0</v>
      </c>
      <c r="AL336" s="31">
        <f t="shared" si="173"/>
        <v>0.24235791755714084</v>
      </c>
      <c r="AM336">
        <f t="shared" si="174"/>
        <v>0</v>
      </c>
      <c r="AN336">
        <f t="shared" si="175"/>
        <v>0</v>
      </c>
      <c r="AO336">
        <f t="shared" si="176"/>
        <v>0</v>
      </c>
      <c r="AP336">
        <f t="shared" si="177"/>
        <v>0</v>
      </c>
      <c r="AQ336">
        <f t="shared" si="178"/>
        <v>0.13480751918359532</v>
      </c>
      <c r="AR336">
        <f t="shared" si="179"/>
        <v>0</v>
      </c>
      <c r="AS336">
        <f t="shared" si="180"/>
        <v>0.19159607235197137</v>
      </c>
    </row>
    <row r="337" spans="1:45" x14ac:dyDescent="0.25">
      <c r="A337" s="2">
        <v>44361</v>
      </c>
      <c r="B337" s="21">
        <v>15</v>
      </c>
      <c r="C337" s="17" t="str">
        <f t="shared" si="159"/>
        <v>44361_15</v>
      </c>
      <c r="D337" s="19">
        <v>222.87838138269626</v>
      </c>
      <c r="E337" s="19">
        <v>276.34847932489959</v>
      </c>
      <c r="F337" s="19">
        <v>589.13013421610606</v>
      </c>
      <c r="G337" s="19">
        <v>299.26849154154013</v>
      </c>
      <c r="H337" s="19">
        <v>0.20332884829566872</v>
      </c>
      <c r="I337" s="19">
        <v>2.9466114295881405</v>
      </c>
      <c r="J337" s="19">
        <v>0.47077464992906459</v>
      </c>
      <c r="K337" s="19">
        <v>-25.766022590573449</v>
      </c>
      <c r="L337" s="19">
        <v>-25.478414374726817</v>
      </c>
      <c r="M337" s="19">
        <v>-57.109908666237821</v>
      </c>
      <c r="N337" s="19">
        <v>-34.258186210243238</v>
      </c>
      <c r="O337" s="19">
        <v>4.1201552711993425E-2</v>
      </c>
      <c r="P337" s="19">
        <v>3.1701589677224223E-2</v>
      </c>
      <c r="Q337" s="19">
        <v>8.1977941693553047E-2</v>
      </c>
      <c r="R337" s="3">
        <f t="shared" si="152"/>
        <v>0</v>
      </c>
      <c r="S337" s="3">
        <f t="shared" si="153"/>
        <v>0</v>
      </c>
      <c r="T337" s="3">
        <f t="shared" si="154"/>
        <v>0</v>
      </c>
      <c r="U337" s="3">
        <f t="shared" si="155"/>
        <v>0</v>
      </c>
      <c r="V337" s="3">
        <f t="shared" si="156"/>
        <v>4.4132450064051833E-3</v>
      </c>
      <c r="W337" s="3">
        <f t="shared" si="157"/>
        <v>0</v>
      </c>
      <c r="X337" s="3">
        <f t="shared" si="158"/>
        <v>0</v>
      </c>
      <c r="Y337" s="31">
        <f t="shared" si="160"/>
        <v>-0.1156057506821694</v>
      </c>
      <c r="Z337" s="31">
        <f t="shared" si="161"/>
        <v>-9.2196687446838274E-2</v>
      </c>
      <c r="AA337" s="31">
        <f t="shared" si="162"/>
        <v>-9.6939377820535383E-2</v>
      </c>
      <c r="AB337" s="31">
        <f t="shared" si="163"/>
        <v>-0.11447308079035781</v>
      </c>
      <c r="AC337" s="31">
        <f t="shared" si="164"/>
        <v>0.20263505674354962</v>
      </c>
      <c r="AD337" s="31">
        <f t="shared" si="165"/>
        <v>1.0758659712948742E-2</v>
      </c>
      <c r="AE337" s="31">
        <f t="shared" si="166"/>
        <v>0.17413414614806749</v>
      </c>
      <c r="AF337" s="31">
        <f t="shared" si="167"/>
        <v>0</v>
      </c>
      <c r="AG337" s="31">
        <f t="shared" si="168"/>
        <v>0</v>
      </c>
      <c r="AH337" s="31">
        <f t="shared" si="169"/>
        <v>0</v>
      </c>
      <c r="AI337" s="31">
        <f t="shared" si="170"/>
        <v>0</v>
      </c>
      <c r="AJ337" s="31">
        <f t="shared" si="171"/>
        <v>0.20263505674354962</v>
      </c>
      <c r="AK337" s="31">
        <f t="shared" si="172"/>
        <v>0</v>
      </c>
      <c r="AL337" s="31">
        <f t="shared" si="173"/>
        <v>0</v>
      </c>
      <c r="AM337">
        <f t="shared" si="174"/>
        <v>0</v>
      </c>
      <c r="AN337">
        <f t="shared" si="175"/>
        <v>0</v>
      </c>
      <c r="AO337">
        <f t="shared" si="176"/>
        <v>0</v>
      </c>
      <c r="AP337">
        <f t="shared" si="177"/>
        <v>0</v>
      </c>
      <c r="AQ337">
        <f t="shared" si="178"/>
        <v>4.7379295364381492E-3</v>
      </c>
      <c r="AR337">
        <f t="shared" si="179"/>
        <v>0</v>
      </c>
      <c r="AS337">
        <f t="shared" si="180"/>
        <v>0</v>
      </c>
    </row>
    <row r="338" spans="1:45" x14ac:dyDescent="0.25">
      <c r="A338" s="2">
        <v>44361</v>
      </c>
      <c r="B338" s="21">
        <v>16</v>
      </c>
      <c r="C338" s="17" t="str">
        <f t="shared" si="159"/>
        <v>44361_16</v>
      </c>
      <c r="D338" s="19">
        <v>213.50335736169214</v>
      </c>
      <c r="E338" s="19">
        <v>267.35957369298995</v>
      </c>
      <c r="F338" s="19">
        <v>568.92587193172915</v>
      </c>
      <c r="G338" s="19">
        <v>287.27355676012826</v>
      </c>
      <c r="H338" s="19">
        <v>0.23170820227979461</v>
      </c>
      <c r="I338" s="19">
        <v>2.9701945494804911</v>
      </c>
      <c r="J338" s="19">
        <v>0.53732411578920858</v>
      </c>
      <c r="K338" s="19">
        <v>-26.196279813824994</v>
      </c>
      <c r="L338" s="19">
        <v>-26.548337946812826</v>
      </c>
      <c r="M338" s="19">
        <v>-59.334679151143433</v>
      </c>
      <c r="N338" s="19">
        <v>-36.124278692806911</v>
      </c>
      <c r="O338" s="19">
        <v>8.1521057495240176E-2</v>
      </c>
      <c r="P338" s="19">
        <v>3.8830644743188182E-2</v>
      </c>
      <c r="Q338" s="19">
        <v>0.17429695141253684</v>
      </c>
      <c r="R338" s="3">
        <f t="shared" si="152"/>
        <v>0</v>
      </c>
      <c r="S338" s="3">
        <f t="shared" si="153"/>
        <v>0</v>
      </c>
      <c r="T338" s="3">
        <f t="shared" si="154"/>
        <v>0</v>
      </c>
      <c r="U338" s="3">
        <f t="shared" si="155"/>
        <v>0</v>
      </c>
      <c r="V338" s="3">
        <f t="shared" si="156"/>
        <v>0.36896955412309501</v>
      </c>
      <c r="W338" s="3">
        <f t="shared" si="157"/>
        <v>0</v>
      </c>
      <c r="X338" s="3">
        <f t="shared" si="158"/>
        <v>0.63688887191065502</v>
      </c>
      <c r="Y338" s="31">
        <f t="shared" si="160"/>
        <v>-0.12269727341779621</v>
      </c>
      <c r="Z338" s="31">
        <f t="shared" si="161"/>
        <v>-9.9298250592284323E-2</v>
      </c>
      <c r="AA338" s="31">
        <f t="shared" si="162"/>
        <v>-0.10429246072019654</v>
      </c>
      <c r="AB338" s="31">
        <f t="shared" si="163"/>
        <v>-0.12574870830513116</v>
      </c>
      <c r="AC338" s="31">
        <f t="shared" si="164"/>
        <v>0.35182637771623232</v>
      </c>
      <c r="AD338" s="31">
        <f t="shared" si="165"/>
        <v>1.3073434785603504E-2</v>
      </c>
      <c r="AE338" s="31">
        <f t="shared" si="166"/>
        <v>0.32437954353962639</v>
      </c>
      <c r="AF338" s="31">
        <f t="shared" si="167"/>
        <v>0</v>
      </c>
      <c r="AG338" s="31">
        <f t="shared" si="168"/>
        <v>0</v>
      </c>
      <c r="AH338" s="31">
        <f t="shared" si="169"/>
        <v>0</v>
      </c>
      <c r="AI338" s="31">
        <f t="shared" si="170"/>
        <v>0</v>
      </c>
      <c r="AJ338" s="31">
        <f t="shared" si="171"/>
        <v>0.35182637771623232</v>
      </c>
      <c r="AK338" s="31">
        <f t="shared" si="172"/>
        <v>0</v>
      </c>
      <c r="AL338" s="31">
        <f t="shared" si="173"/>
        <v>0.32437954353962639</v>
      </c>
      <c r="AM338">
        <f t="shared" si="174"/>
        <v>0</v>
      </c>
      <c r="AN338">
        <f t="shared" si="175"/>
        <v>0</v>
      </c>
      <c r="AO338">
        <f t="shared" si="176"/>
        <v>0</v>
      </c>
      <c r="AP338">
        <f t="shared" si="177"/>
        <v>0</v>
      </c>
      <c r="AQ338">
        <f t="shared" si="178"/>
        <v>0.39612445889919212</v>
      </c>
      <c r="AR338">
        <f t="shared" si="179"/>
        <v>0</v>
      </c>
      <c r="AS338">
        <f t="shared" si="180"/>
        <v>0.68375560393742674</v>
      </c>
    </row>
    <row r="339" spans="1:45" x14ac:dyDescent="0.25">
      <c r="A339" s="2">
        <v>44361</v>
      </c>
      <c r="B339" s="21">
        <v>17</v>
      </c>
      <c r="C339" s="17" t="str">
        <f t="shared" si="159"/>
        <v>44361_17</v>
      </c>
      <c r="D339" s="19">
        <v>206.73466941292037</v>
      </c>
      <c r="E339" s="19">
        <v>260.57899489872796</v>
      </c>
      <c r="F339" s="19">
        <v>555.13589294619624</v>
      </c>
      <c r="G339" s="19">
        <v>280.12815820210818</v>
      </c>
      <c r="H339" s="19">
        <v>0.22333207712016348</v>
      </c>
      <c r="I339" s="19">
        <v>2.8795952682870407</v>
      </c>
      <c r="J339" s="19">
        <v>0.51427422352135443</v>
      </c>
      <c r="K339" s="19">
        <v>-29.543875860270859</v>
      </c>
      <c r="L339" s="19">
        <v>-30.722071989132694</v>
      </c>
      <c r="M339" s="19">
        <v>-68.459082602311085</v>
      </c>
      <c r="N339" s="19">
        <v>-40.278428705683964</v>
      </c>
      <c r="O339" s="19">
        <v>4.5322128091079737E-2</v>
      </c>
      <c r="P339" s="19">
        <v>-4.2729462931138648E-2</v>
      </c>
      <c r="Q339" s="19">
        <v>9.170647611389636E-2</v>
      </c>
      <c r="R339" s="3">
        <f t="shared" si="152"/>
        <v>0</v>
      </c>
      <c r="S339" s="3">
        <f t="shared" si="153"/>
        <v>0</v>
      </c>
      <c r="T339" s="3">
        <f t="shared" si="154"/>
        <v>0</v>
      </c>
      <c r="U339" s="3">
        <f t="shared" si="155"/>
        <v>0</v>
      </c>
      <c r="V339" s="3">
        <f t="shared" si="156"/>
        <v>5.4011052384664556E-3</v>
      </c>
      <c r="W339" s="3">
        <f t="shared" si="157"/>
        <v>0</v>
      </c>
      <c r="X339" s="3">
        <f t="shared" si="158"/>
        <v>0</v>
      </c>
      <c r="Y339" s="31">
        <f t="shared" si="160"/>
        <v>-0.14290721505090934</v>
      </c>
      <c r="Z339" s="31">
        <f t="shared" si="161"/>
        <v>-0.11789926506191566</v>
      </c>
      <c r="AA339" s="31">
        <f t="shared" si="162"/>
        <v>-0.12331950333635901</v>
      </c>
      <c r="AB339" s="31">
        <f t="shared" si="163"/>
        <v>-0.14378571923720604</v>
      </c>
      <c r="AC339" s="31">
        <f t="shared" si="164"/>
        <v>0.20293604338213464</v>
      </c>
      <c r="AD339" s="31">
        <f t="shared" si="165"/>
        <v>-1.4838704383813196E-2</v>
      </c>
      <c r="AE339" s="31">
        <f t="shared" si="166"/>
        <v>0.17832213227791377</v>
      </c>
      <c r="AF339" s="31">
        <f t="shared" si="167"/>
        <v>0</v>
      </c>
      <c r="AG339" s="31">
        <f t="shared" si="168"/>
        <v>0</v>
      </c>
      <c r="AH339" s="31">
        <f t="shared" si="169"/>
        <v>0</v>
      </c>
      <c r="AI339" s="31">
        <f t="shared" si="170"/>
        <v>0</v>
      </c>
      <c r="AJ339" s="31">
        <f t="shared" si="171"/>
        <v>0.20293604338213464</v>
      </c>
      <c r="AK339" s="31">
        <f t="shared" si="172"/>
        <v>0</v>
      </c>
      <c r="AL339" s="31">
        <f t="shared" si="173"/>
        <v>0</v>
      </c>
      <c r="AM339">
        <f t="shared" si="174"/>
        <v>0</v>
      </c>
      <c r="AN339">
        <f t="shared" si="175"/>
        <v>0</v>
      </c>
      <c r="AO339">
        <f t="shared" si="176"/>
        <v>0</v>
      </c>
      <c r="AP339">
        <f t="shared" si="177"/>
        <v>0</v>
      </c>
      <c r="AQ339">
        <f t="shared" si="178"/>
        <v>5.7984671146969601E-3</v>
      </c>
      <c r="AR339">
        <f t="shared" si="179"/>
        <v>0</v>
      </c>
      <c r="AS339">
        <f t="shared" si="180"/>
        <v>0</v>
      </c>
    </row>
    <row r="340" spans="1:45" x14ac:dyDescent="0.25">
      <c r="A340" s="2">
        <v>44361</v>
      </c>
      <c r="B340" s="21">
        <v>18</v>
      </c>
      <c r="C340" s="17" t="str">
        <f t="shared" si="159"/>
        <v>44361_18</v>
      </c>
      <c r="D340" s="19">
        <v>209.97143484495783</v>
      </c>
      <c r="E340" s="19">
        <v>265.59073712404006</v>
      </c>
      <c r="F340" s="19">
        <v>569.81396429776521</v>
      </c>
      <c r="G340" s="19">
        <v>288.28679711084789</v>
      </c>
      <c r="H340" s="19">
        <v>0.22062426754000231</v>
      </c>
      <c r="I340" s="19">
        <v>2.8766216480277107</v>
      </c>
      <c r="J340" s="19">
        <v>0.5063811473989045</v>
      </c>
      <c r="K340" s="19">
        <v>-33.814389851385329</v>
      </c>
      <c r="L340" s="19">
        <v>-36.811642188974282</v>
      </c>
      <c r="M340" s="19">
        <v>-80.754021560760918</v>
      </c>
      <c r="N340" s="19">
        <v>-45.200589231833831</v>
      </c>
      <c r="O340" s="19">
        <v>1.4216597657410918E-2</v>
      </c>
      <c r="P340" s="19">
        <v>-0.18507684801922955</v>
      </c>
      <c r="Q340" s="19">
        <v>2.1495064847678276E-2</v>
      </c>
      <c r="R340" s="3">
        <f t="shared" si="152"/>
        <v>0</v>
      </c>
      <c r="S340" s="3">
        <f t="shared" si="153"/>
        <v>0</v>
      </c>
      <c r="T340" s="3">
        <f t="shared" si="154"/>
        <v>0</v>
      </c>
      <c r="U340" s="3">
        <f t="shared" si="155"/>
        <v>0</v>
      </c>
      <c r="V340" s="3">
        <f t="shared" si="156"/>
        <v>0</v>
      </c>
      <c r="W340" s="3">
        <f t="shared" si="157"/>
        <v>0</v>
      </c>
      <c r="X340" s="3">
        <f t="shared" si="158"/>
        <v>0</v>
      </c>
      <c r="Y340" s="31">
        <f t="shared" si="160"/>
        <v>-0.16104280982960256</v>
      </c>
      <c r="Z340" s="31">
        <f t="shared" si="161"/>
        <v>-0.13860288422552167</v>
      </c>
      <c r="AA340" s="31">
        <f t="shared" si="162"/>
        <v>-0.14171997637910053</v>
      </c>
      <c r="AB340" s="31">
        <f t="shared" si="163"/>
        <v>-0.15679035489944396</v>
      </c>
      <c r="AC340" s="31">
        <f t="shared" si="164"/>
        <v>6.4438050337473629E-2</v>
      </c>
      <c r="AD340" s="31">
        <f t="shared" si="165"/>
        <v>-6.4338265738256961E-2</v>
      </c>
      <c r="AE340" s="31">
        <f t="shared" si="166"/>
        <v>4.2448390818044066E-2</v>
      </c>
      <c r="AF340" s="31">
        <f t="shared" si="167"/>
        <v>0</v>
      </c>
      <c r="AG340" s="31">
        <f t="shared" si="168"/>
        <v>0</v>
      </c>
      <c r="AH340" s="31">
        <f t="shared" si="169"/>
        <v>0</v>
      </c>
      <c r="AI340" s="31">
        <f t="shared" si="170"/>
        <v>0</v>
      </c>
      <c r="AJ340" s="31">
        <f t="shared" si="171"/>
        <v>0</v>
      </c>
      <c r="AK340" s="31">
        <f t="shared" si="172"/>
        <v>0</v>
      </c>
      <c r="AL340" s="31">
        <f t="shared" si="173"/>
        <v>0</v>
      </c>
      <c r="AM340">
        <f t="shared" si="174"/>
        <v>0</v>
      </c>
      <c r="AN340">
        <f t="shared" si="175"/>
        <v>0</v>
      </c>
      <c r="AO340">
        <f t="shared" si="176"/>
        <v>0</v>
      </c>
      <c r="AP340">
        <f t="shared" si="177"/>
        <v>0</v>
      </c>
      <c r="AQ340">
        <f t="shared" si="178"/>
        <v>0</v>
      </c>
      <c r="AR340">
        <f t="shared" si="179"/>
        <v>0</v>
      </c>
      <c r="AS340">
        <f t="shared" si="180"/>
        <v>0</v>
      </c>
    </row>
    <row r="341" spans="1:45" x14ac:dyDescent="0.25">
      <c r="A341" s="2">
        <v>44361</v>
      </c>
      <c r="B341" s="21">
        <v>19</v>
      </c>
      <c r="C341" s="17" t="str">
        <f t="shared" si="159"/>
        <v>44361_19</v>
      </c>
      <c r="D341" s="19">
        <v>236.46510891938789</v>
      </c>
      <c r="E341" s="19">
        <v>298.42952646528738</v>
      </c>
      <c r="F341" s="19">
        <v>647.40390778293784</v>
      </c>
      <c r="G341" s="19">
        <v>328.34862128555488</v>
      </c>
      <c r="H341" s="19">
        <v>0.25629499164133018</v>
      </c>
      <c r="I341" s="19">
        <v>3.2433937038205434</v>
      </c>
      <c r="J341" s="19">
        <v>0.58190790036404283</v>
      </c>
      <c r="K341" s="19">
        <v>-37.030652774903892</v>
      </c>
      <c r="L341" s="19">
        <v>-40.964380758355972</v>
      </c>
      <c r="M341" s="19">
        <v>-87.277612052537364</v>
      </c>
      <c r="N341" s="19">
        <v>-48.06014189134882</v>
      </c>
      <c r="O341" s="19">
        <v>-1.8813058175057195E-2</v>
      </c>
      <c r="P341" s="19">
        <v>-0.29557165321131107</v>
      </c>
      <c r="Q341" s="19">
        <v>-5.2679486405798087E-2</v>
      </c>
      <c r="R341" s="3">
        <f t="shared" si="152"/>
        <v>0</v>
      </c>
      <c r="S341" s="3">
        <f t="shared" si="153"/>
        <v>0</v>
      </c>
      <c r="T341" s="3">
        <f t="shared" si="154"/>
        <v>0</v>
      </c>
      <c r="U341" s="3">
        <f t="shared" si="155"/>
        <v>0</v>
      </c>
      <c r="V341" s="3">
        <f t="shared" si="156"/>
        <v>0</v>
      </c>
      <c r="W341" s="3">
        <f t="shared" si="157"/>
        <v>0</v>
      </c>
      <c r="X341" s="3">
        <f t="shared" si="158"/>
        <v>0</v>
      </c>
      <c r="Y341" s="31">
        <f t="shared" si="160"/>
        <v>-0.15660091649093069</v>
      </c>
      <c r="Z341" s="31">
        <f t="shared" si="161"/>
        <v>-0.13726651395240161</v>
      </c>
      <c r="AA341" s="31">
        <f t="shared" si="162"/>
        <v>-0.13481168556955928</v>
      </c>
      <c r="AB341" s="31">
        <f t="shared" si="163"/>
        <v>-0.14636925138647794</v>
      </c>
      <c r="AC341" s="31">
        <f t="shared" si="164"/>
        <v>-7.3403924339594459E-2</v>
      </c>
      <c r="AD341" s="31">
        <f t="shared" si="165"/>
        <v>-9.1130365352545248E-2</v>
      </c>
      <c r="AE341" s="31">
        <f t="shared" si="166"/>
        <v>-9.0528907362903449E-2</v>
      </c>
      <c r="AF341" s="31">
        <f t="shared" si="167"/>
        <v>0</v>
      </c>
      <c r="AG341" s="31">
        <f t="shared" si="168"/>
        <v>0</v>
      </c>
      <c r="AH341" s="31">
        <f t="shared" si="169"/>
        <v>0</v>
      </c>
      <c r="AI341" s="31">
        <f t="shared" si="170"/>
        <v>0</v>
      </c>
      <c r="AJ341" s="31">
        <f t="shared" si="171"/>
        <v>0</v>
      </c>
      <c r="AK341" s="31">
        <f t="shared" si="172"/>
        <v>0</v>
      </c>
      <c r="AL341" s="31">
        <f t="shared" si="173"/>
        <v>0</v>
      </c>
      <c r="AM341">
        <f t="shared" si="174"/>
        <v>0</v>
      </c>
      <c r="AN341">
        <f t="shared" si="175"/>
        <v>0</v>
      </c>
      <c r="AO341">
        <f t="shared" si="176"/>
        <v>0</v>
      </c>
      <c r="AP341">
        <f t="shared" si="177"/>
        <v>0</v>
      </c>
      <c r="AQ341">
        <f t="shared" si="178"/>
        <v>0</v>
      </c>
      <c r="AR341">
        <f t="shared" si="179"/>
        <v>0</v>
      </c>
      <c r="AS341">
        <f t="shared" si="180"/>
        <v>0</v>
      </c>
    </row>
    <row r="342" spans="1:45" x14ac:dyDescent="0.25">
      <c r="A342" s="2">
        <v>44361</v>
      </c>
      <c r="B342" s="21">
        <v>20</v>
      </c>
      <c r="C342" s="17" t="str">
        <f t="shared" si="159"/>
        <v>44361_20</v>
      </c>
      <c r="D342" s="19">
        <v>244.51504823065545</v>
      </c>
      <c r="E342" s="19">
        <v>310.75005868933874</v>
      </c>
      <c r="F342" s="19">
        <v>677.98062544104903</v>
      </c>
      <c r="G342" s="19">
        <v>342.2805963638171</v>
      </c>
      <c r="H342" s="19">
        <v>0.27732834335500461</v>
      </c>
      <c r="I342" s="19">
        <v>3.4122929743179213</v>
      </c>
      <c r="J342" s="19">
        <v>0.6287918585314235</v>
      </c>
      <c r="K342" s="19">
        <v>-38.943693578766542</v>
      </c>
      <c r="L342" s="19">
        <v>-43.608995322601032</v>
      </c>
      <c r="M342" s="19">
        <v>-92.621575007912526</v>
      </c>
      <c r="N342" s="19">
        <v>-50.401625126729279</v>
      </c>
      <c r="O342" s="19">
        <v>-2.1292826221645755E-2</v>
      </c>
      <c r="P342" s="19">
        <v>-0.32753099756333959</v>
      </c>
      <c r="Q342" s="19">
        <v>-5.796579372561992E-2</v>
      </c>
      <c r="R342" s="3">
        <f t="shared" si="152"/>
        <v>0</v>
      </c>
      <c r="S342" s="3">
        <f t="shared" si="153"/>
        <v>0</v>
      </c>
      <c r="T342" s="3">
        <f t="shared" si="154"/>
        <v>0</v>
      </c>
      <c r="U342" s="3">
        <f t="shared" si="155"/>
        <v>0</v>
      </c>
      <c r="V342" s="3">
        <f t="shared" si="156"/>
        <v>0</v>
      </c>
      <c r="W342" s="3">
        <f t="shared" si="157"/>
        <v>0</v>
      </c>
      <c r="X342" s="3">
        <f t="shared" si="158"/>
        <v>0</v>
      </c>
      <c r="Y342" s="31">
        <f t="shared" si="160"/>
        <v>-0.15926910781388903</v>
      </c>
      <c r="Z342" s="31">
        <f t="shared" si="161"/>
        <v>-0.14033463261932178</v>
      </c>
      <c r="AA342" s="31">
        <f t="shared" si="162"/>
        <v>-0.13661389652198261</v>
      </c>
      <c r="AB342" s="31">
        <f t="shared" si="163"/>
        <v>-0.14725235862671091</v>
      </c>
      <c r="AC342" s="31">
        <f t="shared" si="164"/>
        <v>-7.6778399077619949E-2</v>
      </c>
      <c r="AD342" s="31">
        <f t="shared" si="165"/>
        <v>-9.5985602651486659E-2</v>
      </c>
      <c r="AE342" s="31">
        <f t="shared" si="166"/>
        <v>-9.2185980049108912E-2</v>
      </c>
      <c r="AF342" s="31">
        <f t="shared" si="167"/>
        <v>0</v>
      </c>
      <c r="AG342" s="31">
        <f t="shared" si="168"/>
        <v>0</v>
      </c>
      <c r="AH342" s="31">
        <f t="shared" si="169"/>
        <v>0</v>
      </c>
      <c r="AI342" s="31">
        <f t="shared" si="170"/>
        <v>0</v>
      </c>
      <c r="AJ342" s="31">
        <f t="shared" si="171"/>
        <v>0</v>
      </c>
      <c r="AK342" s="31">
        <f t="shared" si="172"/>
        <v>0</v>
      </c>
      <c r="AL342" s="31">
        <f t="shared" si="173"/>
        <v>0</v>
      </c>
      <c r="AM342">
        <f t="shared" si="174"/>
        <v>0</v>
      </c>
      <c r="AN342">
        <f t="shared" si="175"/>
        <v>0</v>
      </c>
      <c r="AO342">
        <f t="shared" si="176"/>
        <v>0</v>
      </c>
      <c r="AP342">
        <f t="shared" si="177"/>
        <v>0</v>
      </c>
      <c r="AQ342">
        <f t="shared" si="178"/>
        <v>0</v>
      </c>
      <c r="AR342">
        <f t="shared" si="179"/>
        <v>0</v>
      </c>
      <c r="AS342">
        <f t="shared" si="180"/>
        <v>0</v>
      </c>
    </row>
    <row r="343" spans="1:45" x14ac:dyDescent="0.25">
      <c r="A343" s="2">
        <v>44361</v>
      </c>
      <c r="B343" s="21">
        <v>21</v>
      </c>
      <c r="C343" s="17" t="str">
        <f t="shared" si="159"/>
        <v>44361_21</v>
      </c>
      <c r="D343" s="19">
        <v>239.61861082833639</v>
      </c>
      <c r="E343" s="19">
        <v>306.47319572234574</v>
      </c>
      <c r="F343" s="19">
        <v>669.73220074332414</v>
      </c>
      <c r="G343" s="19">
        <v>337.47406160595852</v>
      </c>
      <c r="H343" s="19">
        <v>0.27357369658639252</v>
      </c>
      <c r="I343" s="19">
        <v>3.3838891196824967</v>
      </c>
      <c r="J343" s="19">
        <v>0.61884413800739768</v>
      </c>
      <c r="K343" s="19">
        <v>-41.31722141981988</v>
      </c>
      <c r="L343" s="19">
        <v>-46.140953684580005</v>
      </c>
      <c r="M343" s="19">
        <v>-97.95063842802125</v>
      </c>
      <c r="N343" s="19">
        <v>-53.335000252493934</v>
      </c>
      <c r="O343" s="19">
        <v>-3.2940388465844558E-2</v>
      </c>
      <c r="P343" s="19">
        <v>-0.35475163510311031</v>
      </c>
      <c r="Q343" s="19">
        <v>-8.4570569608557689E-2</v>
      </c>
      <c r="R343" s="3">
        <f t="shared" si="152"/>
        <v>0</v>
      </c>
      <c r="S343" s="3">
        <f t="shared" si="153"/>
        <v>0</v>
      </c>
      <c r="T343" s="3">
        <f t="shared" si="154"/>
        <v>0</v>
      </c>
      <c r="U343" s="3">
        <f t="shared" si="155"/>
        <v>0</v>
      </c>
      <c r="V343" s="3">
        <f t="shared" si="156"/>
        <v>0</v>
      </c>
      <c r="W343" s="3">
        <f t="shared" si="157"/>
        <v>0</v>
      </c>
      <c r="X343" s="3">
        <f t="shared" si="158"/>
        <v>0</v>
      </c>
      <c r="Y343" s="31">
        <f t="shared" si="160"/>
        <v>-0.17242910004774079</v>
      </c>
      <c r="Z343" s="31">
        <f t="shared" si="161"/>
        <v>-0.15055461400409756</v>
      </c>
      <c r="AA343" s="31">
        <f t="shared" si="162"/>
        <v>-0.14625344028450107</v>
      </c>
      <c r="AB343" s="31">
        <f t="shared" si="163"/>
        <v>-0.15804177659961596</v>
      </c>
      <c r="AC343" s="31">
        <f t="shared" si="164"/>
        <v>-0.12040773245699164</v>
      </c>
      <c r="AD343" s="31">
        <f t="shared" si="165"/>
        <v>-0.10483547851485037</v>
      </c>
      <c r="AE343" s="31">
        <f t="shared" si="166"/>
        <v>-0.13665891686534282</v>
      </c>
      <c r="AF343" s="31">
        <f t="shared" si="167"/>
        <v>0</v>
      </c>
      <c r="AG343" s="31">
        <f t="shared" si="168"/>
        <v>0</v>
      </c>
      <c r="AH343" s="31">
        <f t="shared" si="169"/>
        <v>0</v>
      </c>
      <c r="AI343" s="31">
        <f t="shared" si="170"/>
        <v>0</v>
      </c>
      <c r="AJ343" s="31">
        <f t="shared" si="171"/>
        <v>0</v>
      </c>
      <c r="AK343" s="31">
        <f t="shared" si="172"/>
        <v>0</v>
      </c>
      <c r="AL343" s="31">
        <f t="shared" si="173"/>
        <v>0</v>
      </c>
      <c r="AM343">
        <f t="shared" si="174"/>
        <v>0</v>
      </c>
      <c r="AN343">
        <f t="shared" si="175"/>
        <v>0</v>
      </c>
      <c r="AO343">
        <f t="shared" si="176"/>
        <v>0</v>
      </c>
      <c r="AP343">
        <f t="shared" si="177"/>
        <v>0</v>
      </c>
      <c r="AQ343">
        <f t="shared" si="178"/>
        <v>0</v>
      </c>
      <c r="AR343">
        <f t="shared" si="179"/>
        <v>0</v>
      </c>
      <c r="AS343">
        <f t="shared" si="180"/>
        <v>0</v>
      </c>
    </row>
    <row r="344" spans="1:45" x14ac:dyDescent="0.25">
      <c r="A344" s="2">
        <v>44361</v>
      </c>
      <c r="B344" s="21">
        <v>22</v>
      </c>
      <c r="C344" s="17" t="str">
        <f t="shared" si="159"/>
        <v>44361_22</v>
      </c>
      <c r="D344" s="19">
        <v>228.81390757825224</v>
      </c>
      <c r="E344" s="19">
        <v>295.04085520868284</v>
      </c>
      <c r="F344" s="19">
        <v>644.66829476574503</v>
      </c>
      <c r="G344" s="19">
        <v>322.85969854037137</v>
      </c>
      <c r="H344" s="19">
        <v>0.2692233890891722</v>
      </c>
      <c r="I344" s="19">
        <v>3.2884662460123684</v>
      </c>
      <c r="J344" s="19">
        <v>0.61116079805187606</v>
      </c>
      <c r="K344" s="19">
        <v>-41.011638575862605</v>
      </c>
      <c r="L344" s="19">
        <v>-45.334922961789424</v>
      </c>
      <c r="M344" s="19">
        <v>-96.306674745266008</v>
      </c>
      <c r="N344" s="19">
        <v>-52.740710558960501</v>
      </c>
      <c r="O344" s="19">
        <v>-2.9306087662377439E-2</v>
      </c>
      <c r="P344" s="19">
        <v>-0.35128777223210117</v>
      </c>
      <c r="Q344" s="19">
        <v>-7.6739796921367481E-2</v>
      </c>
      <c r="R344" s="3">
        <f t="shared" si="152"/>
        <v>0</v>
      </c>
      <c r="S344" s="3">
        <f t="shared" si="153"/>
        <v>0</v>
      </c>
      <c r="T344" s="3">
        <f t="shared" si="154"/>
        <v>0</v>
      </c>
      <c r="U344" s="3">
        <f t="shared" si="155"/>
        <v>0</v>
      </c>
      <c r="V344" s="3">
        <f t="shared" si="156"/>
        <v>0</v>
      </c>
      <c r="W344" s="3">
        <f t="shared" si="157"/>
        <v>0</v>
      </c>
      <c r="X344" s="3">
        <f t="shared" si="158"/>
        <v>0</v>
      </c>
      <c r="Y344" s="31">
        <f t="shared" si="160"/>
        <v>-0.1792357772738836</v>
      </c>
      <c r="Z344" s="31">
        <f t="shared" si="161"/>
        <v>-0.15365642473386937</v>
      </c>
      <c r="AA344" s="31">
        <f t="shared" si="162"/>
        <v>-0.1493895008133776</v>
      </c>
      <c r="AB344" s="31">
        <f t="shared" si="163"/>
        <v>-0.16335489005719195</v>
      </c>
      <c r="AC344" s="31">
        <f t="shared" si="164"/>
        <v>-0.10885416665143709</v>
      </c>
      <c r="AD344" s="31">
        <f t="shared" si="165"/>
        <v>-0.10682419886720039</v>
      </c>
      <c r="AE344" s="31">
        <f t="shared" si="166"/>
        <v>-0.12556400404931356</v>
      </c>
      <c r="AF344" s="31">
        <f t="shared" si="167"/>
        <v>0</v>
      </c>
      <c r="AG344" s="31">
        <f t="shared" si="168"/>
        <v>0</v>
      </c>
      <c r="AH344" s="31">
        <f t="shared" si="169"/>
        <v>0</v>
      </c>
      <c r="AI344" s="31">
        <f t="shared" si="170"/>
        <v>0</v>
      </c>
      <c r="AJ344" s="31">
        <f t="shared" si="171"/>
        <v>0</v>
      </c>
      <c r="AK344" s="31">
        <f t="shared" si="172"/>
        <v>0</v>
      </c>
      <c r="AL344" s="31">
        <f t="shared" si="173"/>
        <v>0</v>
      </c>
      <c r="AM344">
        <f t="shared" si="174"/>
        <v>0</v>
      </c>
      <c r="AN344">
        <f t="shared" si="175"/>
        <v>0</v>
      </c>
      <c r="AO344">
        <f t="shared" si="176"/>
        <v>0</v>
      </c>
      <c r="AP344">
        <f t="shared" si="177"/>
        <v>0</v>
      </c>
      <c r="AQ344">
        <f t="shared" si="178"/>
        <v>0</v>
      </c>
      <c r="AR344">
        <f t="shared" si="179"/>
        <v>0</v>
      </c>
      <c r="AS344">
        <f t="shared" si="180"/>
        <v>0</v>
      </c>
    </row>
    <row r="345" spans="1:45" x14ac:dyDescent="0.25">
      <c r="A345" s="2">
        <v>44361</v>
      </c>
      <c r="B345" s="21">
        <v>23</v>
      </c>
      <c r="C345" s="17" t="str">
        <f t="shared" si="159"/>
        <v>44361_23</v>
      </c>
      <c r="D345" s="19">
        <v>207.90438584160771</v>
      </c>
      <c r="E345" s="19">
        <v>269.68837707650016</v>
      </c>
      <c r="F345" s="19">
        <v>588.75623619748387</v>
      </c>
      <c r="G345" s="19">
        <v>292.99590999212273</v>
      </c>
      <c r="H345" s="19">
        <v>0.26195992781710897</v>
      </c>
      <c r="I345" s="19">
        <v>3.0157508975863139</v>
      </c>
      <c r="J345" s="19">
        <v>0.59757990860411647</v>
      </c>
      <c r="K345" s="19">
        <v>-30.941429137577323</v>
      </c>
      <c r="L345" s="19">
        <v>-31.534340147860991</v>
      </c>
      <c r="M345" s="19">
        <v>-65.821452259713055</v>
      </c>
      <c r="N345" s="19">
        <v>-37.255478559578513</v>
      </c>
      <c r="O345" s="19">
        <v>-2.1398289532249669E-2</v>
      </c>
      <c r="P345" s="19">
        <v>-0.25473196868619868</v>
      </c>
      <c r="Q345" s="19">
        <v>-5.8924867723459159E-2</v>
      </c>
      <c r="R345" s="3">
        <f t="shared" si="152"/>
        <v>0</v>
      </c>
      <c r="S345" s="3">
        <f t="shared" si="153"/>
        <v>0</v>
      </c>
      <c r="T345" s="3">
        <f t="shared" si="154"/>
        <v>0</v>
      </c>
      <c r="U345" s="3">
        <f t="shared" si="155"/>
        <v>0</v>
      </c>
      <c r="V345" s="3">
        <f t="shared" si="156"/>
        <v>0</v>
      </c>
      <c r="W345" s="3">
        <f t="shared" si="157"/>
        <v>0</v>
      </c>
      <c r="X345" s="3">
        <f t="shared" si="158"/>
        <v>0</v>
      </c>
      <c r="Y345" s="31">
        <f t="shared" si="160"/>
        <v>-0.14882528337401263</v>
      </c>
      <c r="Z345" s="31">
        <f t="shared" si="161"/>
        <v>-0.11692880683143389</v>
      </c>
      <c r="AA345" s="31">
        <f t="shared" si="162"/>
        <v>-0.11179746083850373</v>
      </c>
      <c r="AB345" s="31">
        <f t="shared" si="163"/>
        <v>-0.1271535789034739</v>
      </c>
      <c r="AC345" s="31">
        <f t="shared" si="164"/>
        <v>-8.1685354361485343E-2</v>
      </c>
      <c r="AD345" s="31">
        <f t="shared" si="165"/>
        <v>-8.4467178270617754E-2</v>
      </c>
      <c r="AE345" s="31">
        <f t="shared" si="166"/>
        <v>-9.8605838106407273E-2</v>
      </c>
      <c r="AF345" s="31">
        <f t="shared" si="167"/>
        <v>0</v>
      </c>
      <c r="AG345" s="31">
        <f t="shared" si="168"/>
        <v>0</v>
      </c>
      <c r="AH345" s="31">
        <f t="shared" si="169"/>
        <v>0</v>
      </c>
      <c r="AI345" s="31">
        <f t="shared" si="170"/>
        <v>0</v>
      </c>
      <c r="AJ345" s="31">
        <f t="shared" si="171"/>
        <v>0</v>
      </c>
      <c r="AK345" s="31">
        <f t="shared" si="172"/>
        <v>0</v>
      </c>
      <c r="AL345" s="31">
        <f t="shared" si="173"/>
        <v>0</v>
      </c>
      <c r="AM345">
        <f t="shared" si="174"/>
        <v>0</v>
      </c>
      <c r="AN345">
        <f t="shared" si="175"/>
        <v>0</v>
      </c>
      <c r="AO345">
        <f t="shared" si="176"/>
        <v>0</v>
      </c>
      <c r="AP345">
        <f t="shared" si="177"/>
        <v>0</v>
      </c>
      <c r="AQ345">
        <f t="shared" si="178"/>
        <v>0</v>
      </c>
      <c r="AR345">
        <f t="shared" si="179"/>
        <v>0</v>
      </c>
      <c r="AS345">
        <f t="shared" si="180"/>
        <v>0</v>
      </c>
    </row>
    <row r="346" spans="1:45" x14ac:dyDescent="0.25">
      <c r="A346" s="2">
        <v>44361</v>
      </c>
      <c r="B346" s="21">
        <v>24</v>
      </c>
      <c r="C346" s="17" t="str">
        <f t="shared" si="159"/>
        <v>44361_24</v>
      </c>
      <c r="D346" s="19">
        <v>183.35038305721207</v>
      </c>
      <c r="E346" s="19">
        <v>236.98579159133834</v>
      </c>
      <c r="F346" s="19">
        <v>515.4133475851346</v>
      </c>
      <c r="G346" s="19">
        <v>256.73187263437887</v>
      </c>
      <c r="H346" s="19">
        <v>0.2260166725917595</v>
      </c>
      <c r="I346" s="19">
        <v>2.6534217095895483</v>
      </c>
      <c r="J346" s="19">
        <v>0.52086080191030371</v>
      </c>
      <c r="K346" s="19">
        <v>-33.441053658391326</v>
      </c>
      <c r="L346" s="19">
        <v>-34.676824359100053</v>
      </c>
      <c r="M346" s="19">
        <v>-72.247544035673926</v>
      </c>
      <c r="N346" s="19">
        <v>-40.802230981641323</v>
      </c>
      <c r="O346" s="19">
        <v>-2.9551623639741897E-2</v>
      </c>
      <c r="P346" s="19">
        <v>-0.29214857506673014</v>
      </c>
      <c r="Q346" s="19">
        <v>-7.8099120691606502E-2</v>
      </c>
      <c r="R346" s="3">
        <f t="shared" si="152"/>
        <v>0</v>
      </c>
      <c r="S346" s="3">
        <f t="shared" si="153"/>
        <v>0</v>
      </c>
      <c r="T346" s="3">
        <f t="shared" si="154"/>
        <v>0</v>
      </c>
      <c r="U346" s="3">
        <f t="shared" si="155"/>
        <v>0</v>
      </c>
      <c r="V346" s="3">
        <f t="shared" si="156"/>
        <v>0</v>
      </c>
      <c r="W346" s="3">
        <f t="shared" si="157"/>
        <v>0</v>
      </c>
      <c r="X346" s="3">
        <f t="shared" si="158"/>
        <v>0</v>
      </c>
      <c r="Y346" s="31">
        <f t="shared" si="160"/>
        <v>-0.1823887853452506</v>
      </c>
      <c r="Z346" s="31">
        <f t="shared" si="161"/>
        <v>-0.14632448690804747</v>
      </c>
      <c r="AA346" s="31">
        <f t="shared" si="162"/>
        <v>-0.1401739872942275</v>
      </c>
      <c r="AB346" s="31">
        <f t="shared" si="163"/>
        <v>-0.15892935521780444</v>
      </c>
      <c r="AC346" s="31">
        <f t="shared" si="164"/>
        <v>-0.13074975089611748</v>
      </c>
      <c r="AD346" s="31">
        <f t="shared" si="165"/>
        <v>-0.11010257962799359</v>
      </c>
      <c r="AE346" s="31">
        <f t="shared" si="166"/>
        <v>-0.14994240381532067</v>
      </c>
      <c r="AF346" s="31">
        <f t="shared" si="167"/>
        <v>0</v>
      </c>
      <c r="AG346" s="31">
        <f t="shared" si="168"/>
        <v>0</v>
      </c>
      <c r="AH346" s="31">
        <f t="shared" si="169"/>
        <v>0</v>
      </c>
      <c r="AI346" s="31">
        <f t="shared" si="170"/>
        <v>0</v>
      </c>
      <c r="AJ346" s="31">
        <f t="shared" si="171"/>
        <v>0</v>
      </c>
      <c r="AK346" s="31">
        <f t="shared" si="172"/>
        <v>0</v>
      </c>
      <c r="AL346" s="31">
        <f t="shared" si="173"/>
        <v>0</v>
      </c>
      <c r="AM346">
        <f t="shared" si="174"/>
        <v>0</v>
      </c>
      <c r="AN346">
        <f t="shared" si="175"/>
        <v>0</v>
      </c>
      <c r="AO346">
        <f t="shared" si="176"/>
        <v>0</v>
      </c>
      <c r="AP346">
        <f t="shared" si="177"/>
        <v>0</v>
      </c>
      <c r="AQ346">
        <f t="shared" si="178"/>
        <v>0</v>
      </c>
      <c r="AR346">
        <f t="shared" si="179"/>
        <v>0</v>
      </c>
      <c r="AS346">
        <f t="shared" si="180"/>
        <v>0</v>
      </c>
    </row>
    <row r="347" spans="1:45" x14ac:dyDescent="0.25">
      <c r="A347" s="2">
        <v>44362</v>
      </c>
      <c r="B347" s="21">
        <v>1</v>
      </c>
      <c r="C347" s="17" t="str">
        <f t="shared" si="159"/>
        <v>44362_1</v>
      </c>
      <c r="D347" s="19">
        <v>157.84622461829446</v>
      </c>
      <c r="E347" s="19">
        <v>202.04610665138424</v>
      </c>
      <c r="F347" s="19">
        <v>436.44339046681296</v>
      </c>
      <c r="G347" s="19">
        <v>217.80014172475884</v>
      </c>
      <c r="H347" s="19">
        <v>0.19981363953228998</v>
      </c>
      <c r="I347" s="19">
        <v>2.2904592288708105</v>
      </c>
      <c r="J347" s="19">
        <v>0.46474770526246562</v>
      </c>
      <c r="K347" s="19">
        <v>-32.011164088792384</v>
      </c>
      <c r="L347" s="19">
        <v>-32.884396459025751</v>
      </c>
      <c r="M347" s="19">
        <v>-67.057554234502263</v>
      </c>
      <c r="N347" s="19">
        <v>-38.749048125386736</v>
      </c>
      <c r="O347" s="19">
        <v>-2.5115328440109715E-2</v>
      </c>
      <c r="P347" s="19">
        <v>-0.27318047681729063</v>
      </c>
      <c r="Q347" s="19">
        <v>-6.8634484763740483E-2</v>
      </c>
      <c r="R347" s="3">
        <f t="shared" si="152"/>
        <v>0</v>
      </c>
      <c r="S347" s="3">
        <f t="shared" si="153"/>
        <v>0</v>
      </c>
      <c r="T347" s="3">
        <f t="shared" si="154"/>
        <v>0</v>
      </c>
      <c r="U347" s="3">
        <f t="shared" si="155"/>
        <v>0</v>
      </c>
      <c r="V347" s="3">
        <f t="shared" si="156"/>
        <v>0</v>
      </c>
      <c r="W347" s="3">
        <f t="shared" si="157"/>
        <v>0</v>
      </c>
      <c r="X347" s="3">
        <f t="shared" si="158"/>
        <v>0</v>
      </c>
      <c r="Y347" s="31">
        <f t="shared" si="160"/>
        <v>-0.20279968156477704</v>
      </c>
      <c r="Z347" s="31">
        <f t="shared" si="161"/>
        <v>-0.16275689249367903</v>
      </c>
      <c r="AA347" s="31">
        <f t="shared" si="162"/>
        <v>-0.15364548003070586</v>
      </c>
      <c r="AB347" s="31">
        <f t="shared" si="163"/>
        <v>-0.17791103264916683</v>
      </c>
      <c r="AC347" s="31">
        <f t="shared" si="164"/>
        <v>-0.12569376394373252</v>
      </c>
      <c r="AD347" s="31">
        <f t="shared" si="165"/>
        <v>-0.11926886686036658</v>
      </c>
      <c r="AE347" s="31">
        <f t="shared" si="166"/>
        <v>-0.14768116977571574</v>
      </c>
      <c r="AF347" s="31">
        <f t="shared" si="167"/>
        <v>0</v>
      </c>
      <c r="AG347" s="31">
        <f t="shared" si="168"/>
        <v>0</v>
      </c>
      <c r="AH347" s="31">
        <f t="shared" si="169"/>
        <v>0</v>
      </c>
      <c r="AI347" s="31">
        <f t="shared" si="170"/>
        <v>0</v>
      </c>
      <c r="AJ347" s="31">
        <f t="shared" si="171"/>
        <v>0</v>
      </c>
      <c r="AK347" s="31">
        <f t="shared" si="172"/>
        <v>0</v>
      </c>
      <c r="AL347" s="31">
        <f t="shared" si="173"/>
        <v>0</v>
      </c>
      <c r="AM347">
        <f t="shared" si="174"/>
        <v>0</v>
      </c>
      <c r="AN347">
        <f t="shared" si="175"/>
        <v>0</v>
      </c>
      <c r="AO347">
        <f t="shared" si="176"/>
        <v>0</v>
      </c>
      <c r="AP347">
        <f t="shared" si="177"/>
        <v>0</v>
      </c>
      <c r="AQ347">
        <f t="shared" si="178"/>
        <v>0</v>
      </c>
      <c r="AR347">
        <f t="shared" si="179"/>
        <v>0</v>
      </c>
      <c r="AS347">
        <f t="shared" si="180"/>
        <v>0</v>
      </c>
    </row>
    <row r="348" spans="1:45" x14ac:dyDescent="0.25">
      <c r="A348" s="2">
        <v>44362</v>
      </c>
      <c r="B348" s="21">
        <v>2</v>
      </c>
      <c r="C348" s="17" t="str">
        <f t="shared" si="159"/>
        <v>44362_2</v>
      </c>
      <c r="D348" s="19">
        <v>138.39742455287299</v>
      </c>
      <c r="E348" s="19">
        <v>173.92974332413229</v>
      </c>
      <c r="F348" s="19">
        <v>372.41989745398064</v>
      </c>
      <c r="G348" s="19">
        <v>187.4282869904124</v>
      </c>
      <c r="H348" s="19">
        <v>0.1874008213392864</v>
      </c>
      <c r="I348" s="19">
        <v>1.9923779375637658</v>
      </c>
      <c r="J348" s="19">
        <v>0.43632347741694621</v>
      </c>
      <c r="K348" s="19">
        <v>-29.101675397631162</v>
      </c>
      <c r="L348" s="19">
        <v>-29.473395022388569</v>
      </c>
      <c r="M348" s="19">
        <v>-57.780575639474158</v>
      </c>
      <c r="N348" s="19">
        <v>-34.42850287214786</v>
      </c>
      <c r="O348" s="19">
        <v>-2.5320808994904291E-2</v>
      </c>
      <c r="P348" s="19">
        <v>-0.25617418152725335</v>
      </c>
      <c r="Q348" s="19">
        <v>-6.9458506491419394E-2</v>
      </c>
      <c r="R348" s="3">
        <f t="shared" si="152"/>
        <v>0</v>
      </c>
      <c r="S348" s="3">
        <f t="shared" si="153"/>
        <v>0</v>
      </c>
      <c r="T348" s="3">
        <f t="shared" si="154"/>
        <v>0</v>
      </c>
      <c r="U348" s="3">
        <f t="shared" si="155"/>
        <v>0</v>
      </c>
      <c r="V348" s="3">
        <f t="shared" si="156"/>
        <v>0</v>
      </c>
      <c r="W348" s="3">
        <f t="shared" si="157"/>
        <v>0</v>
      </c>
      <c r="X348" s="3">
        <f t="shared" si="158"/>
        <v>0</v>
      </c>
      <c r="Y348" s="31">
        <f t="shared" si="160"/>
        <v>-0.21027613405127515</v>
      </c>
      <c r="Z348" s="31">
        <f t="shared" si="161"/>
        <v>-0.169455749540563</v>
      </c>
      <c r="AA348" s="31">
        <f t="shared" si="162"/>
        <v>-0.15514900260293965</v>
      </c>
      <c r="AB348" s="31">
        <f t="shared" si="163"/>
        <v>-0.1836889373796016</v>
      </c>
      <c r="AC348" s="31">
        <f t="shared" si="164"/>
        <v>-0.13511578451975589</v>
      </c>
      <c r="AD348" s="31">
        <f t="shared" si="165"/>
        <v>-0.12857710211371709</v>
      </c>
      <c r="AE348" s="31">
        <f t="shared" si="166"/>
        <v>-0.1591903944812155</v>
      </c>
      <c r="AF348" s="31">
        <f t="shared" si="167"/>
        <v>0</v>
      </c>
      <c r="AG348" s="31">
        <f t="shared" si="168"/>
        <v>0</v>
      </c>
      <c r="AH348" s="31">
        <f t="shared" si="169"/>
        <v>0</v>
      </c>
      <c r="AI348" s="31">
        <f t="shared" si="170"/>
        <v>0</v>
      </c>
      <c r="AJ348" s="31">
        <f t="shared" si="171"/>
        <v>0</v>
      </c>
      <c r="AK348" s="31">
        <f t="shared" si="172"/>
        <v>0</v>
      </c>
      <c r="AL348" s="31">
        <f t="shared" si="173"/>
        <v>0</v>
      </c>
      <c r="AM348">
        <f t="shared" si="174"/>
        <v>0</v>
      </c>
      <c r="AN348">
        <f t="shared" si="175"/>
        <v>0</v>
      </c>
      <c r="AO348">
        <f t="shared" si="176"/>
        <v>0</v>
      </c>
      <c r="AP348">
        <f t="shared" si="177"/>
        <v>0</v>
      </c>
      <c r="AQ348">
        <f t="shared" si="178"/>
        <v>0</v>
      </c>
      <c r="AR348">
        <f t="shared" si="179"/>
        <v>0</v>
      </c>
      <c r="AS348">
        <f t="shared" si="180"/>
        <v>0</v>
      </c>
    </row>
    <row r="349" spans="1:45" x14ac:dyDescent="0.25">
      <c r="A349" s="2">
        <v>44362</v>
      </c>
      <c r="B349" s="21">
        <v>3</v>
      </c>
      <c r="C349" s="17" t="str">
        <f t="shared" si="159"/>
        <v>44362_3</v>
      </c>
      <c r="D349" s="19">
        <v>127.99094699818946</v>
      </c>
      <c r="E349" s="19">
        <v>158.33524696362761</v>
      </c>
      <c r="F349" s="19">
        <v>336.6480042198055</v>
      </c>
      <c r="G349" s="19">
        <v>170.95391669146537</v>
      </c>
      <c r="H349" s="19">
        <v>0.17867338594181678</v>
      </c>
      <c r="I349" s="19">
        <v>1.8190820193494019</v>
      </c>
      <c r="J349" s="19">
        <v>0.41688787983236547</v>
      </c>
      <c r="K349" s="19">
        <v>-29.387166929666158</v>
      </c>
      <c r="L349" s="19">
        <v>-30.137537422467183</v>
      </c>
      <c r="M349" s="19">
        <v>-59.297596511256032</v>
      </c>
      <c r="N349" s="19">
        <v>-34.969882923880668</v>
      </c>
      <c r="O349" s="19">
        <v>-2.4718218587369879E-2</v>
      </c>
      <c r="P349" s="19">
        <v>-0.26519722797149381</v>
      </c>
      <c r="Q349" s="19">
        <v>-6.8684862901326568E-2</v>
      </c>
      <c r="R349" s="3">
        <f t="shared" si="152"/>
        <v>0</v>
      </c>
      <c r="S349" s="3">
        <f t="shared" si="153"/>
        <v>0</v>
      </c>
      <c r="T349" s="3">
        <f t="shared" si="154"/>
        <v>0</v>
      </c>
      <c r="U349" s="3">
        <f t="shared" si="155"/>
        <v>0</v>
      </c>
      <c r="V349" s="3">
        <f t="shared" si="156"/>
        <v>0</v>
      </c>
      <c r="W349" s="3">
        <f t="shared" si="157"/>
        <v>0</v>
      </c>
      <c r="X349" s="3">
        <f t="shared" si="158"/>
        <v>0</v>
      </c>
      <c r="Y349" s="31">
        <f t="shared" si="160"/>
        <v>-0.22960348070619296</v>
      </c>
      <c r="Z349" s="31">
        <f t="shared" si="161"/>
        <v>-0.19034004114946249</v>
      </c>
      <c r="AA349" s="31">
        <f t="shared" si="162"/>
        <v>-0.17614123882504654</v>
      </c>
      <c r="AB349" s="31">
        <f t="shared" si="163"/>
        <v>-0.20455736610582428</v>
      </c>
      <c r="AC349" s="31">
        <f t="shared" si="164"/>
        <v>-0.13834303557340724</v>
      </c>
      <c r="AD349" s="31">
        <f t="shared" si="165"/>
        <v>-0.14578629503816551</v>
      </c>
      <c r="AE349" s="31">
        <f t="shared" si="166"/>
        <v>-0.16475619998582208</v>
      </c>
      <c r="AF349" s="31">
        <f t="shared" si="167"/>
        <v>0</v>
      </c>
      <c r="AG349" s="31">
        <f t="shared" si="168"/>
        <v>0</v>
      </c>
      <c r="AH349" s="31">
        <f t="shared" si="169"/>
        <v>0</v>
      </c>
      <c r="AI349" s="31">
        <f t="shared" si="170"/>
        <v>0</v>
      </c>
      <c r="AJ349" s="31">
        <f t="shared" si="171"/>
        <v>0</v>
      </c>
      <c r="AK349" s="31">
        <f t="shared" si="172"/>
        <v>0</v>
      </c>
      <c r="AL349" s="31">
        <f t="shared" si="173"/>
        <v>0</v>
      </c>
      <c r="AM349">
        <f t="shared" si="174"/>
        <v>0</v>
      </c>
      <c r="AN349">
        <f t="shared" si="175"/>
        <v>0</v>
      </c>
      <c r="AO349">
        <f t="shared" si="176"/>
        <v>0</v>
      </c>
      <c r="AP349">
        <f t="shared" si="177"/>
        <v>0</v>
      </c>
      <c r="AQ349">
        <f t="shared" si="178"/>
        <v>0</v>
      </c>
      <c r="AR349">
        <f t="shared" si="179"/>
        <v>0</v>
      </c>
      <c r="AS349">
        <f t="shared" si="180"/>
        <v>0</v>
      </c>
    </row>
    <row r="350" spans="1:45" x14ac:dyDescent="0.25">
      <c r="A350" s="2">
        <v>44362</v>
      </c>
      <c r="B350" s="21">
        <v>4</v>
      </c>
      <c r="C350" s="17" t="str">
        <f t="shared" si="159"/>
        <v>44362_4</v>
      </c>
      <c r="D350" s="19">
        <v>122.18021221037839</v>
      </c>
      <c r="E350" s="19">
        <v>150.20961315334841</v>
      </c>
      <c r="F350" s="19">
        <v>317.66755202229444</v>
      </c>
      <c r="G350" s="19">
        <v>162.58709408687966</v>
      </c>
      <c r="H350" s="19">
        <v>0.17425862721204521</v>
      </c>
      <c r="I350" s="19">
        <v>1.7339396901482307</v>
      </c>
      <c r="J350" s="19">
        <v>0.4082298000913881</v>
      </c>
      <c r="K350" s="19">
        <v>-30.188263236014155</v>
      </c>
      <c r="L350" s="19">
        <v>-30.693629030865726</v>
      </c>
      <c r="M350" s="19">
        <v>-60.676532858692696</v>
      </c>
      <c r="N350" s="19">
        <v>-35.720971067575817</v>
      </c>
      <c r="O350" s="19">
        <v>-2.4338499212601308E-2</v>
      </c>
      <c r="P350" s="19">
        <v>-0.27057607621788599</v>
      </c>
      <c r="Q350" s="19">
        <v>-6.7770650514542258E-2</v>
      </c>
      <c r="R350" s="3">
        <f t="shared" si="152"/>
        <v>0</v>
      </c>
      <c r="S350" s="3">
        <f t="shared" si="153"/>
        <v>0</v>
      </c>
      <c r="T350" s="3">
        <f t="shared" si="154"/>
        <v>0</v>
      </c>
      <c r="U350" s="3">
        <f t="shared" si="155"/>
        <v>0</v>
      </c>
      <c r="V350" s="3">
        <f t="shared" si="156"/>
        <v>0</v>
      </c>
      <c r="W350" s="3">
        <f t="shared" si="157"/>
        <v>0</v>
      </c>
      <c r="X350" s="3">
        <f t="shared" si="158"/>
        <v>0</v>
      </c>
      <c r="Y350" s="31">
        <f t="shared" si="160"/>
        <v>-0.24707980686785766</v>
      </c>
      <c r="Z350" s="31">
        <f t="shared" si="161"/>
        <v>-0.20433864641892605</v>
      </c>
      <c r="AA350" s="31">
        <f t="shared" si="162"/>
        <v>-0.19100639165826516</v>
      </c>
      <c r="AB350" s="31">
        <f t="shared" si="163"/>
        <v>-0.21970360727702065</v>
      </c>
      <c r="AC350" s="31">
        <f t="shared" si="164"/>
        <v>-0.13966883362959814</v>
      </c>
      <c r="AD350" s="31">
        <f t="shared" si="165"/>
        <v>-0.15604699388059745</v>
      </c>
      <c r="AE350" s="31">
        <f t="shared" si="166"/>
        <v>-0.16601103226508898</v>
      </c>
      <c r="AF350" s="31">
        <f t="shared" si="167"/>
        <v>0</v>
      </c>
      <c r="AG350" s="31">
        <f t="shared" si="168"/>
        <v>0</v>
      </c>
      <c r="AH350" s="31">
        <f t="shared" si="169"/>
        <v>0</v>
      </c>
      <c r="AI350" s="31">
        <f t="shared" si="170"/>
        <v>0</v>
      </c>
      <c r="AJ350" s="31">
        <f t="shared" si="171"/>
        <v>0</v>
      </c>
      <c r="AK350" s="31">
        <f t="shared" si="172"/>
        <v>0</v>
      </c>
      <c r="AL350" s="31">
        <f t="shared" si="173"/>
        <v>0</v>
      </c>
      <c r="AM350">
        <f t="shared" si="174"/>
        <v>0</v>
      </c>
      <c r="AN350">
        <f t="shared" si="175"/>
        <v>0</v>
      </c>
      <c r="AO350">
        <f t="shared" si="176"/>
        <v>0</v>
      </c>
      <c r="AP350">
        <f t="shared" si="177"/>
        <v>0</v>
      </c>
      <c r="AQ350">
        <f t="shared" si="178"/>
        <v>0</v>
      </c>
      <c r="AR350">
        <f t="shared" si="179"/>
        <v>0</v>
      </c>
      <c r="AS350">
        <f t="shared" si="180"/>
        <v>0</v>
      </c>
    </row>
    <row r="351" spans="1:45" x14ac:dyDescent="0.25">
      <c r="A351" s="2">
        <v>44362</v>
      </c>
      <c r="B351" s="21">
        <v>5</v>
      </c>
      <c r="C351" s="17" t="str">
        <f t="shared" si="159"/>
        <v>44362_5</v>
      </c>
      <c r="D351" s="19">
        <v>120.15299877728251</v>
      </c>
      <c r="E351" s="19">
        <v>147.16634063270368</v>
      </c>
      <c r="F351" s="19">
        <v>310.79252377288532</v>
      </c>
      <c r="G351" s="19">
        <v>159.44996326452519</v>
      </c>
      <c r="H351" s="19">
        <v>0.1826621081066771</v>
      </c>
      <c r="I351" s="19">
        <v>1.7101573206426999</v>
      </c>
      <c r="J351" s="19">
        <v>0.42618674772517906</v>
      </c>
      <c r="K351" s="19">
        <v>-30.331744508020762</v>
      </c>
      <c r="L351" s="19">
        <v>-30.877861933149568</v>
      </c>
      <c r="M351" s="19">
        <v>-60.933170124480391</v>
      </c>
      <c r="N351" s="19">
        <v>-35.714774866892405</v>
      </c>
      <c r="O351" s="19">
        <v>-1.6091103326414519E-2</v>
      </c>
      <c r="P351" s="19">
        <v>-0.26636257368506872</v>
      </c>
      <c r="Q351" s="19">
        <v>-4.8445112608682631E-2</v>
      </c>
      <c r="R351" s="3">
        <f t="shared" si="152"/>
        <v>0</v>
      </c>
      <c r="S351" s="3">
        <f t="shared" si="153"/>
        <v>0</v>
      </c>
      <c r="T351" s="3">
        <f t="shared" si="154"/>
        <v>0</v>
      </c>
      <c r="U351" s="3">
        <f t="shared" si="155"/>
        <v>0</v>
      </c>
      <c r="V351" s="3">
        <f t="shared" si="156"/>
        <v>0</v>
      </c>
      <c r="W351" s="3">
        <f t="shared" si="157"/>
        <v>0</v>
      </c>
      <c r="X351" s="3">
        <f t="shared" si="158"/>
        <v>0</v>
      </c>
      <c r="Y351" s="31">
        <f t="shared" si="160"/>
        <v>-0.2524426757275044</v>
      </c>
      <c r="Z351" s="31">
        <f t="shared" si="161"/>
        <v>-0.20981606120256965</v>
      </c>
      <c r="AA351" s="31">
        <f t="shared" si="162"/>
        <v>-0.19605738704643971</v>
      </c>
      <c r="AB351" s="31">
        <f t="shared" si="163"/>
        <v>-0.22398735086343111</v>
      </c>
      <c r="AC351" s="31">
        <f t="shared" si="164"/>
        <v>-8.8092180108953422E-2</v>
      </c>
      <c r="AD351" s="31">
        <f t="shared" si="165"/>
        <v>-0.15575325759209457</v>
      </c>
      <c r="AE351" s="31">
        <f t="shared" si="166"/>
        <v>-0.1136710910587061</v>
      </c>
      <c r="AF351" s="31">
        <f t="shared" si="167"/>
        <v>0</v>
      </c>
      <c r="AG351" s="31">
        <f t="shared" si="168"/>
        <v>0</v>
      </c>
      <c r="AH351" s="31">
        <f t="shared" si="169"/>
        <v>0</v>
      </c>
      <c r="AI351" s="31">
        <f t="shared" si="170"/>
        <v>0</v>
      </c>
      <c r="AJ351" s="31">
        <f t="shared" si="171"/>
        <v>0</v>
      </c>
      <c r="AK351" s="31">
        <f t="shared" si="172"/>
        <v>0</v>
      </c>
      <c r="AL351" s="31">
        <f t="shared" si="173"/>
        <v>0</v>
      </c>
      <c r="AM351">
        <f t="shared" si="174"/>
        <v>0</v>
      </c>
      <c r="AN351">
        <f t="shared" si="175"/>
        <v>0</v>
      </c>
      <c r="AO351">
        <f t="shared" si="176"/>
        <v>0</v>
      </c>
      <c r="AP351">
        <f t="shared" si="177"/>
        <v>0</v>
      </c>
      <c r="AQ351">
        <f t="shared" si="178"/>
        <v>0</v>
      </c>
      <c r="AR351">
        <f t="shared" si="179"/>
        <v>0</v>
      </c>
      <c r="AS351">
        <f t="shared" si="180"/>
        <v>0</v>
      </c>
    </row>
    <row r="352" spans="1:45" x14ac:dyDescent="0.25">
      <c r="A352" s="2">
        <v>44362</v>
      </c>
      <c r="B352" s="21">
        <v>6</v>
      </c>
      <c r="C352" s="17" t="str">
        <f t="shared" si="159"/>
        <v>44362_6</v>
      </c>
      <c r="D352" s="19">
        <v>123.20132625116761</v>
      </c>
      <c r="E352" s="19">
        <v>151.13286556710094</v>
      </c>
      <c r="F352" s="19">
        <v>319.82225531761679</v>
      </c>
      <c r="G352" s="19">
        <v>163.18433849807997</v>
      </c>
      <c r="H352" s="19">
        <v>0.18419241783542356</v>
      </c>
      <c r="I352" s="19">
        <v>1.7600019159159674</v>
      </c>
      <c r="J352" s="19">
        <v>0.42956390510382425</v>
      </c>
      <c r="K352" s="19">
        <v>-30.19828371980654</v>
      </c>
      <c r="L352" s="19">
        <v>-31.444852774076988</v>
      </c>
      <c r="M352" s="19">
        <v>-62.160836731286793</v>
      </c>
      <c r="N352" s="19">
        <v>-35.812025478499969</v>
      </c>
      <c r="O352" s="19">
        <v>-1.2825554557376436E-2</v>
      </c>
      <c r="P352" s="19">
        <v>-0.27312087307919414</v>
      </c>
      <c r="Q352" s="19">
        <v>-4.0622598017917969E-2</v>
      </c>
      <c r="R352" s="3">
        <f t="shared" si="152"/>
        <v>0</v>
      </c>
      <c r="S352" s="3">
        <f t="shared" si="153"/>
        <v>0</v>
      </c>
      <c r="T352" s="3">
        <f t="shared" si="154"/>
        <v>0</v>
      </c>
      <c r="U352" s="3">
        <f t="shared" si="155"/>
        <v>0</v>
      </c>
      <c r="V352" s="3">
        <f t="shared" si="156"/>
        <v>0</v>
      </c>
      <c r="W352" s="3">
        <f t="shared" si="157"/>
        <v>0</v>
      </c>
      <c r="X352" s="3">
        <f t="shared" si="158"/>
        <v>0</v>
      </c>
      <c r="Y352" s="31">
        <f t="shared" si="160"/>
        <v>-0.24511330063316053</v>
      </c>
      <c r="Z352" s="31">
        <f t="shared" si="161"/>
        <v>-0.20806098432717074</v>
      </c>
      <c r="AA352" s="31">
        <f t="shared" si="162"/>
        <v>-0.19436057277988553</v>
      </c>
      <c r="AB352" s="31">
        <f t="shared" si="163"/>
        <v>-0.21945749088489477</v>
      </c>
      <c r="AC352" s="31">
        <f t="shared" si="164"/>
        <v>-6.9631284002342073E-2</v>
      </c>
      <c r="AD352" s="31">
        <f t="shared" si="165"/>
        <v>-0.15518214532002503</v>
      </c>
      <c r="AE352" s="31">
        <f t="shared" si="166"/>
        <v>-9.4567065657203242E-2</v>
      </c>
      <c r="AF352" s="31">
        <f t="shared" si="167"/>
        <v>0</v>
      </c>
      <c r="AG352" s="31">
        <f t="shared" si="168"/>
        <v>0</v>
      </c>
      <c r="AH352" s="31">
        <f t="shared" si="169"/>
        <v>0</v>
      </c>
      <c r="AI352" s="31">
        <f t="shared" si="170"/>
        <v>0</v>
      </c>
      <c r="AJ352" s="31">
        <f t="shared" si="171"/>
        <v>0</v>
      </c>
      <c r="AK352" s="31">
        <f t="shared" si="172"/>
        <v>0</v>
      </c>
      <c r="AL352" s="31">
        <f t="shared" si="173"/>
        <v>0</v>
      </c>
      <c r="AM352">
        <f t="shared" si="174"/>
        <v>0</v>
      </c>
      <c r="AN352">
        <f t="shared" si="175"/>
        <v>0</v>
      </c>
      <c r="AO352">
        <f t="shared" si="176"/>
        <v>0</v>
      </c>
      <c r="AP352">
        <f t="shared" si="177"/>
        <v>0</v>
      </c>
      <c r="AQ352">
        <f t="shared" si="178"/>
        <v>0</v>
      </c>
      <c r="AR352">
        <f t="shared" si="179"/>
        <v>0</v>
      </c>
      <c r="AS352">
        <f t="shared" si="180"/>
        <v>0</v>
      </c>
    </row>
    <row r="353" spans="1:45" x14ac:dyDescent="0.25">
      <c r="A353" s="2">
        <v>44362</v>
      </c>
      <c r="B353" s="21">
        <v>7</v>
      </c>
      <c r="C353" s="17" t="str">
        <f t="shared" si="159"/>
        <v>44362_7</v>
      </c>
      <c r="D353" s="19">
        <v>136.21421047447032</v>
      </c>
      <c r="E353" s="19">
        <v>167.71764879897233</v>
      </c>
      <c r="F353" s="19">
        <v>356.17943281825927</v>
      </c>
      <c r="G353" s="19">
        <v>181.56424361249699</v>
      </c>
      <c r="H353" s="19">
        <v>0.19050448851727167</v>
      </c>
      <c r="I353" s="19">
        <v>1.9448118629014914</v>
      </c>
      <c r="J353" s="19">
        <v>0.44362896112887196</v>
      </c>
      <c r="K353" s="19">
        <v>-28.582858944731868</v>
      </c>
      <c r="L353" s="19">
        <v>-30.028498779766721</v>
      </c>
      <c r="M353" s="19">
        <v>-59.710974481710196</v>
      </c>
      <c r="N353" s="19">
        <v>-33.901773112614123</v>
      </c>
      <c r="O353" s="19">
        <v>-2.0174961290592836E-2</v>
      </c>
      <c r="P353" s="19">
        <v>-0.26996205749241892</v>
      </c>
      <c r="Q353" s="19">
        <v>-5.6635388969653394E-2</v>
      </c>
      <c r="R353" s="3">
        <f t="shared" si="152"/>
        <v>0</v>
      </c>
      <c r="S353" s="3">
        <f t="shared" si="153"/>
        <v>0</v>
      </c>
      <c r="T353" s="3">
        <f t="shared" si="154"/>
        <v>0</v>
      </c>
      <c r="U353" s="3">
        <f t="shared" si="155"/>
        <v>0</v>
      </c>
      <c r="V353" s="3">
        <f t="shared" si="156"/>
        <v>0</v>
      </c>
      <c r="W353" s="3">
        <f t="shared" si="157"/>
        <v>0</v>
      </c>
      <c r="X353" s="3">
        <f t="shared" si="158"/>
        <v>0</v>
      </c>
      <c r="Y353" s="31">
        <f t="shared" si="160"/>
        <v>-0.20983757014169205</v>
      </c>
      <c r="Z353" s="31">
        <f t="shared" si="161"/>
        <v>-0.17904197319006726</v>
      </c>
      <c r="AA353" s="31">
        <f t="shared" si="162"/>
        <v>-0.1676429602047734</v>
      </c>
      <c r="AB353" s="31">
        <f t="shared" si="163"/>
        <v>-0.18672053724944263</v>
      </c>
      <c r="AC353" s="31">
        <f t="shared" si="164"/>
        <v>-0.10590281335425709</v>
      </c>
      <c r="AD353" s="31">
        <f t="shared" si="165"/>
        <v>-0.13881140003417031</v>
      </c>
      <c r="AE353" s="31">
        <f t="shared" si="166"/>
        <v>-0.12766386762833795</v>
      </c>
      <c r="AF353" s="31">
        <f t="shared" si="167"/>
        <v>0</v>
      </c>
      <c r="AG353" s="31">
        <f t="shared" si="168"/>
        <v>0</v>
      </c>
      <c r="AH353" s="31">
        <f t="shared" si="169"/>
        <v>0</v>
      </c>
      <c r="AI353" s="31">
        <f t="shared" si="170"/>
        <v>0</v>
      </c>
      <c r="AJ353" s="31">
        <f t="shared" si="171"/>
        <v>0</v>
      </c>
      <c r="AK353" s="31">
        <f t="shared" si="172"/>
        <v>0</v>
      </c>
      <c r="AL353" s="31">
        <f t="shared" si="173"/>
        <v>0</v>
      </c>
      <c r="AM353">
        <f t="shared" si="174"/>
        <v>0</v>
      </c>
      <c r="AN353">
        <f t="shared" si="175"/>
        <v>0</v>
      </c>
      <c r="AO353">
        <f t="shared" si="176"/>
        <v>0</v>
      </c>
      <c r="AP353">
        <f t="shared" si="177"/>
        <v>0</v>
      </c>
      <c r="AQ353">
        <f t="shared" si="178"/>
        <v>0</v>
      </c>
      <c r="AR353">
        <f t="shared" si="179"/>
        <v>0</v>
      </c>
      <c r="AS353">
        <f t="shared" si="180"/>
        <v>0</v>
      </c>
    </row>
    <row r="354" spans="1:45" x14ac:dyDescent="0.25">
      <c r="A354" s="2">
        <v>44362</v>
      </c>
      <c r="B354" s="21">
        <v>8</v>
      </c>
      <c r="C354" s="17" t="str">
        <f t="shared" si="159"/>
        <v>44362_8</v>
      </c>
      <c r="D354" s="19">
        <v>167.34979560702232</v>
      </c>
      <c r="E354" s="19">
        <v>203.36155304606189</v>
      </c>
      <c r="F354" s="19">
        <v>430.68617218449549</v>
      </c>
      <c r="G354" s="19">
        <v>222.7445496595887</v>
      </c>
      <c r="H354" s="19">
        <v>0.19725065854821627</v>
      </c>
      <c r="I354" s="19">
        <v>2.2923656722084629</v>
      </c>
      <c r="J354" s="19">
        <v>0.45746089637071874</v>
      </c>
      <c r="K354" s="19">
        <v>-42.298374596170063</v>
      </c>
      <c r="L354" s="19">
        <v>-47.64690695904401</v>
      </c>
      <c r="M354" s="19">
        <v>-102.18172255309011</v>
      </c>
      <c r="N354" s="19">
        <v>-55.650585623929445</v>
      </c>
      <c r="O354" s="19">
        <v>-2.4887364870154607E-2</v>
      </c>
      <c r="P354" s="19">
        <v>-0.39094474856643768</v>
      </c>
      <c r="Q354" s="19">
        <v>-6.7599393480979098E-2</v>
      </c>
      <c r="R354" s="3">
        <f t="shared" si="152"/>
        <v>0</v>
      </c>
      <c r="S354" s="3">
        <f t="shared" si="153"/>
        <v>0</v>
      </c>
      <c r="T354" s="3">
        <f t="shared" si="154"/>
        <v>0</v>
      </c>
      <c r="U354" s="3">
        <f t="shared" si="155"/>
        <v>0</v>
      </c>
      <c r="V354" s="3">
        <f t="shared" si="156"/>
        <v>0</v>
      </c>
      <c r="W354" s="3">
        <f t="shared" si="157"/>
        <v>0</v>
      </c>
      <c r="X354" s="3">
        <f t="shared" si="158"/>
        <v>0</v>
      </c>
      <c r="Y354" s="31">
        <f t="shared" si="160"/>
        <v>-0.2527542650574659</v>
      </c>
      <c r="Z354" s="31">
        <f t="shared" si="161"/>
        <v>-0.2342965336631348</v>
      </c>
      <c r="AA354" s="31">
        <f t="shared" si="162"/>
        <v>-0.23725331610906222</v>
      </c>
      <c r="AB354" s="31">
        <f t="shared" si="163"/>
        <v>-0.24984039209479172</v>
      </c>
      <c r="AC354" s="31">
        <f t="shared" si="164"/>
        <v>-0.1261712637784228</v>
      </c>
      <c r="AD354" s="31">
        <f t="shared" si="165"/>
        <v>-0.17054205326229732</v>
      </c>
      <c r="AE354" s="31">
        <f t="shared" si="166"/>
        <v>-0.14777086744961404</v>
      </c>
      <c r="AF354" s="31">
        <f t="shared" si="167"/>
        <v>0</v>
      </c>
      <c r="AG354" s="31">
        <f t="shared" si="168"/>
        <v>0</v>
      </c>
      <c r="AH354" s="31">
        <f t="shared" si="169"/>
        <v>0</v>
      </c>
      <c r="AI354" s="31">
        <f t="shared" si="170"/>
        <v>0</v>
      </c>
      <c r="AJ354" s="31">
        <f t="shared" si="171"/>
        <v>0</v>
      </c>
      <c r="AK354" s="31">
        <f t="shared" si="172"/>
        <v>0</v>
      </c>
      <c r="AL354" s="31">
        <f t="shared" si="173"/>
        <v>0</v>
      </c>
      <c r="AM354">
        <f t="shared" si="174"/>
        <v>0</v>
      </c>
      <c r="AN354">
        <f t="shared" si="175"/>
        <v>0</v>
      </c>
      <c r="AO354">
        <f t="shared" si="176"/>
        <v>0</v>
      </c>
      <c r="AP354">
        <f t="shared" si="177"/>
        <v>0</v>
      </c>
      <c r="AQ354">
        <f t="shared" si="178"/>
        <v>0</v>
      </c>
      <c r="AR354">
        <f t="shared" si="179"/>
        <v>0</v>
      </c>
      <c r="AS354">
        <f t="shared" si="180"/>
        <v>0</v>
      </c>
    </row>
    <row r="355" spans="1:45" x14ac:dyDescent="0.25">
      <c r="A355" s="2">
        <v>44362</v>
      </c>
      <c r="B355" s="21">
        <v>9</v>
      </c>
      <c r="C355" s="17" t="str">
        <f t="shared" si="159"/>
        <v>44362_9</v>
      </c>
      <c r="D355" s="19">
        <v>205.29888397305973</v>
      </c>
      <c r="E355" s="19">
        <v>251.13565446736419</v>
      </c>
      <c r="F355" s="19">
        <v>529.98233060901896</v>
      </c>
      <c r="G355" s="19">
        <v>274.06308035830028</v>
      </c>
      <c r="H355" s="19">
        <v>0.22571115798640445</v>
      </c>
      <c r="I355" s="19">
        <v>2.8524628096621392</v>
      </c>
      <c r="J355" s="19">
        <v>0.52111657389156474</v>
      </c>
      <c r="K355" s="19">
        <v>-37.16443666765278</v>
      </c>
      <c r="L355" s="19">
        <v>-40.795938785229907</v>
      </c>
      <c r="M355" s="19">
        <v>-90.330347254831381</v>
      </c>
      <c r="N355" s="19">
        <v>-50.245435257177924</v>
      </c>
      <c r="O355" s="19">
        <v>2.8020724737505094E-3</v>
      </c>
      <c r="P355" s="19">
        <v>-0.25126171005377967</v>
      </c>
      <c r="Q355" s="19">
        <v>-3.7793644793063714E-3</v>
      </c>
      <c r="R355" s="3">
        <f t="shared" si="152"/>
        <v>0</v>
      </c>
      <c r="S355" s="3">
        <f t="shared" si="153"/>
        <v>0</v>
      </c>
      <c r="T355" s="3">
        <f t="shared" si="154"/>
        <v>0</v>
      </c>
      <c r="U355" s="3">
        <f t="shared" si="155"/>
        <v>0</v>
      </c>
      <c r="V355" s="3">
        <f t="shared" si="156"/>
        <v>0</v>
      </c>
      <c r="W355" s="3">
        <f t="shared" si="157"/>
        <v>0</v>
      </c>
      <c r="X355" s="3">
        <f t="shared" si="158"/>
        <v>0</v>
      </c>
      <c r="Y355" s="31">
        <f t="shared" si="160"/>
        <v>-0.18102600437189745</v>
      </c>
      <c r="Z355" s="31">
        <f t="shared" si="161"/>
        <v>-0.16244582582968703</v>
      </c>
      <c r="AA355" s="31">
        <f t="shared" si="162"/>
        <v>-0.17044029968136865</v>
      </c>
      <c r="AB355" s="31">
        <f t="shared" si="163"/>
        <v>-0.18333529343495972</v>
      </c>
      <c r="AC355" s="31">
        <f t="shared" si="164"/>
        <v>1.2414417163724312E-2</v>
      </c>
      <c r="AD355" s="31">
        <f t="shared" si="165"/>
        <v>-8.8085884661732172E-2</v>
      </c>
      <c r="AE355" s="31">
        <f t="shared" si="166"/>
        <v>-7.2524357670742425E-3</v>
      </c>
      <c r="AF355" s="31">
        <f t="shared" si="167"/>
        <v>0</v>
      </c>
      <c r="AG355" s="31">
        <f t="shared" si="168"/>
        <v>0</v>
      </c>
      <c r="AH355" s="31">
        <f t="shared" si="169"/>
        <v>0</v>
      </c>
      <c r="AI355" s="31">
        <f t="shared" si="170"/>
        <v>0</v>
      </c>
      <c r="AJ355" s="31">
        <f t="shared" si="171"/>
        <v>0</v>
      </c>
      <c r="AK355" s="31">
        <f t="shared" si="172"/>
        <v>0</v>
      </c>
      <c r="AL355" s="31">
        <f t="shared" si="173"/>
        <v>0</v>
      </c>
      <c r="AM355">
        <f t="shared" si="174"/>
        <v>0</v>
      </c>
      <c r="AN355">
        <f t="shared" si="175"/>
        <v>0</v>
      </c>
      <c r="AO355">
        <f t="shared" si="176"/>
        <v>0</v>
      </c>
      <c r="AP355">
        <f t="shared" si="177"/>
        <v>0</v>
      </c>
      <c r="AQ355">
        <f t="shared" si="178"/>
        <v>0</v>
      </c>
      <c r="AR355">
        <f t="shared" si="179"/>
        <v>0</v>
      </c>
      <c r="AS355">
        <f t="shared" si="180"/>
        <v>0</v>
      </c>
    </row>
    <row r="356" spans="1:45" x14ac:dyDescent="0.25">
      <c r="A356" s="2">
        <v>44362</v>
      </c>
      <c r="B356" s="21">
        <v>10</v>
      </c>
      <c r="C356" s="17" t="str">
        <f t="shared" si="159"/>
        <v>44362_10</v>
      </c>
      <c r="D356" s="19">
        <v>233.76155698778027</v>
      </c>
      <c r="E356" s="19">
        <v>289.6312752640049</v>
      </c>
      <c r="F356" s="19">
        <v>613.10486755397358</v>
      </c>
      <c r="G356" s="19">
        <v>314.73167597387049</v>
      </c>
      <c r="H356" s="19">
        <v>0.24077708838343428</v>
      </c>
      <c r="I356" s="19">
        <v>3.3139524341095172</v>
      </c>
      <c r="J356" s="19">
        <v>0.55385604904555097</v>
      </c>
      <c r="K356" s="19">
        <v>-30.833199174670877</v>
      </c>
      <c r="L356" s="19">
        <v>-31.388336428846902</v>
      </c>
      <c r="M356" s="19">
        <v>-71.536087201805088</v>
      </c>
      <c r="N356" s="19">
        <v>-41.923849222140689</v>
      </c>
      <c r="O356" s="19">
        <v>1.7684497258142504E-2</v>
      </c>
      <c r="P356" s="19">
        <v>-9.2277401290872696E-2</v>
      </c>
      <c r="Q356" s="19">
        <v>2.8928551226668993E-2</v>
      </c>
      <c r="R356" s="3">
        <f t="shared" si="152"/>
        <v>0</v>
      </c>
      <c r="S356" s="3">
        <f t="shared" si="153"/>
        <v>0</v>
      </c>
      <c r="T356" s="3">
        <f t="shared" si="154"/>
        <v>0</v>
      </c>
      <c r="U356" s="3">
        <f t="shared" si="155"/>
        <v>0</v>
      </c>
      <c r="V356" s="3">
        <f t="shared" si="156"/>
        <v>0</v>
      </c>
      <c r="W356" s="3">
        <f t="shared" si="157"/>
        <v>0</v>
      </c>
      <c r="X356" s="3">
        <f t="shared" si="158"/>
        <v>0</v>
      </c>
      <c r="Y356" s="31">
        <f t="shared" si="160"/>
        <v>-0.13190021307174413</v>
      </c>
      <c r="Z356" s="31">
        <f t="shared" si="161"/>
        <v>-0.10837343584609702</v>
      </c>
      <c r="AA356" s="31">
        <f t="shared" si="162"/>
        <v>-0.11667838731602884</v>
      </c>
      <c r="AB356" s="31">
        <f t="shared" si="163"/>
        <v>-0.13320505186653431</v>
      </c>
      <c r="AC356" s="31">
        <f t="shared" si="164"/>
        <v>7.3447591616276134E-2</v>
      </c>
      <c r="AD356" s="31">
        <f t="shared" si="165"/>
        <v>-2.7845119423287164E-2</v>
      </c>
      <c r="AE356" s="31">
        <f t="shared" si="166"/>
        <v>5.2231173201991721E-2</v>
      </c>
      <c r="AF356" s="31">
        <f t="shared" si="167"/>
        <v>0</v>
      </c>
      <c r="AG356" s="31">
        <f t="shared" si="168"/>
        <v>0</v>
      </c>
      <c r="AH356" s="31">
        <f t="shared" si="169"/>
        <v>0</v>
      </c>
      <c r="AI356" s="31">
        <f t="shared" si="170"/>
        <v>0</v>
      </c>
      <c r="AJ356" s="31">
        <f t="shared" si="171"/>
        <v>0</v>
      </c>
      <c r="AK356" s="31">
        <f t="shared" si="172"/>
        <v>0</v>
      </c>
      <c r="AL356" s="31">
        <f t="shared" si="173"/>
        <v>0</v>
      </c>
      <c r="AM356">
        <f t="shared" si="174"/>
        <v>0</v>
      </c>
      <c r="AN356">
        <f t="shared" si="175"/>
        <v>0</v>
      </c>
      <c r="AO356">
        <f t="shared" si="176"/>
        <v>0</v>
      </c>
      <c r="AP356">
        <f t="shared" si="177"/>
        <v>0</v>
      </c>
      <c r="AQ356">
        <f t="shared" si="178"/>
        <v>0</v>
      </c>
      <c r="AR356">
        <f t="shared" si="179"/>
        <v>0</v>
      </c>
      <c r="AS356">
        <f t="shared" si="180"/>
        <v>0</v>
      </c>
    </row>
    <row r="357" spans="1:45" x14ac:dyDescent="0.25">
      <c r="A357" s="2">
        <v>44362</v>
      </c>
      <c r="B357" s="21">
        <v>11</v>
      </c>
      <c r="C357" s="17" t="str">
        <f t="shared" si="159"/>
        <v>44362_11</v>
      </c>
      <c r="D357" s="19">
        <v>248.19143253421399</v>
      </c>
      <c r="E357" s="19">
        <v>308.11799228186464</v>
      </c>
      <c r="F357" s="19">
        <v>653.91878921993407</v>
      </c>
      <c r="G357" s="19">
        <v>333.92039936491909</v>
      </c>
      <c r="H357" s="19">
        <v>0.26474695783907937</v>
      </c>
      <c r="I357" s="19">
        <v>3.5313054047919201</v>
      </c>
      <c r="J357" s="19">
        <v>0.60594397087421625</v>
      </c>
      <c r="K357" s="19">
        <v>-27.650308684582455</v>
      </c>
      <c r="L357" s="19">
        <v>-28.220679244325659</v>
      </c>
      <c r="M357" s="19">
        <v>-64.540068498096574</v>
      </c>
      <c r="N357" s="19">
        <v>-38.274758676246762</v>
      </c>
      <c r="O357" s="19">
        <v>3.7152921644068096E-2</v>
      </c>
      <c r="P357" s="19">
        <v>-2.6504033329774544E-2</v>
      </c>
      <c r="Q357" s="19">
        <v>7.2953307974626735E-2</v>
      </c>
      <c r="R357" s="3">
        <f t="shared" si="152"/>
        <v>0</v>
      </c>
      <c r="S357" s="3">
        <f t="shared" si="153"/>
        <v>0</v>
      </c>
      <c r="T357" s="3">
        <f t="shared" si="154"/>
        <v>0</v>
      </c>
      <c r="U357" s="3">
        <f t="shared" si="155"/>
        <v>0</v>
      </c>
      <c r="V357" s="3">
        <f t="shared" si="156"/>
        <v>0</v>
      </c>
      <c r="W357" s="3">
        <f t="shared" si="157"/>
        <v>0</v>
      </c>
      <c r="X357" s="3">
        <f t="shared" si="158"/>
        <v>0</v>
      </c>
      <c r="Y357" s="31">
        <f t="shared" si="160"/>
        <v>-0.11140718437479009</v>
      </c>
      <c r="Z357" s="31">
        <f t="shared" si="161"/>
        <v>-9.1590494392516805E-2</v>
      </c>
      <c r="AA357" s="31">
        <f t="shared" si="162"/>
        <v>-9.8697375824124939E-2</v>
      </c>
      <c r="AB357" s="31">
        <f t="shared" si="163"/>
        <v>-0.11462240327048381</v>
      </c>
      <c r="AC357" s="31">
        <f t="shared" si="164"/>
        <v>0.14033370561580044</v>
      </c>
      <c r="AD357" s="31">
        <f t="shared" si="165"/>
        <v>-7.5054492012526109E-3</v>
      </c>
      <c r="AE357" s="31">
        <f t="shared" si="166"/>
        <v>0.12039612815913406</v>
      </c>
      <c r="AF357" s="31">
        <f t="shared" si="167"/>
        <v>0</v>
      </c>
      <c r="AG357" s="31">
        <f t="shared" si="168"/>
        <v>0</v>
      </c>
      <c r="AH357" s="31">
        <f t="shared" si="169"/>
        <v>0</v>
      </c>
      <c r="AI357" s="31">
        <f t="shared" si="170"/>
        <v>0</v>
      </c>
      <c r="AJ357" s="31">
        <f t="shared" si="171"/>
        <v>0</v>
      </c>
      <c r="AK357" s="31">
        <f t="shared" si="172"/>
        <v>0</v>
      </c>
      <c r="AL357" s="31">
        <f t="shared" si="173"/>
        <v>0</v>
      </c>
      <c r="AM357">
        <f t="shared" si="174"/>
        <v>0</v>
      </c>
      <c r="AN357">
        <f t="shared" si="175"/>
        <v>0</v>
      </c>
      <c r="AO357">
        <f t="shared" si="176"/>
        <v>0</v>
      </c>
      <c r="AP357">
        <f t="shared" si="177"/>
        <v>0</v>
      </c>
      <c r="AQ357">
        <f t="shared" si="178"/>
        <v>0</v>
      </c>
      <c r="AR357">
        <f t="shared" si="179"/>
        <v>0</v>
      </c>
      <c r="AS357">
        <f t="shared" si="180"/>
        <v>0</v>
      </c>
    </row>
    <row r="358" spans="1:45" x14ac:dyDescent="0.25">
      <c r="A358" s="2">
        <v>44362</v>
      </c>
      <c r="B358" s="21">
        <v>12</v>
      </c>
      <c r="C358" s="17" t="str">
        <f t="shared" si="159"/>
        <v>44362_12</v>
      </c>
      <c r="D358" s="19">
        <v>250.26907902905486</v>
      </c>
      <c r="E358" s="19">
        <v>311.71510457299195</v>
      </c>
      <c r="F358" s="19">
        <v>662.32206725729156</v>
      </c>
      <c r="G358" s="19">
        <v>336.23783198899758</v>
      </c>
      <c r="H358" s="19">
        <v>0.25221360622489886</v>
      </c>
      <c r="I358" s="19">
        <v>3.5444042072932138</v>
      </c>
      <c r="J358" s="19">
        <v>0.58028151370053216</v>
      </c>
      <c r="K358" s="19">
        <v>-24.513133286760201</v>
      </c>
      <c r="L358" s="19">
        <v>-25.134212582325596</v>
      </c>
      <c r="M358" s="19">
        <v>-57.789373763194085</v>
      </c>
      <c r="N358" s="19">
        <v>-34.70549515882751</v>
      </c>
      <c r="O358" s="19">
        <v>4.8767605100176997E-2</v>
      </c>
      <c r="P358" s="19">
        <v>2.3591333237458451E-2</v>
      </c>
      <c r="Q358" s="19">
        <v>9.8836063649266226E-2</v>
      </c>
      <c r="R358" s="3">
        <f t="shared" si="152"/>
        <v>0</v>
      </c>
      <c r="S358" s="3">
        <f t="shared" si="153"/>
        <v>0</v>
      </c>
      <c r="T358" s="3">
        <f t="shared" si="154"/>
        <v>0</v>
      </c>
      <c r="U358" s="3">
        <f t="shared" si="155"/>
        <v>0</v>
      </c>
      <c r="V358" s="3">
        <f t="shared" si="156"/>
        <v>0</v>
      </c>
      <c r="W358" s="3">
        <f t="shared" si="157"/>
        <v>0</v>
      </c>
      <c r="X358" s="3">
        <f t="shared" si="158"/>
        <v>0</v>
      </c>
      <c r="Y358" s="31">
        <f t="shared" si="160"/>
        <v>-9.7947111092834452E-2</v>
      </c>
      <c r="Z358" s="31">
        <f t="shared" si="161"/>
        <v>-8.0632000867446277E-2</v>
      </c>
      <c r="AA358" s="31">
        <f t="shared" si="162"/>
        <v>-8.7252677541762635E-2</v>
      </c>
      <c r="AB358" s="31">
        <f t="shared" si="163"/>
        <v>-0.10321710366001631</v>
      </c>
      <c r="AC358" s="31">
        <f t="shared" si="164"/>
        <v>0.19335834346974495</v>
      </c>
      <c r="AD358" s="31">
        <f t="shared" si="165"/>
        <v>6.6559376012801461E-3</v>
      </c>
      <c r="AE358" s="31">
        <f t="shared" si="166"/>
        <v>0.17032433623290105</v>
      </c>
      <c r="AF358" s="31">
        <f t="shared" si="167"/>
        <v>0</v>
      </c>
      <c r="AG358" s="31">
        <f t="shared" si="168"/>
        <v>0</v>
      </c>
      <c r="AH358" s="31">
        <f t="shared" si="169"/>
        <v>0</v>
      </c>
      <c r="AI358" s="31">
        <f t="shared" si="170"/>
        <v>0</v>
      </c>
      <c r="AJ358" s="31">
        <f t="shared" si="171"/>
        <v>0</v>
      </c>
      <c r="AK358" s="31">
        <f t="shared" si="172"/>
        <v>0</v>
      </c>
      <c r="AL358" s="31">
        <f t="shared" si="173"/>
        <v>0</v>
      </c>
      <c r="AM358">
        <f t="shared" si="174"/>
        <v>0</v>
      </c>
      <c r="AN358">
        <f t="shared" si="175"/>
        <v>0</v>
      </c>
      <c r="AO358">
        <f t="shared" si="176"/>
        <v>0</v>
      </c>
      <c r="AP358">
        <f t="shared" si="177"/>
        <v>0</v>
      </c>
      <c r="AQ358">
        <f t="shared" si="178"/>
        <v>0</v>
      </c>
      <c r="AR358">
        <f t="shared" si="179"/>
        <v>0</v>
      </c>
      <c r="AS358">
        <f t="shared" si="180"/>
        <v>0</v>
      </c>
    </row>
    <row r="359" spans="1:45" x14ac:dyDescent="0.25">
      <c r="A359" s="2">
        <v>44362</v>
      </c>
      <c r="B359" s="21">
        <v>13</v>
      </c>
      <c r="C359" s="17" t="str">
        <f t="shared" si="159"/>
        <v>44362_13</v>
      </c>
      <c r="D359" s="19">
        <v>252.03900986250497</v>
      </c>
      <c r="E359" s="19">
        <v>311.72988805287156</v>
      </c>
      <c r="F359" s="19">
        <v>662.88212920518458</v>
      </c>
      <c r="G359" s="19">
        <v>338.28038769938871</v>
      </c>
      <c r="H359" s="19">
        <v>0.23540678965996689</v>
      </c>
      <c r="I359" s="19">
        <v>3.4811245915045315</v>
      </c>
      <c r="J359" s="19">
        <v>0.54282680745186573</v>
      </c>
      <c r="K359" s="19">
        <v>-23.579098876449358</v>
      </c>
      <c r="L359" s="19">
        <v>-25.38090167662186</v>
      </c>
      <c r="M359" s="19">
        <v>-57.992839627935162</v>
      </c>
      <c r="N359" s="19">
        <v>-34.006606497213532</v>
      </c>
      <c r="O359" s="19">
        <v>3.2093858130132283E-2</v>
      </c>
      <c r="P359" s="19">
        <v>-5.6242299348103209E-3</v>
      </c>
      <c r="Q359" s="19">
        <v>6.0770043943245061E-2</v>
      </c>
      <c r="R359" s="3">
        <f t="shared" si="152"/>
        <v>0</v>
      </c>
      <c r="S359" s="3">
        <f t="shared" si="153"/>
        <v>0</v>
      </c>
      <c r="T359" s="3">
        <f t="shared" si="154"/>
        <v>0</v>
      </c>
      <c r="U359" s="3">
        <f t="shared" si="155"/>
        <v>0</v>
      </c>
      <c r="V359" s="3">
        <f t="shared" si="156"/>
        <v>0</v>
      </c>
      <c r="W359" s="3">
        <f t="shared" si="157"/>
        <v>0</v>
      </c>
      <c r="X359" s="3">
        <f t="shared" si="158"/>
        <v>0</v>
      </c>
      <c r="Y359" s="31">
        <f t="shared" si="160"/>
        <v>-9.3553370525112284E-2</v>
      </c>
      <c r="Z359" s="31">
        <f t="shared" si="161"/>
        <v>-8.1419532259662836E-2</v>
      </c>
      <c r="AA359" s="31">
        <f t="shared" si="162"/>
        <v>-8.7485899940416709E-2</v>
      </c>
      <c r="AB359" s="31">
        <f t="shared" si="163"/>
        <v>-0.10052786899201896</v>
      </c>
      <c r="AC359" s="31">
        <f t="shared" si="164"/>
        <v>0.13633361287705517</v>
      </c>
      <c r="AD359" s="31">
        <f t="shared" si="165"/>
        <v>-1.6156359207986708E-3</v>
      </c>
      <c r="AE359" s="31">
        <f t="shared" si="166"/>
        <v>0.11195107372922761</v>
      </c>
      <c r="AF359" s="31">
        <f t="shared" si="167"/>
        <v>0</v>
      </c>
      <c r="AG359" s="31">
        <f t="shared" si="168"/>
        <v>0</v>
      </c>
      <c r="AH359" s="31">
        <f t="shared" si="169"/>
        <v>0</v>
      </c>
      <c r="AI359" s="31">
        <f t="shared" si="170"/>
        <v>0</v>
      </c>
      <c r="AJ359" s="31">
        <f t="shared" si="171"/>
        <v>0</v>
      </c>
      <c r="AK359" s="31">
        <f t="shared" si="172"/>
        <v>0</v>
      </c>
      <c r="AL359" s="31">
        <f t="shared" si="173"/>
        <v>0</v>
      </c>
      <c r="AM359">
        <f t="shared" si="174"/>
        <v>0</v>
      </c>
      <c r="AN359">
        <f t="shared" si="175"/>
        <v>0</v>
      </c>
      <c r="AO359">
        <f t="shared" si="176"/>
        <v>0</v>
      </c>
      <c r="AP359">
        <f t="shared" si="177"/>
        <v>0</v>
      </c>
      <c r="AQ359">
        <f t="shared" si="178"/>
        <v>0</v>
      </c>
      <c r="AR359">
        <f t="shared" si="179"/>
        <v>0</v>
      </c>
      <c r="AS359">
        <f t="shared" si="180"/>
        <v>0</v>
      </c>
    </row>
    <row r="360" spans="1:45" x14ac:dyDescent="0.25">
      <c r="A360" s="2">
        <v>44362</v>
      </c>
      <c r="B360" s="21">
        <v>14</v>
      </c>
      <c r="C360" s="17" t="str">
        <f t="shared" si="159"/>
        <v>44362_14</v>
      </c>
      <c r="D360" s="19">
        <v>247.2666432419098</v>
      </c>
      <c r="E360" s="19">
        <v>305.45064145576612</v>
      </c>
      <c r="F360" s="19">
        <v>651.20028406843687</v>
      </c>
      <c r="G360" s="19">
        <v>334.50726338979621</v>
      </c>
      <c r="H360" s="19">
        <v>0.22717736770969232</v>
      </c>
      <c r="I360" s="19">
        <v>3.3415869063407042</v>
      </c>
      <c r="J360" s="19">
        <v>0.52080245759539134</v>
      </c>
      <c r="K360" s="19">
        <v>-25.091821530114082</v>
      </c>
      <c r="L360" s="19">
        <v>-28.258132978874794</v>
      </c>
      <c r="M360" s="19">
        <v>-63.211717761734548</v>
      </c>
      <c r="N360" s="19">
        <v>-35.215748831187121</v>
      </c>
      <c r="O360" s="19">
        <v>1.1460680186213188E-2</v>
      </c>
      <c r="P360" s="19">
        <v>-9.29418617936075E-2</v>
      </c>
      <c r="Q360" s="19">
        <v>1.4123898478816585E-2</v>
      </c>
      <c r="R360" s="3">
        <f t="shared" si="152"/>
        <v>0</v>
      </c>
      <c r="S360" s="3">
        <f t="shared" si="153"/>
        <v>0</v>
      </c>
      <c r="T360" s="3">
        <f t="shared" si="154"/>
        <v>0</v>
      </c>
      <c r="U360" s="3">
        <f t="shared" si="155"/>
        <v>0</v>
      </c>
      <c r="V360" s="3">
        <f t="shared" si="156"/>
        <v>0</v>
      </c>
      <c r="W360" s="3">
        <f t="shared" si="157"/>
        <v>0</v>
      </c>
      <c r="X360" s="3">
        <f t="shared" si="158"/>
        <v>0</v>
      </c>
      <c r="Y360" s="31">
        <f t="shared" si="160"/>
        <v>-0.10147677503578942</v>
      </c>
      <c r="Z360" s="31">
        <f t="shared" si="161"/>
        <v>-9.2512927274264703E-2</v>
      </c>
      <c r="AA360" s="31">
        <f t="shared" si="162"/>
        <v>-9.7069548813482107E-2</v>
      </c>
      <c r="AB360" s="31">
        <f t="shared" si="163"/>
        <v>-0.10527648480430975</v>
      </c>
      <c r="AC360" s="31">
        <f t="shared" si="164"/>
        <v>5.0448159963094021E-2</v>
      </c>
      <c r="AD360" s="31">
        <f t="shared" si="165"/>
        <v>-2.7813689842167241E-2</v>
      </c>
      <c r="AE360" s="31">
        <f t="shared" si="166"/>
        <v>2.7119492761282948E-2</v>
      </c>
      <c r="AF360" s="31">
        <f t="shared" si="167"/>
        <v>0</v>
      </c>
      <c r="AG360" s="31">
        <f t="shared" si="168"/>
        <v>0</v>
      </c>
      <c r="AH360" s="31">
        <f t="shared" si="169"/>
        <v>0</v>
      </c>
      <c r="AI360" s="31">
        <f t="shared" si="170"/>
        <v>0</v>
      </c>
      <c r="AJ360" s="31">
        <f t="shared" si="171"/>
        <v>0</v>
      </c>
      <c r="AK360" s="31">
        <f t="shared" si="172"/>
        <v>0</v>
      </c>
      <c r="AL360" s="31">
        <f t="shared" si="173"/>
        <v>0</v>
      </c>
      <c r="AM360">
        <f t="shared" si="174"/>
        <v>0</v>
      </c>
      <c r="AN360">
        <f t="shared" si="175"/>
        <v>0</v>
      </c>
      <c r="AO360">
        <f t="shared" si="176"/>
        <v>0</v>
      </c>
      <c r="AP360">
        <f t="shared" si="177"/>
        <v>0</v>
      </c>
      <c r="AQ360">
        <f t="shared" si="178"/>
        <v>0</v>
      </c>
      <c r="AR360">
        <f t="shared" si="179"/>
        <v>0</v>
      </c>
      <c r="AS360">
        <f t="shared" si="180"/>
        <v>0</v>
      </c>
    </row>
    <row r="361" spans="1:45" x14ac:dyDescent="0.25">
      <c r="A361" s="2">
        <v>44362</v>
      </c>
      <c r="B361" s="21">
        <v>15</v>
      </c>
      <c r="C361" s="17" t="str">
        <f t="shared" si="159"/>
        <v>44362_15</v>
      </c>
      <c r="D361" s="19">
        <v>243.56779545281196</v>
      </c>
      <c r="E361" s="19">
        <v>303.06338445731092</v>
      </c>
      <c r="F361" s="19">
        <v>644.78695460548511</v>
      </c>
      <c r="G361" s="19">
        <v>329.53335876962882</v>
      </c>
      <c r="H361" s="19">
        <v>0.23339342868611843</v>
      </c>
      <c r="I361" s="19">
        <v>3.3607570091876235</v>
      </c>
      <c r="J361" s="19">
        <v>0.53451749840653484</v>
      </c>
      <c r="K361" s="19">
        <v>-25.362526005927869</v>
      </c>
      <c r="L361" s="19">
        <v>-27.039947817863442</v>
      </c>
      <c r="M361" s="19">
        <v>-61.270374693537946</v>
      </c>
      <c r="N361" s="19">
        <v>-35.272902108301928</v>
      </c>
      <c r="O361" s="19">
        <v>2.1319229771671108E-3</v>
      </c>
      <c r="P361" s="19">
        <v>-7.1464200565182184E-2</v>
      </c>
      <c r="Q361" s="19">
        <v>-6.7374053397496044E-3</v>
      </c>
      <c r="R361" s="3">
        <f t="shared" si="152"/>
        <v>0</v>
      </c>
      <c r="S361" s="3">
        <f t="shared" si="153"/>
        <v>0</v>
      </c>
      <c r="T361" s="3">
        <f t="shared" si="154"/>
        <v>0</v>
      </c>
      <c r="U361" s="3">
        <f t="shared" si="155"/>
        <v>0</v>
      </c>
      <c r="V361" s="3">
        <f t="shared" si="156"/>
        <v>0</v>
      </c>
      <c r="W361" s="3">
        <f t="shared" si="157"/>
        <v>0</v>
      </c>
      <c r="X361" s="3">
        <f t="shared" si="158"/>
        <v>0</v>
      </c>
      <c r="Y361" s="31">
        <f t="shared" si="160"/>
        <v>-0.10412922594621719</v>
      </c>
      <c r="Z361" s="31">
        <f t="shared" si="161"/>
        <v>-8.9222087538827211E-2</v>
      </c>
      <c r="AA361" s="31">
        <f t="shared" si="162"/>
        <v>-9.5024215759803035E-2</v>
      </c>
      <c r="AB361" s="31">
        <f t="shared" si="163"/>
        <v>-0.10703894209678667</v>
      </c>
      <c r="AC361" s="31">
        <f t="shared" si="164"/>
        <v>9.1344601652613346E-3</v>
      </c>
      <c r="AD361" s="31">
        <f t="shared" si="165"/>
        <v>-2.126431645305318E-2</v>
      </c>
      <c r="AE361" s="31">
        <f t="shared" si="166"/>
        <v>-1.2604648790422527E-2</v>
      </c>
      <c r="AF361" s="31">
        <f t="shared" si="167"/>
        <v>0</v>
      </c>
      <c r="AG361" s="31">
        <f t="shared" si="168"/>
        <v>0</v>
      </c>
      <c r="AH361" s="31">
        <f t="shared" si="169"/>
        <v>0</v>
      </c>
      <c r="AI361" s="31">
        <f t="shared" si="170"/>
        <v>0</v>
      </c>
      <c r="AJ361" s="31">
        <f t="shared" si="171"/>
        <v>0</v>
      </c>
      <c r="AK361" s="31">
        <f t="shared" si="172"/>
        <v>0</v>
      </c>
      <c r="AL361" s="31">
        <f t="shared" si="173"/>
        <v>0</v>
      </c>
      <c r="AM361">
        <f t="shared" si="174"/>
        <v>0</v>
      </c>
      <c r="AN361">
        <f t="shared" si="175"/>
        <v>0</v>
      </c>
      <c r="AO361">
        <f t="shared" si="176"/>
        <v>0</v>
      </c>
      <c r="AP361">
        <f t="shared" si="177"/>
        <v>0</v>
      </c>
      <c r="AQ361">
        <f t="shared" si="178"/>
        <v>0</v>
      </c>
      <c r="AR361">
        <f t="shared" si="179"/>
        <v>0</v>
      </c>
      <c r="AS361">
        <f t="shared" si="180"/>
        <v>0</v>
      </c>
    </row>
    <row r="362" spans="1:45" x14ac:dyDescent="0.25">
      <c r="A362" s="2">
        <v>44362</v>
      </c>
      <c r="B362" s="21">
        <v>16</v>
      </c>
      <c r="C362" s="17" t="str">
        <f t="shared" si="159"/>
        <v>44362_16</v>
      </c>
      <c r="D362" s="19">
        <v>249.81592983239159</v>
      </c>
      <c r="E362" s="19">
        <v>311.63201639352889</v>
      </c>
      <c r="F362" s="19">
        <v>664.26975539043201</v>
      </c>
      <c r="G362" s="19">
        <v>338.92609893960372</v>
      </c>
      <c r="H362" s="19">
        <v>0.25377174081718867</v>
      </c>
      <c r="I362" s="19">
        <v>3.483886724807117</v>
      </c>
      <c r="J362" s="19">
        <v>0.58278116602813568</v>
      </c>
      <c r="K362" s="19">
        <v>-26.339232580147517</v>
      </c>
      <c r="L362" s="19">
        <v>-27.075201781944202</v>
      </c>
      <c r="M362" s="19">
        <v>-60.828925593409274</v>
      </c>
      <c r="N362" s="19">
        <v>-36.187089967708296</v>
      </c>
      <c r="O362" s="19">
        <v>2.0874167090819601E-2</v>
      </c>
      <c r="P362" s="19">
        <v>-4.3734961360922232E-2</v>
      </c>
      <c r="Q362" s="19">
        <v>3.669481536547993E-2</v>
      </c>
      <c r="R362" s="3">
        <f t="shared" si="152"/>
        <v>0</v>
      </c>
      <c r="S362" s="3">
        <f t="shared" si="153"/>
        <v>0</v>
      </c>
      <c r="T362" s="3">
        <f t="shared" si="154"/>
        <v>0</v>
      </c>
      <c r="U362" s="3">
        <f t="shared" si="155"/>
        <v>0</v>
      </c>
      <c r="V362" s="3">
        <f t="shared" si="156"/>
        <v>0</v>
      </c>
      <c r="W362" s="3">
        <f t="shared" si="157"/>
        <v>0</v>
      </c>
      <c r="X362" s="3">
        <f t="shared" si="158"/>
        <v>0</v>
      </c>
      <c r="Y362" s="31">
        <f t="shared" si="160"/>
        <v>-0.10543455974892889</v>
      </c>
      <c r="Z362" s="31">
        <f t="shared" si="161"/>
        <v>-8.6881964489019761E-2</v>
      </c>
      <c r="AA362" s="31">
        <f t="shared" si="162"/>
        <v>-9.1572625578378752E-2</v>
      </c>
      <c r="AB362" s="31">
        <f t="shared" si="163"/>
        <v>-0.10676985360798903</v>
      </c>
      <c r="AC362" s="31">
        <f t="shared" si="164"/>
        <v>8.2255679941356713E-2</v>
      </c>
      <c r="AD362" s="31">
        <f t="shared" si="165"/>
        <v>-1.2553496946242875E-2</v>
      </c>
      <c r="AE362" s="31">
        <f t="shared" si="166"/>
        <v>6.2964998707093364E-2</v>
      </c>
      <c r="AF362" s="31">
        <f t="shared" si="167"/>
        <v>0</v>
      </c>
      <c r="AG362" s="31">
        <f t="shared" si="168"/>
        <v>0</v>
      </c>
      <c r="AH362" s="31">
        <f t="shared" si="169"/>
        <v>0</v>
      </c>
      <c r="AI362" s="31">
        <f t="shared" si="170"/>
        <v>0</v>
      </c>
      <c r="AJ362" s="31">
        <f t="shared" si="171"/>
        <v>0</v>
      </c>
      <c r="AK362" s="31">
        <f t="shared" si="172"/>
        <v>0</v>
      </c>
      <c r="AL362" s="31">
        <f t="shared" si="173"/>
        <v>0</v>
      </c>
      <c r="AM362">
        <f t="shared" si="174"/>
        <v>0</v>
      </c>
      <c r="AN362">
        <f t="shared" si="175"/>
        <v>0</v>
      </c>
      <c r="AO362">
        <f t="shared" si="176"/>
        <v>0</v>
      </c>
      <c r="AP362">
        <f t="shared" si="177"/>
        <v>0</v>
      </c>
      <c r="AQ362">
        <f t="shared" si="178"/>
        <v>0</v>
      </c>
      <c r="AR362">
        <f t="shared" si="179"/>
        <v>0</v>
      </c>
      <c r="AS362">
        <f t="shared" si="180"/>
        <v>0</v>
      </c>
    </row>
    <row r="363" spans="1:45" x14ac:dyDescent="0.25">
      <c r="A363" s="2">
        <v>44362</v>
      </c>
      <c r="B363" s="21">
        <v>17</v>
      </c>
      <c r="C363" s="17" t="str">
        <f t="shared" si="159"/>
        <v>44362_17</v>
      </c>
      <c r="D363" s="19">
        <v>247.53166138806608</v>
      </c>
      <c r="E363" s="19">
        <v>311.41559091442178</v>
      </c>
      <c r="F363" s="19">
        <v>667.15503647222272</v>
      </c>
      <c r="G363" s="19">
        <v>339.85435005103272</v>
      </c>
      <c r="H363" s="19">
        <v>0.25748020040395714</v>
      </c>
      <c r="I363" s="19">
        <v>3.5104067459680901</v>
      </c>
      <c r="J363" s="19">
        <v>0.58993010105696142</v>
      </c>
      <c r="K363" s="19">
        <v>-28.648669306258736</v>
      </c>
      <c r="L363" s="19">
        <v>-29.822288215439613</v>
      </c>
      <c r="M363" s="19">
        <v>-66.113915463495871</v>
      </c>
      <c r="N363" s="19">
        <v>-38.725963996072657</v>
      </c>
      <c r="O363" s="19">
        <v>3.30392973847521E-2</v>
      </c>
      <c r="P363" s="19">
        <v>-4.613681546828622E-2</v>
      </c>
      <c r="Q363" s="19">
        <v>6.4991157144314665E-2</v>
      </c>
      <c r="R363" s="3">
        <f t="shared" si="152"/>
        <v>0</v>
      </c>
      <c r="S363" s="3">
        <f t="shared" si="153"/>
        <v>0</v>
      </c>
      <c r="T363" s="3">
        <f t="shared" si="154"/>
        <v>0</v>
      </c>
      <c r="U363" s="3">
        <f t="shared" si="155"/>
        <v>0</v>
      </c>
      <c r="V363" s="3">
        <f t="shared" si="156"/>
        <v>0</v>
      </c>
      <c r="W363" s="3">
        <f t="shared" si="157"/>
        <v>0</v>
      </c>
      <c r="X363" s="3">
        <f t="shared" si="158"/>
        <v>0</v>
      </c>
      <c r="Y363" s="31">
        <f t="shared" si="160"/>
        <v>-0.11573739353425572</v>
      </c>
      <c r="Z363" s="31">
        <f t="shared" si="161"/>
        <v>-9.5763632539627386E-2</v>
      </c>
      <c r="AA363" s="31">
        <f t="shared" si="162"/>
        <v>-9.9098278284898408E-2</v>
      </c>
      <c r="AB363" s="31">
        <f t="shared" si="163"/>
        <v>-0.11394870770451385</v>
      </c>
      <c r="AC363" s="31">
        <f t="shared" si="164"/>
        <v>0.12831781757555416</v>
      </c>
      <c r="AD363" s="31">
        <f t="shared" si="165"/>
        <v>-1.3142868848824166E-2</v>
      </c>
      <c r="AE363" s="31">
        <f t="shared" si="166"/>
        <v>0.11016755549152656</v>
      </c>
      <c r="AF363" s="31">
        <f t="shared" si="167"/>
        <v>0</v>
      </c>
      <c r="AG363" s="31">
        <f t="shared" si="168"/>
        <v>0</v>
      </c>
      <c r="AH363" s="31">
        <f t="shared" si="169"/>
        <v>0</v>
      </c>
      <c r="AI363" s="31">
        <f t="shared" si="170"/>
        <v>0</v>
      </c>
      <c r="AJ363" s="31">
        <f t="shared" si="171"/>
        <v>0</v>
      </c>
      <c r="AK363" s="31">
        <f t="shared" si="172"/>
        <v>0</v>
      </c>
      <c r="AL363" s="31">
        <f t="shared" si="173"/>
        <v>0</v>
      </c>
      <c r="AM363">
        <f t="shared" si="174"/>
        <v>0</v>
      </c>
      <c r="AN363">
        <f t="shared" si="175"/>
        <v>0</v>
      </c>
      <c r="AO363">
        <f t="shared" si="176"/>
        <v>0</v>
      </c>
      <c r="AP363">
        <f t="shared" si="177"/>
        <v>0</v>
      </c>
      <c r="AQ363">
        <f t="shared" si="178"/>
        <v>0</v>
      </c>
      <c r="AR363">
        <f t="shared" si="179"/>
        <v>0</v>
      </c>
      <c r="AS363">
        <f t="shared" si="180"/>
        <v>0</v>
      </c>
    </row>
    <row r="364" spans="1:45" x14ac:dyDescent="0.25">
      <c r="A364" s="2">
        <v>44362</v>
      </c>
      <c r="B364" s="21">
        <v>18</v>
      </c>
      <c r="C364" s="17" t="str">
        <f t="shared" si="159"/>
        <v>44362_18</v>
      </c>
      <c r="D364" s="19">
        <v>247.74180582581874</v>
      </c>
      <c r="E364" s="19">
        <v>309.96576093020929</v>
      </c>
      <c r="F364" s="19">
        <v>667.0089388297323</v>
      </c>
      <c r="G364" s="19">
        <v>343.03560008161099</v>
      </c>
      <c r="H364" s="19">
        <v>0.25820992142542215</v>
      </c>
      <c r="I364" s="19">
        <v>3.4318370721363332</v>
      </c>
      <c r="J364" s="19">
        <v>0.58858067961651184</v>
      </c>
      <c r="K364" s="19">
        <v>-32.49953555831442</v>
      </c>
      <c r="L364" s="19">
        <v>-35.325650673488454</v>
      </c>
      <c r="M364" s="19">
        <v>-76.993389712756709</v>
      </c>
      <c r="N364" s="19">
        <v>-42.736197591247766</v>
      </c>
      <c r="O364" s="19">
        <v>9.3413030494022831E-3</v>
      </c>
      <c r="P364" s="19">
        <v>-0.17360847919252026</v>
      </c>
      <c r="Q364" s="19">
        <v>1.2233268635790289E-2</v>
      </c>
      <c r="R364" s="3">
        <f t="shared" si="152"/>
        <v>0</v>
      </c>
      <c r="S364" s="3">
        <f t="shared" si="153"/>
        <v>0</v>
      </c>
      <c r="T364" s="3">
        <f t="shared" si="154"/>
        <v>0</v>
      </c>
      <c r="U364" s="3">
        <f t="shared" si="155"/>
        <v>0</v>
      </c>
      <c r="V364" s="3">
        <f t="shared" si="156"/>
        <v>0</v>
      </c>
      <c r="W364" s="3">
        <f t="shared" si="157"/>
        <v>0</v>
      </c>
      <c r="X364" s="3">
        <f t="shared" si="158"/>
        <v>0</v>
      </c>
      <c r="Y364" s="31">
        <f t="shared" si="160"/>
        <v>-0.1311830897897146</v>
      </c>
      <c r="Z364" s="31">
        <f t="shared" si="161"/>
        <v>-0.11396629926955786</v>
      </c>
      <c r="AA364" s="31">
        <f t="shared" si="162"/>
        <v>-0.11543082143373022</v>
      </c>
      <c r="AB364" s="31">
        <f t="shared" si="163"/>
        <v>-0.12458239780675963</v>
      </c>
      <c r="AC364" s="31">
        <f t="shared" si="164"/>
        <v>3.6177165454505195E-2</v>
      </c>
      <c r="AD364" s="31">
        <f t="shared" si="165"/>
        <v>-5.0587622763935074E-2</v>
      </c>
      <c r="AE364" s="31">
        <f t="shared" si="166"/>
        <v>2.0784353036801755E-2</v>
      </c>
      <c r="AF364" s="31">
        <f t="shared" si="167"/>
        <v>0</v>
      </c>
      <c r="AG364" s="31">
        <f t="shared" si="168"/>
        <v>0</v>
      </c>
      <c r="AH364" s="31">
        <f t="shared" si="169"/>
        <v>0</v>
      </c>
      <c r="AI364" s="31">
        <f t="shared" si="170"/>
        <v>0</v>
      </c>
      <c r="AJ364" s="31">
        <f t="shared" si="171"/>
        <v>0</v>
      </c>
      <c r="AK364" s="31">
        <f t="shared" si="172"/>
        <v>0</v>
      </c>
      <c r="AL364" s="31">
        <f t="shared" si="173"/>
        <v>0</v>
      </c>
      <c r="AM364">
        <f t="shared" si="174"/>
        <v>0</v>
      </c>
      <c r="AN364">
        <f t="shared" si="175"/>
        <v>0</v>
      </c>
      <c r="AO364">
        <f t="shared" si="176"/>
        <v>0</v>
      </c>
      <c r="AP364">
        <f t="shared" si="177"/>
        <v>0</v>
      </c>
      <c r="AQ364">
        <f t="shared" si="178"/>
        <v>0</v>
      </c>
      <c r="AR364">
        <f t="shared" si="179"/>
        <v>0</v>
      </c>
      <c r="AS364">
        <f t="shared" si="180"/>
        <v>0</v>
      </c>
    </row>
    <row r="365" spans="1:45" x14ac:dyDescent="0.25">
      <c r="A365" s="2">
        <v>44362</v>
      </c>
      <c r="B365" s="21">
        <v>19</v>
      </c>
      <c r="C365" s="17" t="str">
        <f t="shared" si="159"/>
        <v>44362_19</v>
      </c>
      <c r="D365" s="19">
        <v>264.84565073163412</v>
      </c>
      <c r="E365" s="19">
        <v>331.7251743287556</v>
      </c>
      <c r="F365" s="19">
        <v>720.97085784450383</v>
      </c>
      <c r="G365" s="19">
        <v>368.93145027890324</v>
      </c>
      <c r="H365" s="19">
        <v>0.27763724872070367</v>
      </c>
      <c r="I365" s="19">
        <v>3.6299545907269914</v>
      </c>
      <c r="J365" s="19">
        <v>0.62984950485485169</v>
      </c>
      <c r="K365" s="19">
        <v>-35.915115904154611</v>
      </c>
      <c r="L365" s="19">
        <v>-40.424813249369066</v>
      </c>
      <c r="M365" s="19">
        <v>-85.817942725351671</v>
      </c>
      <c r="N365" s="19">
        <v>-46.53002724964243</v>
      </c>
      <c r="O365" s="19">
        <v>-2.2019038626846187E-2</v>
      </c>
      <c r="P365" s="19">
        <v>-0.30579655849615756</v>
      </c>
      <c r="Q365" s="19">
        <v>-5.8929017321168495E-2</v>
      </c>
      <c r="R365" s="3">
        <f t="shared" si="152"/>
        <v>0</v>
      </c>
      <c r="S365" s="3">
        <f t="shared" si="153"/>
        <v>0</v>
      </c>
      <c r="T365" s="3">
        <f t="shared" si="154"/>
        <v>0</v>
      </c>
      <c r="U365" s="3">
        <f t="shared" si="155"/>
        <v>0</v>
      </c>
      <c r="V365" s="3">
        <f t="shared" si="156"/>
        <v>0</v>
      </c>
      <c r="W365" s="3">
        <f t="shared" si="157"/>
        <v>0</v>
      </c>
      <c r="X365" s="3">
        <f t="shared" si="158"/>
        <v>0</v>
      </c>
      <c r="Y365" s="31">
        <f t="shared" si="160"/>
        <v>-0.13560772398919663</v>
      </c>
      <c r="Z365" s="31">
        <f t="shared" si="161"/>
        <v>-0.12186236191199083</v>
      </c>
      <c r="AA365" s="31">
        <f t="shared" si="162"/>
        <v>-0.11903108397740612</v>
      </c>
      <c r="AB365" s="31">
        <f t="shared" si="163"/>
        <v>-0.12612106453506974</v>
      </c>
      <c r="AC365" s="31">
        <f t="shared" si="164"/>
        <v>-7.9308661673840472E-2</v>
      </c>
      <c r="AD365" s="31">
        <f t="shared" si="165"/>
        <v>-8.424252999674961E-2</v>
      </c>
      <c r="AE365" s="31">
        <f t="shared" si="166"/>
        <v>-9.3560472568361613E-2</v>
      </c>
      <c r="AF365" s="31">
        <f t="shared" si="167"/>
        <v>0</v>
      </c>
      <c r="AG365" s="31">
        <f t="shared" si="168"/>
        <v>0</v>
      </c>
      <c r="AH365" s="31">
        <f t="shared" si="169"/>
        <v>0</v>
      </c>
      <c r="AI365" s="31">
        <f t="shared" si="170"/>
        <v>0</v>
      </c>
      <c r="AJ365" s="31">
        <f t="shared" si="171"/>
        <v>0</v>
      </c>
      <c r="AK365" s="31">
        <f t="shared" si="172"/>
        <v>0</v>
      </c>
      <c r="AL365" s="31">
        <f t="shared" si="173"/>
        <v>0</v>
      </c>
      <c r="AM365">
        <f t="shared" si="174"/>
        <v>0</v>
      </c>
      <c r="AN365">
        <f t="shared" si="175"/>
        <v>0</v>
      </c>
      <c r="AO365">
        <f t="shared" si="176"/>
        <v>0</v>
      </c>
      <c r="AP365">
        <f t="shared" si="177"/>
        <v>0</v>
      </c>
      <c r="AQ365">
        <f t="shared" si="178"/>
        <v>0</v>
      </c>
      <c r="AR365">
        <f t="shared" si="179"/>
        <v>0</v>
      </c>
      <c r="AS365">
        <f t="shared" si="180"/>
        <v>0</v>
      </c>
    </row>
    <row r="366" spans="1:45" x14ac:dyDescent="0.25">
      <c r="A366" s="2">
        <v>44362</v>
      </c>
      <c r="B366" s="21">
        <v>20</v>
      </c>
      <c r="C366" s="17" t="str">
        <f t="shared" si="159"/>
        <v>44362_20</v>
      </c>
      <c r="D366" s="19">
        <v>266.28268174919191</v>
      </c>
      <c r="E366" s="19">
        <v>336.79789040318849</v>
      </c>
      <c r="F366" s="19">
        <v>735.81626640318927</v>
      </c>
      <c r="G366" s="19">
        <v>374.34264663232909</v>
      </c>
      <c r="H366" s="19">
        <v>0.28193034346211149</v>
      </c>
      <c r="I366" s="19">
        <v>3.6872186921748797</v>
      </c>
      <c r="J366" s="19">
        <v>0.6385446614299376</v>
      </c>
      <c r="K366" s="19">
        <v>-37.896419757011046</v>
      </c>
      <c r="L366" s="19">
        <v>-41.897749474828608</v>
      </c>
      <c r="M366" s="19">
        <v>-89.633241980137768</v>
      </c>
      <c r="N366" s="19">
        <v>-48.66375359250965</v>
      </c>
      <c r="O366" s="19">
        <v>-2.7366010254685137E-2</v>
      </c>
      <c r="P366" s="19">
        <v>-0.32143300168333921</v>
      </c>
      <c r="Q366" s="19">
        <v>-7.0822372100508499E-2</v>
      </c>
      <c r="R366" s="3">
        <f t="shared" si="152"/>
        <v>0</v>
      </c>
      <c r="S366" s="3">
        <f t="shared" si="153"/>
        <v>0</v>
      </c>
      <c r="T366" s="3">
        <f t="shared" si="154"/>
        <v>0</v>
      </c>
      <c r="U366" s="3">
        <f t="shared" si="155"/>
        <v>0</v>
      </c>
      <c r="V366" s="3">
        <f t="shared" si="156"/>
        <v>0</v>
      </c>
      <c r="W366" s="3">
        <f t="shared" si="157"/>
        <v>0</v>
      </c>
      <c r="X366" s="3">
        <f t="shared" si="158"/>
        <v>0</v>
      </c>
      <c r="Y366" s="31">
        <f t="shared" si="160"/>
        <v>-0.1423165018020405</v>
      </c>
      <c r="Z366" s="31">
        <f t="shared" si="161"/>
        <v>-0.12440027288969016</v>
      </c>
      <c r="AA366" s="31">
        <f t="shared" si="162"/>
        <v>-0.12181470575294864</v>
      </c>
      <c r="AB366" s="31">
        <f t="shared" si="163"/>
        <v>-0.12999788837926898</v>
      </c>
      <c r="AC366" s="31">
        <f t="shared" si="164"/>
        <v>-9.7066565870951901E-2</v>
      </c>
      <c r="AD366" s="31">
        <f t="shared" si="165"/>
        <v>-8.7174921944687872E-2</v>
      </c>
      <c r="AE366" s="31">
        <f t="shared" si="166"/>
        <v>-0.11091216696089984</v>
      </c>
      <c r="AF366" s="31">
        <f t="shared" si="167"/>
        <v>0</v>
      </c>
      <c r="AG366" s="31">
        <f t="shared" si="168"/>
        <v>0</v>
      </c>
      <c r="AH366" s="31">
        <f t="shared" si="169"/>
        <v>0</v>
      </c>
      <c r="AI366" s="31">
        <f t="shared" si="170"/>
        <v>0</v>
      </c>
      <c r="AJ366" s="31">
        <f t="shared" si="171"/>
        <v>0</v>
      </c>
      <c r="AK366" s="31">
        <f t="shared" si="172"/>
        <v>0</v>
      </c>
      <c r="AL366" s="31">
        <f t="shared" si="173"/>
        <v>0</v>
      </c>
      <c r="AM366">
        <f t="shared" si="174"/>
        <v>0</v>
      </c>
      <c r="AN366">
        <f t="shared" si="175"/>
        <v>0</v>
      </c>
      <c r="AO366">
        <f t="shared" si="176"/>
        <v>0</v>
      </c>
      <c r="AP366">
        <f t="shared" si="177"/>
        <v>0</v>
      </c>
      <c r="AQ366">
        <f t="shared" si="178"/>
        <v>0</v>
      </c>
      <c r="AR366">
        <f t="shared" si="179"/>
        <v>0</v>
      </c>
      <c r="AS366">
        <f t="shared" si="180"/>
        <v>0</v>
      </c>
    </row>
    <row r="367" spans="1:45" x14ac:dyDescent="0.25">
      <c r="A367" s="2">
        <v>44362</v>
      </c>
      <c r="B367" s="21">
        <v>21</v>
      </c>
      <c r="C367" s="17" t="str">
        <f t="shared" si="159"/>
        <v>44362_21</v>
      </c>
      <c r="D367" s="19">
        <v>259.19776338558938</v>
      </c>
      <c r="E367" s="19">
        <v>330.18798082079513</v>
      </c>
      <c r="F367" s="19">
        <v>722.73475649531179</v>
      </c>
      <c r="G367" s="19">
        <v>366.51277336758494</v>
      </c>
      <c r="H367" s="19">
        <v>0.27839488628816988</v>
      </c>
      <c r="I367" s="19">
        <v>3.6597201470843479</v>
      </c>
      <c r="J367" s="19">
        <v>0.63121918154326551</v>
      </c>
      <c r="K367" s="19">
        <v>-40.664438389147485</v>
      </c>
      <c r="L367" s="19">
        <v>-45.014679786266825</v>
      </c>
      <c r="M367" s="19">
        <v>-96.073716342748639</v>
      </c>
      <c r="N367" s="19">
        <v>-52.277636374577533</v>
      </c>
      <c r="O367" s="19">
        <v>-3.1437222604564379E-2</v>
      </c>
      <c r="P367" s="19">
        <v>-0.34449935632709738</v>
      </c>
      <c r="Q367" s="19">
        <v>-8.0901098969030805E-2</v>
      </c>
      <c r="R367" s="3">
        <f t="shared" si="152"/>
        <v>0</v>
      </c>
      <c r="S367" s="3">
        <f t="shared" si="153"/>
        <v>0</v>
      </c>
      <c r="T367" s="3">
        <f t="shared" si="154"/>
        <v>0</v>
      </c>
      <c r="U367" s="3">
        <f t="shared" si="155"/>
        <v>0</v>
      </c>
      <c r="V367" s="3">
        <f t="shared" si="156"/>
        <v>0</v>
      </c>
      <c r="W367" s="3">
        <f t="shared" si="157"/>
        <v>0</v>
      </c>
      <c r="X367" s="3">
        <f t="shared" si="158"/>
        <v>0</v>
      </c>
      <c r="Y367" s="31">
        <f t="shared" si="160"/>
        <v>-0.15688576111921923</v>
      </c>
      <c r="Z367" s="31">
        <f t="shared" si="161"/>
        <v>-0.13633046143705002</v>
      </c>
      <c r="AA367" s="31">
        <f t="shared" si="162"/>
        <v>-0.13293080964948978</v>
      </c>
      <c r="AB367" s="31">
        <f t="shared" si="163"/>
        <v>-0.14263523722308846</v>
      </c>
      <c r="AC367" s="31">
        <f t="shared" si="164"/>
        <v>-0.11292313240273864</v>
      </c>
      <c r="AD367" s="31">
        <f t="shared" si="165"/>
        <v>-9.4132704819398713E-2</v>
      </c>
      <c r="AE367" s="31">
        <f t="shared" si="166"/>
        <v>-0.12816641403582826</v>
      </c>
      <c r="AF367" s="31">
        <f t="shared" si="167"/>
        <v>0</v>
      </c>
      <c r="AG367" s="31">
        <f t="shared" si="168"/>
        <v>0</v>
      </c>
      <c r="AH367" s="31">
        <f t="shared" si="169"/>
        <v>0</v>
      </c>
      <c r="AI367" s="31">
        <f t="shared" si="170"/>
        <v>0</v>
      </c>
      <c r="AJ367" s="31">
        <f t="shared" si="171"/>
        <v>0</v>
      </c>
      <c r="AK367" s="31">
        <f t="shared" si="172"/>
        <v>0</v>
      </c>
      <c r="AL367" s="31">
        <f t="shared" si="173"/>
        <v>0</v>
      </c>
      <c r="AM367">
        <f t="shared" si="174"/>
        <v>0</v>
      </c>
      <c r="AN367">
        <f t="shared" si="175"/>
        <v>0</v>
      </c>
      <c r="AO367">
        <f t="shared" si="176"/>
        <v>0</v>
      </c>
      <c r="AP367">
        <f t="shared" si="177"/>
        <v>0</v>
      </c>
      <c r="AQ367">
        <f t="shared" si="178"/>
        <v>0</v>
      </c>
      <c r="AR367">
        <f t="shared" si="179"/>
        <v>0</v>
      </c>
      <c r="AS367">
        <f t="shared" si="180"/>
        <v>0</v>
      </c>
    </row>
    <row r="368" spans="1:45" x14ac:dyDescent="0.25">
      <c r="A368" s="2">
        <v>44362</v>
      </c>
      <c r="B368" s="21">
        <v>22</v>
      </c>
      <c r="C368" s="17" t="str">
        <f t="shared" si="159"/>
        <v>44362_22</v>
      </c>
      <c r="D368" s="19">
        <v>245.78661208004931</v>
      </c>
      <c r="E368" s="19">
        <v>315.89286546968026</v>
      </c>
      <c r="F368" s="19">
        <v>691.27523394884838</v>
      </c>
      <c r="G368" s="19">
        <v>349.01086459932947</v>
      </c>
      <c r="H368" s="19">
        <v>0.27240477502735677</v>
      </c>
      <c r="I368" s="19">
        <v>3.4858201132051021</v>
      </c>
      <c r="J368" s="19">
        <v>0.61817916638717219</v>
      </c>
      <c r="K368" s="19">
        <v>-43.177557493062928</v>
      </c>
      <c r="L368" s="19">
        <v>-47.762073836167133</v>
      </c>
      <c r="M368" s="19">
        <v>-102.28125678281236</v>
      </c>
      <c r="N368" s="19">
        <v>-55.735898576117286</v>
      </c>
      <c r="O368" s="19">
        <v>-2.9663234066334507E-2</v>
      </c>
      <c r="P368" s="19">
        <v>-0.38011232654394139</v>
      </c>
      <c r="Q368" s="19">
        <v>-7.7138219233388164E-2</v>
      </c>
      <c r="R368" s="3">
        <f t="shared" si="152"/>
        <v>0</v>
      </c>
      <c r="S368" s="3">
        <f t="shared" si="153"/>
        <v>0</v>
      </c>
      <c r="T368" s="3">
        <f t="shared" si="154"/>
        <v>0</v>
      </c>
      <c r="U368" s="3">
        <f t="shared" si="155"/>
        <v>0</v>
      </c>
      <c r="V368" s="3">
        <f t="shared" si="156"/>
        <v>0</v>
      </c>
      <c r="W368" s="3">
        <f t="shared" si="157"/>
        <v>0</v>
      </c>
      <c r="X368" s="3">
        <f t="shared" si="158"/>
        <v>0</v>
      </c>
      <c r="Y368" s="31">
        <f t="shared" si="160"/>
        <v>-0.1756709087108479</v>
      </c>
      <c r="Z368" s="31">
        <f t="shared" si="161"/>
        <v>-0.15119706412220757</v>
      </c>
      <c r="AA368" s="31">
        <f t="shared" si="162"/>
        <v>-0.14796025050476605</v>
      </c>
      <c r="AB368" s="31">
        <f t="shared" si="163"/>
        <v>-0.15969674365324721</v>
      </c>
      <c r="AC368" s="31">
        <f t="shared" si="164"/>
        <v>-0.10889395776324229</v>
      </c>
      <c r="AD368" s="31">
        <f t="shared" si="165"/>
        <v>-0.10904530761756379</v>
      </c>
      <c r="AE368" s="31">
        <f t="shared" si="166"/>
        <v>-0.12478294874317339</v>
      </c>
      <c r="AF368" s="31">
        <f t="shared" si="167"/>
        <v>0</v>
      </c>
      <c r="AG368" s="31">
        <f t="shared" si="168"/>
        <v>0</v>
      </c>
      <c r="AH368" s="31">
        <f t="shared" si="169"/>
        <v>0</v>
      </c>
      <c r="AI368" s="31">
        <f t="shared" si="170"/>
        <v>0</v>
      </c>
      <c r="AJ368" s="31">
        <f t="shared" si="171"/>
        <v>0</v>
      </c>
      <c r="AK368" s="31">
        <f t="shared" si="172"/>
        <v>0</v>
      </c>
      <c r="AL368" s="31">
        <f t="shared" si="173"/>
        <v>0</v>
      </c>
      <c r="AM368">
        <f t="shared" si="174"/>
        <v>0</v>
      </c>
      <c r="AN368">
        <f t="shared" si="175"/>
        <v>0</v>
      </c>
      <c r="AO368">
        <f t="shared" si="176"/>
        <v>0</v>
      </c>
      <c r="AP368">
        <f t="shared" si="177"/>
        <v>0</v>
      </c>
      <c r="AQ368">
        <f t="shared" si="178"/>
        <v>0</v>
      </c>
      <c r="AR368">
        <f t="shared" si="179"/>
        <v>0</v>
      </c>
      <c r="AS368">
        <f t="shared" si="180"/>
        <v>0</v>
      </c>
    </row>
    <row r="369" spans="1:45" x14ac:dyDescent="0.25">
      <c r="A369" s="2">
        <v>44362</v>
      </c>
      <c r="B369" s="21">
        <v>23</v>
      </c>
      <c r="C369" s="17" t="str">
        <f t="shared" si="159"/>
        <v>44362_23</v>
      </c>
      <c r="D369" s="19">
        <v>221.62282397562896</v>
      </c>
      <c r="E369" s="19">
        <v>285.70608056442444</v>
      </c>
      <c r="F369" s="19">
        <v>624.9571922488949</v>
      </c>
      <c r="G369" s="19">
        <v>314.07413382343736</v>
      </c>
      <c r="H369" s="19">
        <v>0.26230451532247395</v>
      </c>
      <c r="I369" s="19">
        <v>3.1555222753524981</v>
      </c>
      <c r="J369" s="19">
        <v>0.59883126676331033</v>
      </c>
      <c r="K369" s="19">
        <v>-45.953819495141744</v>
      </c>
      <c r="L369" s="19">
        <v>-51.421838153103778</v>
      </c>
      <c r="M369" s="19">
        <v>-109.31160276510975</v>
      </c>
      <c r="N369" s="19">
        <v>-60.089494393760802</v>
      </c>
      <c r="O369" s="19">
        <v>-2.2699803464832462E-2</v>
      </c>
      <c r="P369" s="19">
        <v>-0.41862122013947589</v>
      </c>
      <c r="Q369" s="19">
        <v>-6.1210941768216995E-2</v>
      </c>
      <c r="R369" s="3">
        <f t="shared" si="152"/>
        <v>0</v>
      </c>
      <c r="S369" s="3">
        <f t="shared" si="153"/>
        <v>0</v>
      </c>
      <c r="T369" s="3">
        <f t="shared" si="154"/>
        <v>0</v>
      </c>
      <c r="U369" s="3">
        <f t="shared" si="155"/>
        <v>0</v>
      </c>
      <c r="V369" s="3">
        <f t="shared" si="156"/>
        <v>0</v>
      </c>
      <c r="W369" s="3">
        <f t="shared" si="157"/>
        <v>0</v>
      </c>
      <c r="X369" s="3">
        <f t="shared" si="158"/>
        <v>0</v>
      </c>
      <c r="Y369" s="31">
        <f t="shared" si="160"/>
        <v>-0.20735147522619382</v>
      </c>
      <c r="Z369" s="31">
        <f t="shared" si="161"/>
        <v>-0.17998160225192886</v>
      </c>
      <c r="AA369" s="31">
        <f t="shared" si="162"/>
        <v>-0.17491054446746077</v>
      </c>
      <c r="AB369" s="31">
        <f t="shared" si="163"/>
        <v>-0.19132264622447778</v>
      </c>
      <c r="AC369" s="31">
        <f t="shared" si="164"/>
        <v>-8.65398883314136E-2</v>
      </c>
      <c r="AD369" s="31">
        <f t="shared" si="165"/>
        <v>-0.13266305340617898</v>
      </c>
      <c r="AE369" s="31">
        <f t="shared" si="166"/>
        <v>-0.10221734429309748</v>
      </c>
      <c r="AF369" s="31">
        <f t="shared" si="167"/>
        <v>0</v>
      </c>
      <c r="AG369" s="31">
        <f t="shared" si="168"/>
        <v>0</v>
      </c>
      <c r="AH369" s="31">
        <f t="shared" si="169"/>
        <v>0</v>
      </c>
      <c r="AI369" s="31">
        <f t="shared" si="170"/>
        <v>0</v>
      </c>
      <c r="AJ369" s="31">
        <f t="shared" si="171"/>
        <v>0</v>
      </c>
      <c r="AK369" s="31">
        <f t="shared" si="172"/>
        <v>0</v>
      </c>
      <c r="AL369" s="31">
        <f t="shared" si="173"/>
        <v>0</v>
      </c>
      <c r="AM369">
        <f t="shared" si="174"/>
        <v>0</v>
      </c>
      <c r="AN369">
        <f t="shared" si="175"/>
        <v>0</v>
      </c>
      <c r="AO369">
        <f t="shared" si="176"/>
        <v>0</v>
      </c>
      <c r="AP369">
        <f t="shared" si="177"/>
        <v>0</v>
      </c>
      <c r="AQ369">
        <f t="shared" si="178"/>
        <v>0</v>
      </c>
      <c r="AR369">
        <f t="shared" si="179"/>
        <v>0</v>
      </c>
      <c r="AS369">
        <f t="shared" si="180"/>
        <v>0</v>
      </c>
    </row>
    <row r="370" spans="1:45" x14ac:dyDescent="0.25">
      <c r="A370" s="2">
        <v>44362</v>
      </c>
      <c r="B370" s="21">
        <v>24</v>
      </c>
      <c r="C370" s="17" t="str">
        <f t="shared" si="159"/>
        <v>44362_24</v>
      </c>
      <c r="D370" s="19">
        <v>192.29441438560158</v>
      </c>
      <c r="E370" s="19">
        <v>247.51648907023144</v>
      </c>
      <c r="F370" s="19">
        <v>539.69449061725732</v>
      </c>
      <c r="G370" s="19">
        <v>270.22863211290741</v>
      </c>
      <c r="H370" s="19">
        <v>0.24236954150304924</v>
      </c>
      <c r="I370" s="19">
        <v>2.7542729922479632</v>
      </c>
      <c r="J370" s="19">
        <v>0.55703361845896926</v>
      </c>
      <c r="K370" s="19">
        <v>-48.60204764701794</v>
      </c>
      <c r="L370" s="19">
        <v>-54.584033664713019</v>
      </c>
      <c r="M370" s="19">
        <v>-116.18469097444469</v>
      </c>
      <c r="N370" s="19">
        <v>-64.320589629630291</v>
      </c>
      <c r="O370" s="19">
        <v>-1.0222000142537447E-2</v>
      </c>
      <c r="P370" s="19">
        <v>-0.43592908794078261</v>
      </c>
      <c r="Q370" s="19">
        <v>-3.269122633298957E-2</v>
      </c>
      <c r="R370" s="3">
        <f t="shared" si="152"/>
        <v>0</v>
      </c>
      <c r="S370" s="3">
        <f t="shared" si="153"/>
        <v>0</v>
      </c>
      <c r="T370" s="3">
        <f t="shared" si="154"/>
        <v>0</v>
      </c>
      <c r="U370" s="3">
        <f t="shared" si="155"/>
        <v>0</v>
      </c>
      <c r="V370" s="3">
        <f t="shared" si="156"/>
        <v>0</v>
      </c>
      <c r="W370" s="3">
        <f t="shared" si="157"/>
        <v>0</v>
      </c>
      <c r="X370" s="3">
        <f t="shared" si="158"/>
        <v>0</v>
      </c>
      <c r="Y370" s="31">
        <f t="shared" si="160"/>
        <v>-0.25274809880622884</v>
      </c>
      <c r="Z370" s="31">
        <f t="shared" si="161"/>
        <v>-0.22052685810853231</v>
      </c>
      <c r="AA370" s="31">
        <f t="shared" si="162"/>
        <v>-0.21527863077046122</v>
      </c>
      <c r="AB370" s="31">
        <f t="shared" si="163"/>
        <v>-0.23802285171156751</v>
      </c>
      <c r="AC370" s="31">
        <f t="shared" si="164"/>
        <v>-4.2175267070053209E-2</v>
      </c>
      <c r="AD370" s="31">
        <f t="shared" si="165"/>
        <v>-0.15827374017307888</v>
      </c>
      <c r="AE370" s="31">
        <f t="shared" si="166"/>
        <v>-5.8688067020855376E-2</v>
      </c>
      <c r="AF370" s="31">
        <f t="shared" si="167"/>
        <v>0</v>
      </c>
      <c r="AG370" s="31">
        <f t="shared" si="168"/>
        <v>0</v>
      </c>
      <c r="AH370" s="31">
        <f t="shared" si="169"/>
        <v>0</v>
      </c>
      <c r="AI370" s="31">
        <f t="shared" si="170"/>
        <v>0</v>
      </c>
      <c r="AJ370" s="31">
        <f t="shared" si="171"/>
        <v>0</v>
      </c>
      <c r="AK370" s="31">
        <f t="shared" si="172"/>
        <v>0</v>
      </c>
      <c r="AL370" s="31">
        <f t="shared" si="173"/>
        <v>0</v>
      </c>
      <c r="AM370">
        <f t="shared" si="174"/>
        <v>0</v>
      </c>
      <c r="AN370">
        <f t="shared" si="175"/>
        <v>0</v>
      </c>
      <c r="AO370">
        <f t="shared" si="176"/>
        <v>0</v>
      </c>
      <c r="AP370">
        <f t="shared" si="177"/>
        <v>0</v>
      </c>
      <c r="AQ370">
        <f t="shared" si="178"/>
        <v>0</v>
      </c>
      <c r="AR370">
        <f t="shared" si="179"/>
        <v>0</v>
      </c>
      <c r="AS370">
        <f t="shared" si="180"/>
        <v>0</v>
      </c>
    </row>
    <row r="371" spans="1:45" x14ac:dyDescent="0.25">
      <c r="A371" s="2">
        <v>44363</v>
      </c>
      <c r="B371" s="21">
        <v>1</v>
      </c>
      <c r="C371" s="17" t="str">
        <f t="shared" si="159"/>
        <v>44363_1</v>
      </c>
      <c r="D371" s="19">
        <v>163.28656194349989</v>
      </c>
      <c r="E371" s="19">
        <v>208.74141650649028</v>
      </c>
      <c r="F371" s="19">
        <v>451.77445415880555</v>
      </c>
      <c r="G371" s="19">
        <v>226.15648556151604</v>
      </c>
      <c r="H371" s="19">
        <v>0.21587934923442376</v>
      </c>
      <c r="I371" s="19">
        <v>2.3429476785215742</v>
      </c>
      <c r="J371" s="19">
        <v>0.50311921941176396</v>
      </c>
      <c r="K371" s="19">
        <v>-48.568396636789338</v>
      </c>
      <c r="L371" s="19">
        <v>-54.586903399675265</v>
      </c>
      <c r="M371" s="19">
        <v>-115.83549460064324</v>
      </c>
      <c r="N371" s="19">
        <v>-63.990109916535616</v>
      </c>
      <c r="O371" s="19">
        <v>-1.512198722507779E-2</v>
      </c>
      <c r="P371" s="19">
        <v>-0.44089220769965309</v>
      </c>
      <c r="Q371" s="19">
        <v>-4.5170283306089243E-2</v>
      </c>
      <c r="R371" s="3">
        <f t="shared" si="152"/>
        <v>0</v>
      </c>
      <c r="S371" s="3">
        <f t="shared" si="153"/>
        <v>0</v>
      </c>
      <c r="T371" s="3">
        <f t="shared" si="154"/>
        <v>0</v>
      </c>
      <c r="U371" s="3">
        <f t="shared" si="155"/>
        <v>0</v>
      </c>
      <c r="V371" s="3">
        <f t="shared" si="156"/>
        <v>0</v>
      </c>
      <c r="W371" s="3">
        <f t="shared" si="157"/>
        <v>0</v>
      </c>
      <c r="X371" s="3">
        <f t="shared" si="158"/>
        <v>0</v>
      </c>
      <c r="Y371" s="31">
        <f t="shared" si="160"/>
        <v>-0.29744270476828877</v>
      </c>
      <c r="Z371" s="31">
        <f t="shared" si="161"/>
        <v>-0.26150490071996818</v>
      </c>
      <c r="AA371" s="31">
        <f t="shared" si="162"/>
        <v>-0.25640116109780153</v>
      </c>
      <c r="AB371" s="31">
        <f t="shared" si="163"/>
        <v>-0.28294616339503509</v>
      </c>
      <c r="AC371" s="31">
        <f t="shared" si="164"/>
        <v>-7.0048326895115837E-2</v>
      </c>
      <c r="AD371" s="31">
        <f t="shared" si="165"/>
        <v>-0.18817842657837794</v>
      </c>
      <c r="AE371" s="31">
        <f t="shared" si="166"/>
        <v>-8.9780476601353756E-2</v>
      </c>
      <c r="AF371" s="31">
        <f t="shared" si="167"/>
        <v>0</v>
      </c>
      <c r="AG371" s="31">
        <f t="shared" si="168"/>
        <v>0</v>
      </c>
      <c r="AH371" s="31">
        <f t="shared" si="169"/>
        <v>0</v>
      </c>
      <c r="AI371" s="31">
        <f t="shared" si="170"/>
        <v>0</v>
      </c>
      <c r="AJ371" s="31">
        <f t="shared" si="171"/>
        <v>0</v>
      </c>
      <c r="AK371" s="31">
        <f t="shared" si="172"/>
        <v>0</v>
      </c>
      <c r="AL371" s="31">
        <f t="shared" si="173"/>
        <v>0</v>
      </c>
      <c r="AM371">
        <f t="shared" si="174"/>
        <v>0</v>
      </c>
      <c r="AN371">
        <f t="shared" si="175"/>
        <v>0</v>
      </c>
      <c r="AO371">
        <f t="shared" si="176"/>
        <v>0</v>
      </c>
      <c r="AP371">
        <f t="shared" si="177"/>
        <v>0</v>
      </c>
      <c r="AQ371">
        <f t="shared" si="178"/>
        <v>0</v>
      </c>
      <c r="AR371">
        <f t="shared" si="179"/>
        <v>0</v>
      </c>
      <c r="AS371">
        <f t="shared" si="180"/>
        <v>0</v>
      </c>
    </row>
    <row r="372" spans="1:45" x14ac:dyDescent="0.25">
      <c r="A372" s="2">
        <v>44363</v>
      </c>
      <c r="B372" s="21">
        <v>2</v>
      </c>
      <c r="C372" s="17" t="str">
        <f t="shared" si="159"/>
        <v>44363_2</v>
      </c>
      <c r="D372" s="19">
        <v>141.58871980127964</v>
      </c>
      <c r="E372" s="19">
        <v>178.19593146450265</v>
      </c>
      <c r="F372" s="19">
        <v>381.77739125899069</v>
      </c>
      <c r="G372" s="19">
        <v>192.93734319597385</v>
      </c>
      <c r="H372" s="19">
        <v>0.20003943510457928</v>
      </c>
      <c r="I372" s="19">
        <v>2.0193806246613879</v>
      </c>
      <c r="J372" s="19">
        <v>0.46713084856805676</v>
      </c>
      <c r="K372" s="19">
        <v>-38.144368880435891</v>
      </c>
      <c r="L372" s="19">
        <v>-42.734347001447027</v>
      </c>
      <c r="M372" s="19">
        <v>-89.311005113969628</v>
      </c>
      <c r="N372" s="19">
        <v>-47.71660982402382</v>
      </c>
      <c r="O372" s="19">
        <v>-1.1285568673253614E-2</v>
      </c>
      <c r="P372" s="19">
        <v>-0.36197558503524069</v>
      </c>
      <c r="Q372" s="19">
        <v>-3.7231407998813686E-2</v>
      </c>
      <c r="R372" s="3">
        <f t="shared" si="152"/>
        <v>0</v>
      </c>
      <c r="S372" s="3">
        <f t="shared" si="153"/>
        <v>0</v>
      </c>
      <c r="T372" s="3">
        <f t="shared" si="154"/>
        <v>0</v>
      </c>
      <c r="U372" s="3">
        <f t="shared" si="155"/>
        <v>0</v>
      </c>
      <c r="V372" s="3">
        <f t="shared" si="156"/>
        <v>0</v>
      </c>
      <c r="W372" s="3">
        <f t="shared" si="157"/>
        <v>0</v>
      </c>
      <c r="X372" s="3">
        <f t="shared" si="158"/>
        <v>0</v>
      </c>
      <c r="Y372" s="31">
        <f t="shared" si="160"/>
        <v>-0.26940259742422751</v>
      </c>
      <c r="Z372" s="31">
        <f t="shared" si="161"/>
        <v>-0.23981662572335374</v>
      </c>
      <c r="AA372" s="31">
        <f t="shared" si="162"/>
        <v>-0.23393476711506656</v>
      </c>
      <c r="AB372" s="31">
        <f t="shared" si="163"/>
        <v>-0.24731661084166703</v>
      </c>
      <c r="AC372" s="31">
        <f t="shared" si="164"/>
        <v>-5.6416719370126163E-2</v>
      </c>
      <c r="AD372" s="31">
        <f t="shared" si="165"/>
        <v>-0.17925079631579469</v>
      </c>
      <c r="AE372" s="31">
        <f t="shared" si="166"/>
        <v>-7.9702310632969051E-2</v>
      </c>
      <c r="AF372" s="31">
        <f t="shared" si="167"/>
        <v>0</v>
      </c>
      <c r="AG372" s="31">
        <f t="shared" si="168"/>
        <v>0</v>
      </c>
      <c r="AH372" s="31">
        <f t="shared" si="169"/>
        <v>0</v>
      </c>
      <c r="AI372" s="31">
        <f t="shared" si="170"/>
        <v>0</v>
      </c>
      <c r="AJ372" s="31">
        <f t="shared" si="171"/>
        <v>0</v>
      </c>
      <c r="AK372" s="31">
        <f t="shared" si="172"/>
        <v>0</v>
      </c>
      <c r="AL372" s="31">
        <f t="shared" si="173"/>
        <v>0</v>
      </c>
      <c r="AM372">
        <f t="shared" si="174"/>
        <v>0</v>
      </c>
      <c r="AN372">
        <f t="shared" si="175"/>
        <v>0</v>
      </c>
      <c r="AO372">
        <f t="shared" si="176"/>
        <v>0</v>
      </c>
      <c r="AP372">
        <f t="shared" si="177"/>
        <v>0</v>
      </c>
      <c r="AQ372">
        <f t="shared" si="178"/>
        <v>0</v>
      </c>
      <c r="AR372">
        <f t="shared" si="179"/>
        <v>0</v>
      </c>
      <c r="AS372">
        <f t="shared" si="180"/>
        <v>0</v>
      </c>
    </row>
    <row r="373" spans="1:45" x14ac:dyDescent="0.25">
      <c r="A373" s="2">
        <v>44363</v>
      </c>
      <c r="B373" s="21">
        <v>3</v>
      </c>
      <c r="C373" s="17" t="str">
        <f t="shared" si="159"/>
        <v>44363_3</v>
      </c>
      <c r="D373" s="19">
        <v>130.49309968358276</v>
      </c>
      <c r="E373" s="19">
        <v>161.64837940983918</v>
      </c>
      <c r="F373" s="19">
        <v>344.19845125149487</v>
      </c>
      <c r="G373" s="19">
        <v>175.19331006066545</v>
      </c>
      <c r="H373" s="19">
        <v>0.19531843679019678</v>
      </c>
      <c r="I373" s="19">
        <v>1.8441395212816398</v>
      </c>
      <c r="J373" s="19">
        <v>0.45573663649833029</v>
      </c>
      <c r="K373" s="19">
        <v>-38.389442071720993</v>
      </c>
      <c r="L373" s="19">
        <v>-43.481811760555516</v>
      </c>
      <c r="M373" s="19">
        <v>-90.789989526315352</v>
      </c>
      <c r="N373" s="19">
        <v>-48.194072056027963</v>
      </c>
      <c r="O373" s="19">
        <v>-1.3422259384812767E-2</v>
      </c>
      <c r="P373" s="19">
        <v>-0.37543372253282159</v>
      </c>
      <c r="Q373" s="19">
        <v>-4.1931071299847487E-2</v>
      </c>
      <c r="R373" s="3">
        <f t="shared" si="152"/>
        <v>0</v>
      </c>
      <c r="S373" s="3">
        <f t="shared" si="153"/>
        <v>0</v>
      </c>
      <c r="T373" s="3">
        <f t="shared" si="154"/>
        <v>0</v>
      </c>
      <c r="U373" s="3">
        <f t="shared" si="155"/>
        <v>0</v>
      </c>
      <c r="V373" s="3">
        <f t="shared" si="156"/>
        <v>0</v>
      </c>
      <c r="W373" s="3">
        <f t="shared" si="157"/>
        <v>0</v>
      </c>
      <c r="X373" s="3">
        <f t="shared" si="158"/>
        <v>0</v>
      </c>
      <c r="Y373" s="31">
        <f t="shared" si="160"/>
        <v>-0.29418752535426779</v>
      </c>
      <c r="Z373" s="31">
        <f t="shared" si="161"/>
        <v>-0.26899008774045818</v>
      </c>
      <c r="AA373" s="31">
        <f t="shared" si="162"/>
        <v>-0.26377221976509707</v>
      </c>
      <c r="AB373" s="31">
        <f t="shared" si="163"/>
        <v>-0.27509082418352304</v>
      </c>
      <c r="AC373" s="31">
        <f t="shared" si="164"/>
        <v>-6.8719879215654478E-2</v>
      </c>
      <c r="AD373" s="31">
        <f t="shared" si="165"/>
        <v>-0.20358205992565179</v>
      </c>
      <c r="AE373" s="31">
        <f t="shared" si="166"/>
        <v>-9.2007242652305643E-2</v>
      </c>
      <c r="AF373" s="31">
        <f t="shared" si="167"/>
        <v>0</v>
      </c>
      <c r="AG373" s="31">
        <f t="shared" si="168"/>
        <v>0</v>
      </c>
      <c r="AH373" s="31">
        <f t="shared" si="169"/>
        <v>0</v>
      </c>
      <c r="AI373" s="31">
        <f t="shared" si="170"/>
        <v>0</v>
      </c>
      <c r="AJ373" s="31">
        <f t="shared" si="171"/>
        <v>0</v>
      </c>
      <c r="AK373" s="31">
        <f t="shared" si="172"/>
        <v>0</v>
      </c>
      <c r="AL373" s="31">
        <f t="shared" si="173"/>
        <v>0</v>
      </c>
      <c r="AM373">
        <f t="shared" si="174"/>
        <v>0</v>
      </c>
      <c r="AN373">
        <f t="shared" si="175"/>
        <v>0</v>
      </c>
      <c r="AO373">
        <f t="shared" si="176"/>
        <v>0</v>
      </c>
      <c r="AP373">
        <f t="shared" si="177"/>
        <v>0</v>
      </c>
      <c r="AQ373">
        <f t="shared" si="178"/>
        <v>0</v>
      </c>
      <c r="AR373">
        <f t="shared" si="179"/>
        <v>0</v>
      </c>
      <c r="AS373">
        <f t="shared" si="180"/>
        <v>0</v>
      </c>
    </row>
    <row r="374" spans="1:45" x14ac:dyDescent="0.25">
      <c r="A374" s="2">
        <v>44363</v>
      </c>
      <c r="B374" s="21">
        <v>4</v>
      </c>
      <c r="C374" s="17" t="str">
        <f t="shared" si="159"/>
        <v>44363_4</v>
      </c>
      <c r="D374" s="19">
        <v>124.84417398076366</v>
      </c>
      <c r="E374" s="19">
        <v>152.97163440358668</v>
      </c>
      <c r="F374" s="19">
        <v>323.48551596032615</v>
      </c>
      <c r="G374" s="19">
        <v>165.83064694737624</v>
      </c>
      <c r="H374" s="19">
        <v>0.19386408402897692</v>
      </c>
      <c r="I374" s="19">
        <v>1.7608203306777233</v>
      </c>
      <c r="J374" s="19">
        <v>0.45479555879779082</v>
      </c>
      <c r="K374" s="19">
        <v>-38.498434827970911</v>
      </c>
      <c r="L374" s="19">
        <v>-43.487779755908839</v>
      </c>
      <c r="M374" s="19">
        <v>-91.229551633881655</v>
      </c>
      <c r="N374" s="19">
        <v>-48.517176854639658</v>
      </c>
      <c r="O374" s="19">
        <v>-1.1004897293102408E-2</v>
      </c>
      <c r="P374" s="19">
        <v>-0.37138937952145956</v>
      </c>
      <c r="Q374" s="19">
        <v>-3.6714244919031275E-2</v>
      </c>
      <c r="R374" s="3">
        <f t="shared" si="152"/>
        <v>0</v>
      </c>
      <c r="S374" s="3">
        <f t="shared" si="153"/>
        <v>0</v>
      </c>
      <c r="T374" s="3">
        <f t="shared" si="154"/>
        <v>0</v>
      </c>
      <c r="U374" s="3">
        <f t="shared" si="155"/>
        <v>0</v>
      </c>
      <c r="V374" s="3">
        <f t="shared" si="156"/>
        <v>0</v>
      </c>
      <c r="W374" s="3">
        <f t="shared" si="157"/>
        <v>0</v>
      </c>
      <c r="X374" s="3">
        <f t="shared" si="158"/>
        <v>0</v>
      </c>
      <c r="Y374" s="31">
        <f t="shared" si="160"/>
        <v>-0.30837189754567851</v>
      </c>
      <c r="Z374" s="31">
        <f t="shared" si="161"/>
        <v>-0.28428656022053456</v>
      </c>
      <c r="AA374" s="31">
        <f t="shared" si="162"/>
        <v>-0.28202051446739423</v>
      </c>
      <c r="AB374" s="31">
        <f t="shared" si="163"/>
        <v>-0.29257063002374839</v>
      </c>
      <c r="AC374" s="31">
        <f t="shared" si="164"/>
        <v>-5.6766044872228645E-2</v>
      </c>
      <c r="AD374" s="31">
        <f t="shared" si="165"/>
        <v>-0.2109183844887316</v>
      </c>
      <c r="AE374" s="31">
        <f t="shared" si="166"/>
        <v>-8.0726920500459418E-2</v>
      </c>
      <c r="AF374" s="31">
        <f t="shared" si="167"/>
        <v>0</v>
      </c>
      <c r="AG374" s="31">
        <f t="shared" si="168"/>
        <v>0</v>
      </c>
      <c r="AH374" s="31">
        <f t="shared" si="169"/>
        <v>0</v>
      </c>
      <c r="AI374" s="31">
        <f t="shared" si="170"/>
        <v>0</v>
      </c>
      <c r="AJ374" s="31">
        <f t="shared" si="171"/>
        <v>0</v>
      </c>
      <c r="AK374" s="31">
        <f t="shared" si="172"/>
        <v>0</v>
      </c>
      <c r="AL374" s="31">
        <f t="shared" si="173"/>
        <v>0</v>
      </c>
      <c r="AM374">
        <f t="shared" si="174"/>
        <v>0</v>
      </c>
      <c r="AN374">
        <f t="shared" si="175"/>
        <v>0</v>
      </c>
      <c r="AO374">
        <f t="shared" si="176"/>
        <v>0</v>
      </c>
      <c r="AP374">
        <f t="shared" si="177"/>
        <v>0</v>
      </c>
      <c r="AQ374">
        <f t="shared" si="178"/>
        <v>0</v>
      </c>
      <c r="AR374">
        <f t="shared" si="179"/>
        <v>0</v>
      </c>
      <c r="AS374">
        <f t="shared" si="180"/>
        <v>0</v>
      </c>
    </row>
    <row r="375" spans="1:45" x14ac:dyDescent="0.25">
      <c r="A375" s="2">
        <v>44363</v>
      </c>
      <c r="B375" s="21">
        <v>5</v>
      </c>
      <c r="C375" s="17" t="str">
        <f t="shared" si="159"/>
        <v>44363_5</v>
      </c>
      <c r="D375" s="19">
        <v>121.98917183648594</v>
      </c>
      <c r="E375" s="19">
        <v>149.18795191385959</v>
      </c>
      <c r="F375" s="19">
        <v>315.44025151646287</v>
      </c>
      <c r="G375" s="19">
        <v>162.03998925918376</v>
      </c>
      <c r="H375" s="19">
        <v>0.19390530393007502</v>
      </c>
      <c r="I375" s="19">
        <v>1.7180474308996136</v>
      </c>
      <c r="J375" s="19">
        <v>0.45507471354017504</v>
      </c>
      <c r="K375" s="19">
        <v>-38.705518518188789</v>
      </c>
      <c r="L375" s="19">
        <v>-43.572750342260868</v>
      </c>
      <c r="M375" s="19">
        <v>-91.288122643394274</v>
      </c>
      <c r="N375" s="19">
        <v>-48.567357166329977</v>
      </c>
      <c r="O375" s="19">
        <v>-5.0352467134944442E-3</v>
      </c>
      <c r="P375" s="19">
        <v>-0.36589534915138427</v>
      </c>
      <c r="Q375" s="19">
        <v>-2.3336580599500101E-2</v>
      </c>
      <c r="R375" s="3">
        <f t="shared" si="152"/>
        <v>0</v>
      </c>
      <c r="S375" s="3">
        <f t="shared" si="153"/>
        <v>0</v>
      </c>
      <c r="T375" s="3">
        <f t="shared" si="154"/>
        <v>0</v>
      </c>
      <c r="U375" s="3">
        <f t="shared" si="155"/>
        <v>0</v>
      </c>
      <c r="V375" s="3">
        <f t="shared" si="156"/>
        <v>0</v>
      </c>
      <c r="W375" s="3">
        <f t="shared" si="157"/>
        <v>0</v>
      </c>
      <c r="X375" s="3">
        <f t="shared" si="158"/>
        <v>0</v>
      </c>
      <c r="Y375" s="31">
        <f t="shared" si="160"/>
        <v>-0.31728650941306163</v>
      </c>
      <c r="Z375" s="31">
        <f t="shared" si="161"/>
        <v>-0.29206614732146441</v>
      </c>
      <c r="AA375" s="31">
        <f t="shared" si="162"/>
        <v>-0.28939909286950949</v>
      </c>
      <c r="AB375" s="31">
        <f t="shared" si="163"/>
        <v>-0.2997245148458153</v>
      </c>
      <c r="AC375" s="31">
        <f t="shared" si="164"/>
        <v>-2.5967555355320374E-2</v>
      </c>
      <c r="AD375" s="31">
        <f t="shared" si="165"/>
        <v>-0.21297162265176353</v>
      </c>
      <c r="AE375" s="31">
        <f t="shared" si="166"/>
        <v>-5.1280767542448598E-2</v>
      </c>
      <c r="AF375" s="31">
        <f t="shared" si="167"/>
        <v>0</v>
      </c>
      <c r="AG375" s="31">
        <f t="shared" si="168"/>
        <v>0</v>
      </c>
      <c r="AH375" s="31">
        <f t="shared" si="169"/>
        <v>0</v>
      </c>
      <c r="AI375" s="31">
        <f t="shared" si="170"/>
        <v>0</v>
      </c>
      <c r="AJ375" s="31">
        <f t="shared" si="171"/>
        <v>0</v>
      </c>
      <c r="AK375" s="31">
        <f t="shared" si="172"/>
        <v>0</v>
      </c>
      <c r="AL375" s="31">
        <f t="shared" si="173"/>
        <v>0</v>
      </c>
      <c r="AM375">
        <f t="shared" si="174"/>
        <v>0</v>
      </c>
      <c r="AN375">
        <f t="shared" si="175"/>
        <v>0</v>
      </c>
      <c r="AO375">
        <f t="shared" si="176"/>
        <v>0</v>
      </c>
      <c r="AP375">
        <f t="shared" si="177"/>
        <v>0</v>
      </c>
      <c r="AQ375">
        <f t="shared" si="178"/>
        <v>0</v>
      </c>
      <c r="AR375">
        <f t="shared" si="179"/>
        <v>0</v>
      </c>
      <c r="AS375">
        <f t="shared" si="180"/>
        <v>0</v>
      </c>
    </row>
    <row r="376" spans="1:45" x14ac:dyDescent="0.25">
      <c r="A376" s="2">
        <v>44363</v>
      </c>
      <c r="B376" s="21">
        <v>6</v>
      </c>
      <c r="C376" s="17" t="str">
        <f t="shared" si="159"/>
        <v>44363_6</v>
      </c>
      <c r="D376" s="19">
        <v>124.53426914718696</v>
      </c>
      <c r="E376" s="19">
        <v>153.08816138410779</v>
      </c>
      <c r="F376" s="19">
        <v>324.39666699093806</v>
      </c>
      <c r="G376" s="19">
        <v>165.5222385049247</v>
      </c>
      <c r="H376" s="19">
        <v>0.19337564911628213</v>
      </c>
      <c r="I376" s="19">
        <v>1.7681847840881011</v>
      </c>
      <c r="J376" s="19">
        <v>0.45386818174388077</v>
      </c>
      <c r="K376" s="19">
        <v>-38.13060373142639</v>
      </c>
      <c r="L376" s="19">
        <v>-43.247329599583558</v>
      </c>
      <c r="M376" s="19">
        <v>-90.492385494439517</v>
      </c>
      <c r="N376" s="19">
        <v>-47.899765053053535</v>
      </c>
      <c r="O376" s="19">
        <v>-3.0694348152432542E-3</v>
      </c>
      <c r="P376" s="19">
        <v>-0.36363249127359876</v>
      </c>
      <c r="Q376" s="19">
        <v>-1.8419224442903667E-2</v>
      </c>
      <c r="R376" s="3">
        <f t="shared" si="152"/>
        <v>0</v>
      </c>
      <c r="S376" s="3">
        <f t="shared" si="153"/>
        <v>0</v>
      </c>
      <c r="T376" s="3">
        <f t="shared" si="154"/>
        <v>0</v>
      </c>
      <c r="U376" s="3">
        <f t="shared" si="155"/>
        <v>0</v>
      </c>
      <c r="V376" s="3">
        <f t="shared" si="156"/>
        <v>0</v>
      </c>
      <c r="W376" s="3">
        <f t="shared" si="157"/>
        <v>0</v>
      </c>
      <c r="X376" s="3">
        <f t="shared" si="158"/>
        <v>0</v>
      </c>
      <c r="Y376" s="31">
        <f t="shared" si="160"/>
        <v>-0.30618563061031706</v>
      </c>
      <c r="Z376" s="31">
        <f t="shared" si="161"/>
        <v>-0.28249950361003617</v>
      </c>
      <c r="AA376" s="31">
        <f t="shared" si="162"/>
        <v>-0.27895596565105091</v>
      </c>
      <c r="AB376" s="31">
        <f t="shared" si="163"/>
        <v>-0.28938567702869966</v>
      </c>
      <c r="AC376" s="31">
        <f t="shared" si="164"/>
        <v>-1.5872912795744609E-2</v>
      </c>
      <c r="AD376" s="31">
        <f t="shared" si="165"/>
        <v>-0.2056529920096182</v>
      </c>
      <c r="AE376" s="31">
        <f t="shared" si="166"/>
        <v>-4.0582762096545669E-2</v>
      </c>
      <c r="AF376" s="31">
        <f t="shared" si="167"/>
        <v>0</v>
      </c>
      <c r="AG376" s="31">
        <f t="shared" si="168"/>
        <v>0</v>
      </c>
      <c r="AH376" s="31">
        <f t="shared" si="169"/>
        <v>0</v>
      </c>
      <c r="AI376" s="31">
        <f t="shared" si="170"/>
        <v>0</v>
      </c>
      <c r="AJ376" s="31">
        <f t="shared" si="171"/>
        <v>0</v>
      </c>
      <c r="AK376" s="31">
        <f t="shared" si="172"/>
        <v>0</v>
      </c>
      <c r="AL376" s="31">
        <f t="shared" si="173"/>
        <v>0</v>
      </c>
      <c r="AM376">
        <f t="shared" si="174"/>
        <v>0</v>
      </c>
      <c r="AN376">
        <f t="shared" si="175"/>
        <v>0</v>
      </c>
      <c r="AO376">
        <f t="shared" si="176"/>
        <v>0</v>
      </c>
      <c r="AP376">
        <f t="shared" si="177"/>
        <v>0</v>
      </c>
      <c r="AQ376">
        <f t="shared" si="178"/>
        <v>0</v>
      </c>
      <c r="AR376">
        <f t="shared" si="179"/>
        <v>0</v>
      </c>
      <c r="AS376">
        <f t="shared" si="180"/>
        <v>0</v>
      </c>
    </row>
    <row r="377" spans="1:45" x14ac:dyDescent="0.25">
      <c r="A377" s="2">
        <v>44363</v>
      </c>
      <c r="B377" s="21">
        <v>7</v>
      </c>
      <c r="C377" s="17" t="str">
        <f t="shared" si="159"/>
        <v>44363_7</v>
      </c>
      <c r="D377" s="19">
        <v>137.64190004170587</v>
      </c>
      <c r="E377" s="19">
        <v>169.76998586301701</v>
      </c>
      <c r="F377" s="19">
        <v>360.38109800608714</v>
      </c>
      <c r="G377" s="19">
        <v>183.73928895567067</v>
      </c>
      <c r="H377" s="19">
        <v>0.19383894449625064</v>
      </c>
      <c r="I377" s="19">
        <v>1.9515435901265228</v>
      </c>
      <c r="J377" s="19">
        <v>0.45376987903668686</v>
      </c>
      <c r="K377" s="19">
        <v>-37.86609622276427</v>
      </c>
      <c r="L377" s="19">
        <v>-43.832527269809077</v>
      </c>
      <c r="M377" s="19">
        <v>-92.299000122676972</v>
      </c>
      <c r="N377" s="19">
        <v>-47.869434054676802</v>
      </c>
      <c r="O377" s="19">
        <v>-1.8937720362815443E-2</v>
      </c>
      <c r="P377" s="19">
        <v>-0.38740799172311646</v>
      </c>
      <c r="Q377" s="19">
        <v>-5.3977373272694876E-2</v>
      </c>
      <c r="R377" s="3">
        <f t="shared" si="152"/>
        <v>0</v>
      </c>
      <c r="S377" s="3">
        <f t="shared" si="153"/>
        <v>0</v>
      </c>
      <c r="T377" s="3">
        <f t="shared" si="154"/>
        <v>0</v>
      </c>
      <c r="U377" s="3">
        <f t="shared" si="155"/>
        <v>0</v>
      </c>
      <c r="V377" s="3">
        <f t="shared" si="156"/>
        <v>0</v>
      </c>
      <c r="W377" s="3">
        <f t="shared" si="157"/>
        <v>0</v>
      </c>
      <c r="X377" s="3">
        <f t="shared" si="158"/>
        <v>0</v>
      </c>
      <c r="Y377" s="31">
        <f t="shared" si="160"/>
        <v>-0.27510588135800756</v>
      </c>
      <c r="Z377" s="31">
        <f t="shared" si="161"/>
        <v>-0.25818772998647949</v>
      </c>
      <c r="AA377" s="31">
        <f t="shared" si="162"/>
        <v>-0.25611498669976851</v>
      </c>
      <c r="AB377" s="31">
        <f t="shared" si="163"/>
        <v>-0.26052911343433949</v>
      </c>
      <c r="AC377" s="31">
        <f t="shared" si="164"/>
        <v>-9.7698222676721957E-2</v>
      </c>
      <c r="AD377" s="31">
        <f t="shared" si="165"/>
        <v>-0.19851362464212238</v>
      </c>
      <c r="AE377" s="31">
        <f t="shared" si="166"/>
        <v>-0.11895318699267576</v>
      </c>
      <c r="AF377" s="31">
        <f t="shared" si="167"/>
        <v>0</v>
      </c>
      <c r="AG377" s="31">
        <f t="shared" si="168"/>
        <v>0</v>
      </c>
      <c r="AH377" s="31">
        <f t="shared" si="169"/>
        <v>0</v>
      </c>
      <c r="AI377" s="31">
        <f t="shared" si="170"/>
        <v>0</v>
      </c>
      <c r="AJ377" s="31">
        <f t="shared" si="171"/>
        <v>0</v>
      </c>
      <c r="AK377" s="31">
        <f t="shared" si="172"/>
        <v>0</v>
      </c>
      <c r="AL377" s="31">
        <f t="shared" si="173"/>
        <v>0</v>
      </c>
      <c r="AM377">
        <f t="shared" si="174"/>
        <v>0</v>
      </c>
      <c r="AN377">
        <f t="shared" si="175"/>
        <v>0</v>
      </c>
      <c r="AO377">
        <f t="shared" si="176"/>
        <v>0</v>
      </c>
      <c r="AP377">
        <f t="shared" si="177"/>
        <v>0</v>
      </c>
      <c r="AQ377">
        <f t="shared" si="178"/>
        <v>0</v>
      </c>
      <c r="AR377">
        <f t="shared" si="179"/>
        <v>0</v>
      </c>
      <c r="AS377">
        <f t="shared" si="180"/>
        <v>0</v>
      </c>
    </row>
    <row r="378" spans="1:45" x14ac:dyDescent="0.25">
      <c r="A378" s="2">
        <v>44363</v>
      </c>
      <c r="B378" s="21">
        <v>8</v>
      </c>
      <c r="C378" s="17" t="str">
        <f t="shared" si="159"/>
        <v>44363_8</v>
      </c>
      <c r="D378" s="19">
        <v>166.13062870013826</v>
      </c>
      <c r="E378" s="19">
        <v>202.65174196858436</v>
      </c>
      <c r="F378" s="19">
        <v>428.78998913430047</v>
      </c>
      <c r="G378" s="19">
        <v>222.29781544849425</v>
      </c>
      <c r="H378" s="19">
        <v>0.21096926140901584</v>
      </c>
      <c r="I378" s="19">
        <v>2.3119219482782594</v>
      </c>
      <c r="J378" s="19">
        <v>0.49203399613996535</v>
      </c>
      <c r="K378" s="19">
        <v>-46.207972843116863</v>
      </c>
      <c r="L378" s="19">
        <v>-53.5591495540857</v>
      </c>
      <c r="M378" s="19">
        <v>-115.1046767558806</v>
      </c>
      <c r="N378" s="19">
        <v>-60.727991255483502</v>
      </c>
      <c r="O378" s="19">
        <v>-1.4015879529918401E-2</v>
      </c>
      <c r="P378" s="19">
        <v>-0.4257024150426833</v>
      </c>
      <c r="Q378" s="19">
        <v>-4.271150883152227E-2</v>
      </c>
      <c r="R378" s="3">
        <f t="shared" si="152"/>
        <v>0</v>
      </c>
      <c r="S378" s="3">
        <f t="shared" si="153"/>
        <v>0</v>
      </c>
      <c r="T378" s="3">
        <f t="shared" si="154"/>
        <v>0</v>
      </c>
      <c r="U378" s="3">
        <f t="shared" si="155"/>
        <v>0</v>
      </c>
      <c r="V378" s="3">
        <f t="shared" si="156"/>
        <v>0</v>
      </c>
      <c r="W378" s="3">
        <f t="shared" si="157"/>
        <v>0</v>
      </c>
      <c r="X378" s="3">
        <f t="shared" si="158"/>
        <v>0</v>
      </c>
      <c r="Y378" s="31">
        <f t="shared" si="160"/>
        <v>-0.27814240639828752</v>
      </c>
      <c r="Z378" s="31">
        <f t="shared" si="161"/>
        <v>-0.26429158236591221</v>
      </c>
      <c r="AA378" s="31">
        <f t="shared" si="162"/>
        <v>-0.26844068115552228</v>
      </c>
      <c r="AB378" s="31">
        <f t="shared" si="163"/>
        <v>-0.27318303210925615</v>
      </c>
      <c r="AC378" s="31">
        <f t="shared" si="164"/>
        <v>-6.6435647716210036E-2</v>
      </c>
      <c r="AD378" s="31">
        <f t="shared" si="165"/>
        <v>-0.18413355838405943</v>
      </c>
      <c r="AE378" s="31">
        <f t="shared" si="166"/>
        <v>-8.6806011711785133E-2</v>
      </c>
      <c r="AF378" s="31">
        <f t="shared" si="167"/>
        <v>0</v>
      </c>
      <c r="AG378" s="31">
        <f t="shared" si="168"/>
        <v>0</v>
      </c>
      <c r="AH378" s="31">
        <f t="shared" si="169"/>
        <v>0</v>
      </c>
      <c r="AI378" s="31">
        <f t="shared" si="170"/>
        <v>0</v>
      </c>
      <c r="AJ378" s="31">
        <f t="shared" si="171"/>
        <v>0</v>
      </c>
      <c r="AK378" s="31">
        <f t="shared" si="172"/>
        <v>0</v>
      </c>
      <c r="AL378" s="31">
        <f t="shared" si="173"/>
        <v>0</v>
      </c>
      <c r="AM378">
        <f t="shared" si="174"/>
        <v>0</v>
      </c>
      <c r="AN378">
        <f t="shared" si="175"/>
        <v>0</v>
      </c>
      <c r="AO378">
        <f t="shared" si="176"/>
        <v>0</v>
      </c>
      <c r="AP378">
        <f t="shared" si="177"/>
        <v>0</v>
      </c>
      <c r="AQ378">
        <f t="shared" si="178"/>
        <v>0</v>
      </c>
      <c r="AR378">
        <f t="shared" si="179"/>
        <v>0</v>
      </c>
      <c r="AS378">
        <f t="shared" si="180"/>
        <v>0</v>
      </c>
    </row>
    <row r="379" spans="1:45" x14ac:dyDescent="0.25">
      <c r="A379" s="2">
        <v>44363</v>
      </c>
      <c r="B379" s="21">
        <v>9</v>
      </c>
      <c r="C379" s="17" t="str">
        <f t="shared" si="159"/>
        <v>44363_9</v>
      </c>
      <c r="D379" s="19">
        <v>201.82863380627339</v>
      </c>
      <c r="E379" s="19">
        <v>246.56493999393174</v>
      </c>
      <c r="F379" s="19">
        <v>520.58159715446789</v>
      </c>
      <c r="G379" s="19">
        <v>269.58053634033405</v>
      </c>
      <c r="H379" s="19">
        <v>0.21853679652783664</v>
      </c>
      <c r="I379" s="19">
        <v>2.7898694545907685</v>
      </c>
      <c r="J379" s="19">
        <v>0.50538052986419313</v>
      </c>
      <c r="K379" s="19">
        <v>-38.102259493282709</v>
      </c>
      <c r="L379" s="19">
        <v>-42.916344540871016</v>
      </c>
      <c r="M379" s="19">
        <v>-95.308419240260747</v>
      </c>
      <c r="N379" s="19">
        <v>-51.839574551842482</v>
      </c>
      <c r="O379" s="19">
        <v>-5.2408639000274719E-3</v>
      </c>
      <c r="P379" s="19">
        <v>-0.26614479166388821</v>
      </c>
      <c r="Q379" s="19">
        <v>-2.1783776842699124E-2</v>
      </c>
      <c r="R379" s="3">
        <f t="shared" si="152"/>
        <v>0</v>
      </c>
      <c r="S379" s="3">
        <f t="shared" si="153"/>
        <v>0</v>
      </c>
      <c r="T379" s="3">
        <f t="shared" si="154"/>
        <v>0</v>
      </c>
      <c r="U379" s="3">
        <f t="shared" si="155"/>
        <v>0</v>
      </c>
      <c r="V379" s="3">
        <f t="shared" si="156"/>
        <v>0</v>
      </c>
      <c r="W379" s="3">
        <f t="shared" si="157"/>
        <v>0</v>
      </c>
      <c r="X379" s="3">
        <f t="shared" si="158"/>
        <v>0</v>
      </c>
      <c r="Y379" s="31">
        <f t="shared" si="160"/>
        <v>-0.18878520244979424</v>
      </c>
      <c r="Z379" s="31">
        <f t="shared" si="161"/>
        <v>-0.17405696260760853</v>
      </c>
      <c r="AA379" s="31">
        <f t="shared" si="162"/>
        <v>-0.18308065394785875</v>
      </c>
      <c r="AB379" s="31">
        <f t="shared" si="163"/>
        <v>-0.19229717121119311</v>
      </c>
      <c r="AC379" s="31">
        <f t="shared" si="164"/>
        <v>-2.3981608513053795E-2</v>
      </c>
      <c r="AD379" s="31">
        <f t="shared" si="165"/>
        <v>-9.5396862109781988E-2</v>
      </c>
      <c r="AE379" s="31">
        <f t="shared" si="166"/>
        <v>-4.3103712065347875E-2</v>
      </c>
      <c r="AF379" s="31">
        <f t="shared" si="167"/>
        <v>0</v>
      </c>
      <c r="AG379" s="31">
        <f t="shared" si="168"/>
        <v>0</v>
      </c>
      <c r="AH379" s="31">
        <f t="shared" si="169"/>
        <v>0</v>
      </c>
      <c r="AI379" s="31">
        <f t="shared" si="170"/>
        <v>0</v>
      </c>
      <c r="AJ379" s="31">
        <f t="shared" si="171"/>
        <v>0</v>
      </c>
      <c r="AK379" s="31">
        <f t="shared" si="172"/>
        <v>0</v>
      </c>
      <c r="AL379" s="31">
        <f t="shared" si="173"/>
        <v>0</v>
      </c>
      <c r="AM379">
        <f t="shared" si="174"/>
        <v>0</v>
      </c>
      <c r="AN379">
        <f t="shared" si="175"/>
        <v>0</v>
      </c>
      <c r="AO379">
        <f t="shared" si="176"/>
        <v>0</v>
      </c>
      <c r="AP379">
        <f t="shared" si="177"/>
        <v>0</v>
      </c>
      <c r="AQ379">
        <f t="shared" si="178"/>
        <v>0</v>
      </c>
      <c r="AR379">
        <f t="shared" si="179"/>
        <v>0</v>
      </c>
      <c r="AS379">
        <f t="shared" si="180"/>
        <v>0</v>
      </c>
    </row>
    <row r="380" spans="1:45" x14ac:dyDescent="0.25">
      <c r="A380" s="2">
        <v>44363</v>
      </c>
      <c r="B380" s="21">
        <v>10</v>
      </c>
      <c r="C380" s="17" t="str">
        <f t="shared" si="159"/>
        <v>44363_10</v>
      </c>
      <c r="D380" s="19">
        <v>224.71153916416884</v>
      </c>
      <c r="E380" s="19">
        <v>277.05462278629835</v>
      </c>
      <c r="F380" s="19">
        <v>586.53469034760724</v>
      </c>
      <c r="G380" s="19">
        <v>300.6835811230896</v>
      </c>
      <c r="H380" s="19">
        <v>0.25232354466709328</v>
      </c>
      <c r="I380" s="19">
        <v>3.1602405600697439</v>
      </c>
      <c r="J380" s="19">
        <v>0.58055123230430916</v>
      </c>
      <c r="K380" s="19">
        <v>-31.525199323264996</v>
      </c>
      <c r="L380" s="19">
        <v>-33.608335364858561</v>
      </c>
      <c r="M380" s="19">
        <v>-75.92147805190092</v>
      </c>
      <c r="N380" s="19">
        <v>-43.636512532986316</v>
      </c>
      <c r="O380" s="19">
        <v>3.6377231981185414E-2</v>
      </c>
      <c r="P380" s="19">
        <v>-9.4613688888619402E-2</v>
      </c>
      <c r="Q380" s="19">
        <v>7.3561028823749722E-2</v>
      </c>
      <c r="R380" s="3">
        <f t="shared" si="152"/>
        <v>0</v>
      </c>
      <c r="S380" s="3">
        <f t="shared" si="153"/>
        <v>0</v>
      </c>
      <c r="T380" s="3">
        <f t="shared" si="154"/>
        <v>0</v>
      </c>
      <c r="U380" s="3">
        <f t="shared" si="155"/>
        <v>0</v>
      </c>
      <c r="V380" s="3">
        <f t="shared" si="156"/>
        <v>0</v>
      </c>
      <c r="W380" s="3">
        <f t="shared" si="157"/>
        <v>0</v>
      </c>
      <c r="X380" s="3">
        <f t="shared" si="158"/>
        <v>0</v>
      </c>
      <c r="Y380" s="31">
        <f t="shared" si="160"/>
        <v>-0.14029185791048071</v>
      </c>
      <c r="Z380" s="31">
        <f t="shared" si="161"/>
        <v>-0.1213058097600552</v>
      </c>
      <c r="AA380" s="31">
        <f t="shared" si="162"/>
        <v>-0.12944072925491651</v>
      </c>
      <c r="AB380" s="31">
        <f t="shared" si="163"/>
        <v>-0.14512436086466263</v>
      </c>
      <c r="AC380" s="31">
        <f t="shared" si="164"/>
        <v>0.14416899552192103</v>
      </c>
      <c r="AD380" s="31">
        <f t="shared" si="165"/>
        <v>-2.9938761651274851E-2</v>
      </c>
      <c r="AE380" s="31">
        <f t="shared" si="166"/>
        <v>0.1267089358018812</v>
      </c>
      <c r="AF380" s="31">
        <f t="shared" si="167"/>
        <v>0</v>
      </c>
      <c r="AG380" s="31">
        <f t="shared" si="168"/>
        <v>0</v>
      </c>
      <c r="AH380" s="31">
        <f t="shared" si="169"/>
        <v>0</v>
      </c>
      <c r="AI380" s="31">
        <f t="shared" si="170"/>
        <v>0</v>
      </c>
      <c r="AJ380" s="31">
        <f t="shared" si="171"/>
        <v>0</v>
      </c>
      <c r="AK380" s="31">
        <f t="shared" si="172"/>
        <v>0</v>
      </c>
      <c r="AL380" s="31">
        <f t="shared" si="173"/>
        <v>0</v>
      </c>
      <c r="AM380">
        <f t="shared" si="174"/>
        <v>0</v>
      </c>
      <c r="AN380">
        <f t="shared" si="175"/>
        <v>0</v>
      </c>
      <c r="AO380">
        <f t="shared" si="176"/>
        <v>0</v>
      </c>
      <c r="AP380">
        <f t="shared" si="177"/>
        <v>0</v>
      </c>
      <c r="AQ380">
        <f t="shared" si="178"/>
        <v>0</v>
      </c>
      <c r="AR380">
        <f t="shared" si="179"/>
        <v>0</v>
      </c>
      <c r="AS380">
        <f t="shared" si="180"/>
        <v>0</v>
      </c>
    </row>
    <row r="381" spans="1:45" x14ac:dyDescent="0.25">
      <c r="A381" s="2">
        <v>44363</v>
      </c>
      <c r="B381" s="21">
        <v>11</v>
      </c>
      <c r="C381" s="17" t="str">
        <f t="shared" si="159"/>
        <v>44363_11</v>
      </c>
      <c r="D381" s="19">
        <v>229.42189519586117</v>
      </c>
      <c r="E381" s="19">
        <v>283.53464564568691</v>
      </c>
      <c r="F381" s="19">
        <v>600.53653524334709</v>
      </c>
      <c r="G381" s="19">
        <v>306.9895316020976</v>
      </c>
      <c r="H381" s="19">
        <v>0.24875576416004871</v>
      </c>
      <c r="I381" s="19">
        <v>3.2005188344410707</v>
      </c>
      <c r="J381" s="19">
        <v>0.57246658546422891</v>
      </c>
      <c r="K381" s="19">
        <v>-28.174503594799216</v>
      </c>
      <c r="L381" s="19">
        <v>-29.827728806921964</v>
      </c>
      <c r="M381" s="19">
        <v>-67.741639867183352</v>
      </c>
      <c r="N381" s="19">
        <v>-39.841490673317431</v>
      </c>
      <c r="O381" s="19">
        <v>4.133709474475817E-2</v>
      </c>
      <c r="P381" s="19">
        <v>-4.199197361452453E-2</v>
      </c>
      <c r="Q381" s="19">
        <v>8.4228768402651324E-2</v>
      </c>
      <c r="R381" s="3">
        <f t="shared" si="152"/>
        <v>0</v>
      </c>
      <c r="S381" s="3">
        <f t="shared" si="153"/>
        <v>0</v>
      </c>
      <c r="T381" s="3">
        <f t="shared" si="154"/>
        <v>0</v>
      </c>
      <c r="U381" s="3">
        <f t="shared" si="155"/>
        <v>0</v>
      </c>
      <c r="V381" s="3">
        <f t="shared" si="156"/>
        <v>0</v>
      </c>
      <c r="W381" s="3">
        <f t="shared" si="157"/>
        <v>0</v>
      </c>
      <c r="X381" s="3">
        <f t="shared" si="158"/>
        <v>0</v>
      </c>
      <c r="Y381" s="31">
        <f t="shared" si="160"/>
        <v>-0.12280651578937654</v>
      </c>
      <c r="Z381" s="31">
        <f t="shared" si="161"/>
        <v>-0.1051995911786934</v>
      </c>
      <c r="AA381" s="31">
        <f t="shared" si="162"/>
        <v>-0.11280186282044163</v>
      </c>
      <c r="AB381" s="31">
        <f t="shared" si="163"/>
        <v>-0.12978126799762577</v>
      </c>
      <c r="AC381" s="31">
        <f t="shared" si="164"/>
        <v>0.16617542465533383</v>
      </c>
      <c r="AD381" s="31">
        <f t="shared" si="165"/>
        <v>-1.3120364474236217E-2</v>
      </c>
      <c r="AE381" s="31">
        <f t="shared" si="166"/>
        <v>0.14713307386202795</v>
      </c>
      <c r="AF381" s="31">
        <f t="shared" si="167"/>
        <v>0</v>
      </c>
      <c r="AG381" s="31">
        <f t="shared" si="168"/>
        <v>0</v>
      </c>
      <c r="AH381" s="31">
        <f t="shared" si="169"/>
        <v>0</v>
      </c>
      <c r="AI381" s="31">
        <f t="shared" si="170"/>
        <v>0</v>
      </c>
      <c r="AJ381" s="31">
        <f t="shared" si="171"/>
        <v>0</v>
      </c>
      <c r="AK381" s="31">
        <f t="shared" si="172"/>
        <v>0</v>
      </c>
      <c r="AL381" s="31">
        <f t="shared" si="173"/>
        <v>0</v>
      </c>
      <c r="AM381">
        <f t="shared" si="174"/>
        <v>0</v>
      </c>
      <c r="AN381">
        <f t="shared" si="175"/>
        <v>0</v>
      </c>
      <c r="AO381">
        <f t="shared" si="176"/>
        <v>0</v>
      </c>
      <c r="AP381">
        <f t="shared" si="177"/>
        <v>0</v>
      </c>
      <c r="AQ381">
        <f t="shared" si="178"/>
        <v>0</v>
      </c>
      <c r="AR381">
        <f t="shared" si="179"/>
        <v>0</v>
      </c>
      <c r="AS381">
        <f t="shared" si="180"/>
        <v>0</v>
      </c>
    </row>
    <row r="382" spans="1:45" x14ac:dyDescent="0.25">
      <c r="A382" s="2">
        <v>44363</v>
      </c>
      <c r="B382" s="21">
        <v>12</v>
      </c>
      <c r="C382" s="17" t="str">
        <f t="shared" si="159"/>
        <v>44363_12</v>
      </c>
      <c r="D382" s="19">
        <v>230.36234567853987</v>
      </c>
      <c r="E382" s="19">
        <v>283.18610529571072</v>
      </c>
      <c r="F382" s="19">
        <v>599.5615359852809</v>
      </c>
      <c r="G382" s="19">
        <v>307.28576369601871</v>
      </c>
      <c r="H382" s="19">
        <v>0.24619207883984642</v>
      </c>
      <c r="I382" s="19">
        <v>3.1373310026577954</v>
      </c>
      <c r="J382" s="19">
        <v>0.56941479685823981</v>
      </c>
      <c r="K382" s="19">
        <v>-25.690480228695801</v>
      </c>
      <c r="L382" s="19">
        <v>-26.830898213065495</v>
      </c>
      <c r="M382" s="19">
        <v>-61.265121046685756</v>
      </c>
      <c r="N382" s="19">
        <v>-36.254984578763285</v>
      </c>
      <c r="O382" s="19">
        <v>5.3354176709617382E-2</v>
      </c>
      <c r="P382" s="19">
        <v>1.1540404158357932E-2</v>
      </c>
      <c r="Q382" s="19">
        <v>0.11071716359528111</v>
      </c>
      <c r="R382" s="3">
        <f t="shared" si="152"/>
        <v>0</v>
      </c>
      <c r="S382" s="3">
        <f t="shared" si="153"/>
        <v>0</v>
      </c>
      <c r="T382" s="3">
        <f t="shared" si="154"/>
        <v>0</v>
      </c>
      <c r="U382" s="3">
        <f t="shared" si="155"/>
        <v>0</v>
      </c>
      <c r="V382" s="3">
        <f t="shared" si="156"/>
        <v>3.3901522876355367E-2</v>
      </c>
      <c r="W382" s="3">
        <f t="shared" si="157"/>
        <v>0</v>
      </c>
      <c r="X382" s="3">
        <f t="shared" si="158"/>
        <v>0</v>
      </c>
      <c r="Y382" s="31">
        <f t="shared" si="160"/>
        <v>-0.11152204650904923</v>
      </c>
      <c r="Z382" s="31">
        <f t="shared" si="161"/>
        <v>-9.4746520790799163E-2</v>
      </c>
      <c r="AA382" s="31">
        <f t="shared" si="162"/>
        <v>-0.10218320784372299</v>
      </c>
      <c r="AB382" s="31">
        <f t="shared" si="163"/>
        <v>-0.11798458914168375</v>
      </c>
      <c r="AC382" s="31">
        <f t="shared" si="164"/>
        <v>0.21671768223024548</v>
      </c>
      <c r="AD382" s="31">
        <f t="shared" si="165"/>
        <v>3.6784145978162514E-3</v>
      </c>
      <c r="AE382" s="31">
        <f t="shared" si="166"/>
        <v>0.19444026429619635</v>
      </c>
      <c r="AF382" s="31">
        <f t="shared" si="167"/>
        <v>0</v>
      </c>
      <c r="AG382" s="31">
        <f t="shared" si="168"/>
        <v>0</v>
      </c>
      <c r="AH382" s="31">
        <f t="shared" si="169"/>
        <v>0</v>
      </c>
      <c r="AI382" s="31">
        <f t="shared" si="170"/>
        <v>0</v>
      </c>
      <c r="AJ382" s="31">
        <f t="shared" si="171"/>
        <v>0.21671768223024548</v>
      </c>
      <c r="AK382" s="31">
        <f t="shared" si="172"/>
        <v>0</v>
      </c>
      <c r="AL382" s="31">
        <f t="shared" si="173"/>
        <v>0</v>
      </c>
      <c r="AM382">
        <f t="shared" si="174"/>
        <v>0</v>
      </c>
      <c r="AN382">
        <f t="shared" si="175"/>
        <v>0</v>
      </c>
      <c r="AO382">
        <f t="shared" si="176"/>
        <v>0</v>
      </c>
      <c r="AP382">
        <f t="shared" si="177"/>
        <v>0</v>
      </c>
      <c r="AQ382">
        <f t="shared" si="178"/>
        <v>3.639567400699411E-2</v>
      </c>
      <c r="AR382">
        <f t="shared" si="179"/>
        <v>0</v>
      </c>
      <c r="AS382">
        <f t="shared" si="180"/>
        <v>0</v>
      </c>
    </row>
    <row r="383" spans="1:45" x14ac:dyDescent="0.25">
      <c r="A383" s="2">
        <v>44363</v>
      </c>
      <c r="B383" s="21">
        <v>13</v>
      </c>
      <c r="C383" s="17" t="str">
        <f t="shared" si="159"/>
        <v>44363_13</v>
      </c>
      <c r="D383" s="19">
        <v>231.34581686196861</v>
      </c>
      <c r="E383" s="19">
        <v>282.86077694126459</v>
      </c>
      <c r="F383" s="19">
        <v>599.67491578000806</v>
      </c>
      <c r="G383" s="19">
        <v>308.04726963412503</v>
      </c>
      <c r="H383" s="19">
        <v>0.2276207457265616</v>
      </c>
      <c r="I383" s="19">
        <v>3.0841462692379746</v>
      </c>
      <c r="J383" s="19">
        <v>0.52712501314055771</v>
      </c>
      <c r="K383" s="19">
        <v>-23.7188398739675</v>
      </c>
      <c r="L383" s="19">
        <v>-25.041132599025765</v>
      </c>
      <c r="M383" s="19">
        <v>-57.504800063305801</v>
      </c>
      <c r="N383" s="19">
        <v>-34.005878623153876</v>
      </c>
      <c r="O383" s="19">
        <v>3.4782761179261802E-2</v>
      </c>
      <c r="P383" s="19">
        <v>8.7828304185043771E-3</v>
      </c>
      <c r="Q383" s="19">
        <v>6.7448165798865492E-2</v>
      </c>
      <c r="R383" s="3">
        <f t="shared" si="152"/>
        <v>0</v>
      </c>
      <c r="S383" s="3">
        <f t="shared" si="153"/>
        <v>0</v>
      </c>
      <c r="T383" s="3">
        <f t="shared" si="154"/>
        <v>0</v>
      </c>
      <c r="U383" s="3">
        <f t="shared" si="155"/>
        <v>0</v>
      </c>
      <c r="V383" s="3">
        <f t="shared" si="156"/>
        <v>0</v>
      </c>
      <c r="W383" s="3">
        <f t="shared" si="157"/>
        <v>0</v>
      </c>
      <c r="X383" s="3">
        <f t="shared" si="158"/>
        <v>0</v>
      </c>
      <c r="Y383" s="31">
        <f t="shared" si="160"/>
        <v>-0.10252547547950362</v>
      </c>
      <c r="Z383" s="31">
        <f t="shared" si="161"/>
        <v>-8.8528119274117315E-2</v>
      </c>
      <c r="AA383" s="31">
        <f t="shared" si="162"/>
        <v>-9.5893289097324114E-2</v>
      </c>
      <c r="AB383" s="31">
        <f t="shared" si="163"/>
        <v>-0.11039175469252968</v>
      </c>
      <c r="AC383" s="31">
        <f t="shared" si="164"/>
        <v>0.15281015387343458</v>
      </c>
      <c r="AD383" s="31">
        <f t="shared" si="165"/>
        <v>2.8477347219574068E-3</v>
      </c>
      <c r="AE383" s="31">
        <f t="shared" si="166"/>
        <v>0.12795478134686897</v>
      </c>
      <c r="AF383" s="31">
        <f t="shared" si="167"/>
        <v>0</v>
      </c>
      <c r="AG383" s="31">
        <f t="shared" si="168"/>
        <v>0</v>
      </c>
      <c r="AH383" s="31">
        <f t="shared" si="169"/>
        <v>0</v>
      </c>
      <c r="AI383" s="31">
        <f t="shared" si="170"/>
        <v>0</v>
      </c>
      <c r="AJ383" s="31">
        <f t="shared" si="171"/>
        <v>0</v>
      </c>
      <c r="AK383" s="31">
        <f t="shared" si="172"/>
        <v>0</v>
      </c>
      <c r="AL383" s="31">
        <f t="shared" si="173"/>
        <v>0</v>
      </c>
      <c r="AM383">
        <f t="shared" si="174"/>
        <v>0</v>
      </c>
      <c r="AN383">
        <f t="shared" si="175"/>
        <v>0</v>
      </c>
      <c r="AO383">
        <f t="shared" si="176"/>
        <v>0</v>
      </c>
      <c r="AP383">
        <f t="shared" si="177"/>
        <v>0</v>
      </c>
      <c r="AQ383">
        <f t="shared" si="178"/>
        <v>0</v>
      </c>
      <c r="AR383">
        <f t="shared" si="179"/>
        <v>0</v>
      </c>
      <c r="AS383">
        <f t="shared" si="180"/>
        <v>0</v>
      </c>
    </row>
    <row r="384" spans="1:45" x14ac:dyDescent="0.25">
      <c r="A384" s="2">
        <v>44363</v>
      </c>
      <c r="B384" s="21">
        <v>14</v>
      </c>
      <c r="C384" s="17" t="str">
        <f t="shared" si="159"/>
        <v>44363_14</v>
      </c>
      <c r="D384" s="19">
        <v>230.28157144587965</v>
      </c>
      <c r="E384" s="19">
        <v>281.4485818582574</v>
      </c>
      <c r="F384" s="19">
        <v>599.35783991287872</v>
      </c>
      <c r="G384" s="19">
        <v>308.10765912450722</v>
      </c>
      <c r="H384" s="19">
        <v>0.22480463904249184</v>
      </c>
      <c r="I384" s="19">
        <v>3.0410094820312361</v>
      </c>
      <c r="J384" s="19">
        <v>0.51984935380045738</v>
      </c>
      <c r="K384" s="19">
        <v>-24.786675301871401</v>
      </c>
      <c r="L384" s="19">
        <v>-27.496186645597081</v>
      </c>
      <c r="M384" s="19">
        <v>-61.71476082815979</v>
      </c>
      <c r="N384" s="19">
        <v>-35.083193032906124</v>
      </c>
      <c r="O384" s="19">
        <v>2.3509341937817257E-2</v>
      </c>
      <c r="P384" s="19">
        <v>-4.6912197155533616E-2</v>
      </c>
      <c r="Q384" s="19">
        <v>4.2092208965802951E-2</v>
      </c>
      <c r="R384" s="3">
        <f t="shared" si="152"/>
        <v>0</v>
      </c>
      <c r="S384" s="3">
        <f t="shared" si="153"/>
        <v>0</v>
      </c>
      <c r="T384" s="3">
        <f t="shared" si="154"/>
        <v>0</v>
      </c>
      <c r="U384" s="3">
        <f t="shared" si="155"/>
        <v>0</v>
      </c>
      <c r="V384" s="3">
        <f t="shared" si="156"/>
        <v>0</v>
      </c>
      <c r="W384" s="3">
        <f t="shared" si="157"/>
        <v>0</v>
      </c>
      <c r="X384" s="3">
        <f t="shared" si="158"/>
        <v>0</v>
      </c>
      <c r="Y384" s="31">
        <f t="shared" si="160"/>
        <v>-0.10763638247838134</v>
      </c>
      <c r="Z384" s="31">
        <f t="shared" si="161"/>
        <v>-9.7695239620872065E-2</v>
      </c>
      <c r="AA384" s="31">
        <f t="shared" si="162"/>
        <v>-0.1029681380944821</v>
      </c>
      <c r="AB384" s="31">
        <f t="shared" si="163"/>
        <v>-0.11386666963293146</v>
      </c>
      <c r="AC384" s="31">
        <f t="shared" si="164"/>
        <v>0.10457676513238501</v>
      </c>
      <c r="AD384" s="31">
        <f t="shared" si="165"/>
        <v>-1.5426521170923383E-2</v>
      </c>
      <c r="AE384" s="31">
        <f t="shared" si="166"/>
        <v>8.0970013058744544E-2</v>
      </c>
      <c r="AF384" s="31">
        <f t="shared" si="167"/>
        <v>0</v>
      </c>
      <c r="AG384" s="31">
        <f t="shared" si="168"/>
        <v>0</v>
      </c>
      <c r="AH384" s="31">
        <f t="shared" si="169"/>
        <v>0</v>
      </c>
      <c r="AI384" s="31">
        <f t="shared" si="170"/>
        <v>0</v>
      </c>
      <c r="AJ384" s="31">
        <f t="shared" si="171"/>
        <v>0</v>
      </c>
      <c r="AK384" s="31">
        <f t="shared" si="172"/>
        <v>0</v>
      </c>
      <c r="AL384" s="31">
        <f t="shared" si="173"/>
        <v>0</v>
      </c>
      <c r="AM384">
        <f t="shared" si="174"/>
        <v>0</v>
      </c>
      <c r="AN384">
        <f t="shared" si="175"/>
        <v>0</v>
      </c>
      <c r="AO384">
        <f t="shared" si="176"/>
        <v>0</v>
      </c>
      <c r="AP384">
        <f t="shared" si="177"/>
        <v>0</v>
      </c>
      <c r="AQ384">
        <f t="shared" si="178"/>
        <v>0</v>
      </c>
      <c r="AR384">
        <f t="shared" si="179"/>
        <v>0</v>
      </c>
      <c r="AS384">
        <f t="shared" si="180"/>
        <v>0</v>
      </c>
    </row>
    <row r="385" spans="1:45" x14ac:dyDescent="0.25">
      <c r="A385" s="2">
        <v>44363</v>
      </c>
      <c r="B385" s="21">
        <v>15</v>
      </c>
      <c r="C385" s="17" t="str">
        <f t="shared" si="159"/>
        <v>44363_15</v>
      </c>
      <c r="D385" s="19">
        <v>224.28970033296278</v>
      </c>
      <c r="E385" s="19">
        <v>276.85506661714709</v>
      </c>
      <c r="F385" s="19">
        <v>588.95893437666916</v>
      </c>
      <c r="G385" s="19">
        <v>299.27297125854716</v>
      </c>
      <c r="H385" s="19">
        <v>0.21304119520262921</v>
      </c>
      <c r="I385" s="19">
        <v>3.0429123140240835</v>
      </c>
      <c r="J385" s="19">
        <v>0.49217433603763755</v>
      </c>
      <c r="K385" s="19">
        <v>-24.976607060338019</v>
      </c>
      <c r="L385" s="19">
        <v>-26.201357381821992</v>
      </c>
      <c r="M385" s="19">
        <v>-59.247278763180027</v>
      </c>
      <c r="N385" s="19">
        <v>-34.994987665233367</v>
      </c>
      <c r="O385" s="19">
        <v>2.283252433952988E-2</v>
      </c>
      <c r="P385" s="19">
        <v>-7.9282145316142416E-3</v>
      </c>
      <c r="Q385" s="19">
        <v>4.0880790901405471E-2</v>
      </c>
      <c r="R385" s="3">
        <f t="shared" si="152"/>
        <v>0</v>
      </c>
      <c r="S385" s="3">
        <f t="shared" si="153"/>
        <v>0</v>
      </c>
      <c r="T385" s="3">
        <f t="shared" si="154"/>
        <v>0</v>
      </c>
      <c r="U385" s="3">
        <f t="shared" si="155"/>
        <v>0</v>
      </c>
      <c r="V385" s="3">
        <f t="shared" si="156"/>
        <v>0</v>
      </c>
      <c r="W385" s="3">
        <f t="shared" si="157"/>
        <v>0</v>
      </c>
      <c r="X385" s="3">
        <f t="shared" si="158"/>
        <v>0</v>
      </c>
      <c r="Y385" s="31">
        <f t="shared" si="160"/>
        <v>-0.11135868933464051</v>
      </c>
      <c r="Z385" s="31">
        <f t="shared" si="161"/>
        <v>-9.4639255484729512E-2</v>
      </c>
      <c r="AA385" s="31">
        <f t="shared" si="162"/>
        <v>-0.10059662109699551</v>
      </c>
      <c r="AB385" s="31">
        <f t="shared" si="163"/>
        <v>-0.11693333854396287</v>
      </c>
      <c r="AC385" s="31">
        <f t="shared" si="164"/>
        <v>0.10717422195183074</v>
      </c>
      <c r="AD385" s="31">
        <f t="shared" si="165"/>
        <v>-2.6054692720111992E-3</v>
      </c>
      <c r="AE385" s="31">
        <f t="shared" si="166"/>
        <v>8.3061606240027994E-2</v>
      </c>
      <c r="AF385" s="31">
        <f t="shared" si="167"/>
        <v>0</v>
      </c>
      <c r="AG385" s="31">
        <f t="shared" si="168"/>
        <v>0</v>
      </c>
      <c r="AH385" s="31">
        <f t="shared" si="169"/>
        <v>0</v>
      </c>
      <c r="AI385" s="31">
        <f t="shared" si="170"/>
        <v>0</v>
      </c>
      <c r="AJ385" s="31">
        <f t="shared" si="171"/>
        <v>0</v>
      </c>
      <c r="AK385" s="31">
        <f t="shared" si="172"/>
        <v>0</v>
      </c>
      <c r="AL385" s="31">
        <f t="shared" si="173"/>
        <v>0</v>
      </c>
      <c r="AM385">
        <f t="shared" si="174"/>
        <v>0</v>
      </c>
      <c r="AN385">
        <f t="shared" si="175"/>
        <v>0</v>
      </c>
      <c r="AO385">
        <f t="shared" si="176"/>
        <v>0</v>
      </c>
      <c r="AP385">
        <f t="shared" si="177"/>
        <v>0</v>
      </c>
      <c r="AQ385">
        <f t="shared" si="178"/>
        <v>0</v>
      </c>
      <c r="AR385">
        <f t="shared" si="179"/>
        <v>0</v>
      </c>
      <c r="AS385">
        <f t="shared" si="180"/>
        <v>0</v>
      </c>
    </row>
    <row r="386" spans="1:45" x14ac:dyDescent="0.25">
      <c r="A386" s="2">
        <v>44363</v>
      </c>
      <c r="B386" s="21">
        <v>16</v>
      </c>
      <c r="C386" s="17" t="str">
        <f t="shared" si="159"/>
        <v>44363_16</v>
      </c>
      <c r="D386" s="19">
        <v>223.22676808591308</v>
      </c>
      <c r="E386" s="19">
        <v>276.67034025595808</v>
      </c>
      <c r="F386" s="19">
        <v>586.97647758165544</v>
      </c>
      <c r="G386" s="19">
        <v>297.66385381288262</v>
      </c>
      <c r="H386" s="19">
        <v>0.22546179603631866</v>
      </c>
      <c r="I386" s="19">
        <v>3.0490082976871848</v>
      </c>
      <c r="J386" s="19">
        <v>0.52092859146808179</v>
      </c>
      <c r="K386" s="19">
        <v>-26.104030907269092</v>
      </c>
      <c r="L386" s="19">
        <v>-26.60977899219592</v>
      </c>
      <c r="M386" s="19">
        <v>-60.013897226464678</v>
      </c>
      <c r="N386" s="19">
        <v>-36.413719958473521</v>
      </c>
      <c r="O386" s="19">
        <v>2.0227302543481672E-2</v>
      </c>
      <c r="P386" s="19">
        <v>-8.4132957280962806E-3</v>
      </c>
      <c r="Q386" s="19">
        <v>3.4605811339498763E-2</v>
      </c>
      <c r="R386" s="3">
        <f t="shared" si="152"/>
        <v>0</v>
      </c>
      <c r="S386" s="3">
        <f t="shared" si="153"/>
        <v>0</v>
      </c>
      <c r="T386" s="3">
        <f t="shared" si="154"/>
        <v>0</v>
      </c>
      <c r="U386" s="3">
        <f t="shared" si="155"/>
        <v>0</v>
      </c>
      <c r="V386" s="3">
        <f t="shared" si="156"/>
        <v>0</v>
      </c>
      <c r="W386" s="3">
        <f t="shared" si="157"/>
        <v>0</v>
      </c>
      <c r="X386" s="3">
        <f t="shared" si="158"/>
        <v>0</v>
      </c>
      <c r="Y386" s="31">
        <f t="shared" si="160"/>
        <v>-0.11693951908680798</v>
      </c>
      <c r="Z386" s="31">
        <f t="shared" si="161"/>
        <v>-9.617864700487308E-2</v>
      </c>
      <c r="AA386" s="31">
        <f t="shared" si="162"/>
        <v>-0.1022424228543571</v>
      </c>
      <c r="AB386" s="31">
        <f t="shared" si="163"/>
        <v>-0.1223316821711376</v>
      </c>
      <c r="AC386" s="31">
        <f t="shared" si="164"/>
        <v>8.9714988965240675E-2</v>
      </c>
      <c r="AD386" s="31">
        <f t="shared" si="165"/>
        <v>-2.7593548152945856E-3</v>
      </c>
      <c r="AE386" s="31">
        <f t="shared" si="166"/>
        <v>6.6431007831558281E-2</v>
      </c>
      <c r="AF386" s="31">
        <f t="shared" si="167"/>
        <v>0</v>
      </c>
      <c r="AG386" s="31">
        <f t="shared" si="168"/>
        <v>0</v>
      </c>
      <c r="AH386" s="31">
        <f t="shared" si="169"/>
        <v>0</v>
      </c>
      <c r="AI386" s="31">
        <f t="shared" si="170"/>
        <v>0</v>
      </c>
      <c r="AJ386" s="31">
        <f t="shared" si="171"/>
        <v>0</v>
      </c>
      <c r="AK386" s="31">
        <f t="shared" si="172"/>
        <v>0</v>
      </c>
      <c r="AL386" s="31">
        <f t="shared" si="173"/>
        <v>0</v>
      </c>
      <c r="AM386">
        <f t="shared" si="174"/>
        <v>0</v>
      </c>
      <c r="AN386">
        <f t="shared" si="175"/>
        <v>0</v>
      </c>
      <c r="AO386">
        <f t="shared" si="176"/>
        <v>0</v>
      </c>
      <c r="AP386">
        <f t="shared" si="177"/>
        <v>0</v>
      </c>
      <c r="AQ386">
        <f t="shared" si="178"/>
        <v>0</v>
      </c>
      <c r="AR386">
        <f t="shared" si="179"/>
        <v>0</v>
      </c>
      <c r="AS386">
        <f t="shared" si="180"/>
        <v>0</v>
      </c>
    </row>
    <row r="387" spans="1:45" x14ac:dyDescent="0.25">
      <c r="A387" s="2">
        <v>44363</v>
      </c>
      <c r="B387" s="21">
        <v>17</v>
      </c>
      <c r="C387" s="17" t="str">
        <f t="shared" si="159"/>
        <v>44363_17</v>
      </c>
      <c r="D387" s="19">
        <v>221.55312348523026</v>
      </c>
      <c r="E387" s="19">
        <v>276.15085870445711</v>
      </c>
      <c r="F387" s="19">
        <v>589.4265786241391</v>
      </c>
      <c r="G387" s="19">
        <v>297.91749103252454</v>
      </c>
      <c r="H387" s="19">
        <v>0.22249697701838247</v>
      </c>
      <c r="I387" s="19">
        <v>3.0293626995730905</v>
      </c>
      <c r="J387" s="19">
        <v>0.51084095569868526</v>
      </c>
      <c r="K387" s="19">
        <v>-28.875278689475124</v>
      </c>
      <c r="L387" s="19">
        <v>-29.702086213661929</v>
      </c>
      <c r="M387" s="19">
        <v>-66.182023903606606</v>
      </c>
      <c r="N387" s="19">
        <v>-39.407282976295313</v>
      </c>
      <c r="O387" s="19">
        <v>1.6854372753139352E-2</v>
      </c>
      <c r="P387" s="19">
        <v>-7.2833105864091835E-2</v>
      </c>
      <c r="Q387" s="19">
        <v>2.776136612547421E-2</v>
      </c>
      <c r="R387" s="3">
        <f t="shared" si="152"/>
        <v>0</v>
      </c>
      <c r="S387" s="3">
        <f t="shared" si="153"/>
        <v>0</v>
      </c>
      <c r="T387" s="3">
        <f t="shared" si="154"/>
        <v>0</v>
      </c>
      <c r="U387" s="3">
        <f t="shared" si="155"/>
        <v>0</v>
      </c>
      <c r="V387" s="3">
        <f t="shared" si="156"/>
        <v>0</v>
      </c>
      <c r="W387" s="3">
        <f t="shared" si="157"/>
        <v>0</v>
      </c>
      <c r="X387" s="3">
        <f t="shared" si="158"/>
        <v>0</v>
      </c>
      <c r="Y387" s="31">
        <f t="shared" si="160"/>
        <v>-0.13033117401028238</v>
      </c>
      <c r="Z387" s="31">
        <f t="shared" si="161"/>
        <v>-0.1075574646155628</v>
      </c>
      <c r="AA387" s="31">
        <f t="shared" si="162"/>
        <v>-0.11228204886534145</v>
      </c>
      <c r="AB387" s="31">
        <f t="shared" si="163"/>
        <v>-0.13227582858501283</v>
      </c>
      <c r="AC387" s="31">
        <f t="shared" si="164"/>
        <v>7.5751019087989049E-2</v>
      </c>
      <c r="AD387" s="31">
        <f t="shared" si="165"/>
        <v>-2.4042385507141738E-2</v>
      </c>
      <c r="AE387" s="31">
        <f t="shared" si="166"/>
        <v>5.4344440898448615E-2</v>
      </c>
      <c r="AF387" s="31">
        <f t="shared" si="167"/>
        <v>0</v>
      </c>
      <c r="AG387" s="31">
        <f t="shared" si="168"/>
        <v>0</v>
      </c>
      <c r="AH387" s="31">
        <f t="shared" si="169"/>
        <v>0</v>
      </c>
      <c r="AI387" s="31">
        <f t="shared" si="170"/>
        <v>0</v>
      </c>
      <c r="AJ387" s="31">
        <f t="shared" si="171"/>
        <v>0</v>
      </c>
      <c r="AK387" s="31">
        <f t="shared" si="172"/>
        <v>0</v>
      </c>
      <c r="AL387" s="31">
        <f t="shared" si="173"/>
        <v>0</v>
      </c>
      <c r="AM387">
        <f t="shared" si="174"/>
        <v>0</v>
      </c>
      <c r="AN387">
        <f t="shared" si="175"/>
        <v>0</v>
      </c>
      <c r="AO387">
        <f t="shared" si="176"/>
        <v>0</v>
      </c>
      <c r="AP387">
        <f t="shared" si="177"/>
        <v>0</v>
      </c>
      <c r="AQ387">
        <f t="shared" si="178"/>
        <v>0</v>
      </c>
      <c r="AR387">
        <f t="shared" si="179"/>
        <v>0</v>
      </c>
      <c r="AS387">
        <f t="shared" si="180"/>
        <v>0</v>
      </c>
    </row>
    <row r="388" spans="1:45" x14ac:dyDescent="0.25">
      <c r="A388" s="2">
        <v>44363</v>
      </c>
      <c r="B388" s="21">
        <v>18</v>
      </c>
      <c r="C388" s="17" t="str">
        <f t="shared" si="159"/>
        <v>44363_18</v>
      </c>
      <c r="D388" s="19">
        <v>222.37241946232993</v>
      </c>
      <c r="E388" s="19">
        <v>276.24581670096075</v>
      </c>
      <c r="F388" s="19">
        <v>593.21404894878037</v>
      </c>
      <c r="G388" s="19">
        <v>302.82808562708976</v>
      </c>
      <c r="H388" s="19">
        <v>0.22586844924538912</v>
      </c>
      <c r="I388" s="19">
        <v>2.9563225241319269</v>
      </c>
      <c r="J388" s="19">
        <v>0.51469929071395581</v>
      </c>
      <c r="K388" s="19">
        <v>-33.222182553008679</v>
      </c>
      <c r="L388" s="19">
        <v>-36.811234885723906</v>
      </c>
      <c r="M388" s="19">
        <v>-80.894127678294424</v>
      </c>
      <c r="N388" s="19">
        <v>-44.806238774494723</v>
      </c>
      <c r="O388" s="19">
        <v>-8.1796686778559426E-3</v>
      </c>
      <c r="P388" s="19">
        <v>-0.22961507110079393</v>
      </c>
      <c r="Q388" s="19">
        <v>-2.8727804600872184E-2</v>
      </c>
      <c r="R388" s="3">
        <f t="shared" si="152"/>
        <v>0</v>
      </c>
      <c r="S388" s="3">
        <f t="shared" si="153"/>
        <v>0</v>
      </c>
      <c r="T388" s="3">
        <f t="shared" si="154"/>
        <v>0</v>
      </c>
      <c r="U388" s="3">
        <f t="shared" si="155"/>
        <v>0</v>
      </c>
      <c r="V388" s="3">
        <f t="shared" si="156"/>
        <v>0</v>
      </c>
      <c r="W388" s="3">
        <f t="shared" si="157"/>
        <v>0</v>
      </c>
      <c r="X388" s="3">
        <f t="shared" si="158"/>
        <v>0</v>
      </c>
      <c r="Y388" s="31">
        <f t="shared" si="160"/>
        <v>-0.14939884466489128</v>
      </c>
      <c r="Z388" s="31">
        <f t="shared" si="161"/>
        <v>-0.13325535686056195</v>
      </c>
      <c r="AA388" s="31">
        <f t="shared" si="162"/>
        <v>-0.13636583257197779</v>
      </c>
      <c r="AB388" s="31">
        <f t="shared" si="163"/>
        <v>-0.14795932379161908</v>
      </c>
      <c r="AC388" s="31">
        <f t="shared" si="164"/>
        <v>-3.6214303968454424E-2</v>
      </c>
      <c r="AD388" s="31">
        <f t="shared" si="165"/>
        <v>-7.7669154575147864E-2</v>
      </c>
      <c r="AE388" s="31">
        <f t="shared" si="166"/>
        <v>-5.5814735165115398E-2</v>
      </c>
      <c r="AF388" s="31">
        <f t="shared" si="167"/>
        <v>0</v>
      </c>
      <c r="AG388" s="31">
        <f t="shared" si="168"/>
        <v>0</v>
      </c>
      <c r="AH388" s="31">
        <f t="shared" si="169"/>
        <v>0</v>
      </c>
      <c r="AI388" s="31">
        <f t="shared" si="170"/>
        <v>0</v>
      </c>
      <c r="AJ388" s="31">
        <f t="shared" si="171"/>
        <v>0</v>
      </c>
      <c r="AK388" s="31">
        <f t="shared" si="172"/>
        <v>0</v>
      </c>
      <c r="AL388" s="31">
        <f t="shared" si="173"/>
        <v>0</v>
      </c>
      <c r="AM388">
        <f t="shared" si="174"/>
        <v>0</v>
      </c>
      <c r="AN388">
        <f t="shared" si="175"/>
        <v>0</v>
      </c>
      <c r="AO388">
        <f t="shared" si="176"/>
        <v>0</v>
      </c>
      <c r="AP388">
        <f t="shared" si="177"/>
        <v>0</v>
      </c>
      <c r="AQ388">
        <f t="shared" si="178"/>
        <v>0</v>
      </c>
      <c r="AR388">
        <f t="shared" si="179"/>
        <v>0</v>
      </c>
      <c r="AS388">
        <f t="shared" si="180"/>
        <v>0</v>
      </c>
    </row>
    <row r="389" spans="1:45" x14ac:dyDescent="0.25">
      <c r="A389" s="2">
        <v>44363</v>
      </c>
      <c r="B389" s="21">
        <v>19</v>
      </c>
      <c r="C389" s="17" t="str">
        <f t="shared" si="159"/>
        <v>44363_19</v>
      </c>
      <c r="D389" s="19">
        <v>247.14254753299559</v>
      </c>
      <c r="E389" s="19">
        <v>306.279643123092</v>
      </c>
      <c r="F389" s="19">
        <v>664.86938598953145</v>
      </c>
      <c r="G389" s="19">
        <v>340.2935536659844</v>
      </c>
      <c r="H389" s="19">
        <v>0.2767459208907711</v>
      </c>
      <c r="I389" s="19">
        <v>3.3066544600670471</v>
      </c>
      <c r="J389" s="19">
        <v>0.62717456419443818</v>
      </c>
      <c r="K389" s="19">
        <v>-36.33668391974517</v>
      </c>
      <c r="L389" s="19">
        <v>-41.310547789234775</v>
      </c>
      <c r="M389" s="19">
        <v>-88.030991691832327</v>
      </c>
      <c r="N389" s="19">
        <v>-47.639693574419702</v>
      </c>
      <c r="O389" s="19">
        <v>-2.3678589977125863E-2</v>
      </c>
      <c r="P389" s="19">
        <v>-0.31857188674134046</v>
      </c>
      <c r="Q389" s="19">
        <v>-6.3183576630510802E-2</v>
      </c>
      <c r="R389" s="3">
        <f t="shared" si="152"/>
        <v>0</v>
      </c>
      <c r="S389" s="3">
        <f t="shared" si="153"/>
        <v>0</v>
      </c>
      <c r="T389" s="3">
        <f t="shared" si="154"/>
        <v>0</v>
      </c>
      <c r="U389" s="3">
        <f t="shared" si="155"/>
        <v>0</v>
      </c>
      <c r="V389" s="3">
        <f t="shared" si="156"/>
        <v>0</v>
      </c>
      <c r="W389" s="3">
        <f t="shared" si="157"/>
        <v>0</v>
      </c>
      <c r="X389" s="3">
        <f t="shared" si="158"/>
        <v>0</v>
      </c>
      <c r="Y389" s="31">
        <f t="shared" si="160"/>
        <v>-0.1470272289513157</v>
      </c>
      <c r="Z389" s="31">
        <f t="shared" si="161"/>
        <v>-0.13487852920290985</v>
      </c>
      <c r="AA389" s="31">
        <f t="shared" si="162"/>
        <v>-0.13240343674542177</v>
      </c>
      <c r="AB389" s="31">
        <f t="shared" si="163"/>
        <v>-0.13999587433025695</v>
      </c>
      <c r="AC389" s="31">
        <f t="shared" si="164"/>
        <v>-8.5560755153719387E-2</v>
      </c>
      <c r="AD389" s="31">
        <f t="shared" si="165"/>
        <v>-9.6342660108150818E-2</v>
      </c>
      <c r="AE389" s="31">
        <f t="shared" si="166"/>
        <v>-0.10074320649732611</v>
      </c>
      <c r="AF389" s="31">
        <f t="shared" si="167"/>
        <v>0</v>
      </c>
      <c r="AG389" s="31">
        <f t="shared" si="168"/>
        <v>0</v>
      </c>
      <c r="AH389" s="31">
        <f t="shared" si="169"/>
        <v>0</v>
      </c>
      <c r="AI389" s="31">
        <f t="shared" si="170"/>
        <v>0</v>
      </c>
      <c r="AJ389" s="31">
        <f t="shared" si="171"/>
        <v>0</v>
      </c>
      <c r="AK389" s="31">
        <f t="shared" si="172"/>
        <v>0</v>
      </c>
      <c r="AL389" s="31">
        <f t="shared" si="173"/>
        <v>0</v>
      </c>
      <c r="AM389">
        <f t="shared" si="174"/>
        <v>0</v>
      </c>
      <c r="AN389">
        <f t="shared" si="175"/>
        <v>0</v>
      </c>
      <c r="AO389">
        <f t="shared" si="176"/>
        <v>0</v>
      </c>
      <c r="AP389">
        <f t="shared" si="177"/>
        <v>0</v>
      </c>
      <c r="AQ389">
        <f t="shared" si="178"/>
        <v>0</v>
      </c>
      <c r="AR389">
        <f t="shared" si="179"/>
        <v>0</v>
      </c>
      <c r="AS389">
        <f t="shared" si="180"/>
        <v>0</v>
      </c>
    </row>
    <row r="390" spans="1:45" x14ac:dyDescent="0.25">
      <c r="A390" s="2">
        <v>44363</v>
      </c>
      <c r="B390" s="21">
        <v>20</v>
      </c>
      <c r="C390" s="17" t="str">
        <f t="shared" si="159"/>
        <v>44363_20</v>
      </c>
      <c r="D390" s="19">
        <v>254.78451491688841</v>
      </c>
      <c r="E390" s="19">
        <v>318.10728434814405</v>
      </c>
      <c r="F390" s="19">
        <v>693.39080351227472</v>
      </c>
      <c r="G390" s="19">
        <v>353.25395686325254</v>
      </c>
      <c r="H390" s="19">
        <v>0.29462622933173699</v>
      </c>
      <c r="I390" s="19">
        <v>3.4606290321166702</v>
      </c>
      <c r="J390" s="19">
        <v>0.66664693198257519</v>
      </c>
      <c r="K390" s="19">
        <v>-38.711966334871263</v>
      </c>
      <c r="L390" s="19">
        <v>-44.30039027540785</v>
      </c>
      <c r="M390" s="19">
        <v>-93.660302043131722</v>
      </c>
      <c r="N390" s="19">
        <v>-50.512333357453578</v>
      </c>
      <c r="O390" s="19">
        <v>-2.2767636922901832E-2</v>
      </c>
      <c r="P390" s="19">
        <v>-0.35044113373716451</v>
      </c>
      <c r="Q390" s="19">
        <v>-6.10156110518515E-2</v>
      </c>
      <c r="R390" s="3">
        <f t="shared" si="152"/>
        <v>0</v>
      </c>
      <c r="S390" s="3">
        <f t="shared" si="153"/>
        <v>0</v>
      </c>
      <c r="T390" s="3">
        <f t="shared" si="154"/>
        <v>0</v>
      </c>
      <c r="U390" s="3">
        <f t="shared" si="155"/>
        <v>0</v>
      </c>
      <c r="V390" s="3">
        <f t="shared" si="156"/>
        <v>0</v>
      </c>
      <c r="W390" s="3">
        <f t="shared" si="157"/>
        <v>0</v>
      </c>
      <c r="X390" s="3">
        <f t="shared" si="158"/>
        <v>0</v>
      </c>
      <c r="Y390" s="31">
        <f t="shared" si="160"/>
        <v>-0.15194002801739831</v>
      </c>
      <c r="Z390" s="31">
        <f t="shared" si="161"/>
        <v>-0.13926242011775017</v>
      </c>
      <c r="AA390" s="31">
        <f t="shared" si="162"/>
        <v>-0.13507577771252299</v>
      </c>
      <c r="AB390" s="31">
        <f t="shared" si="163"/>
        <v>-0.14299155713918107</v>
      </c>
      <c r="AC390" s="31">
        <f t="shared" si="164"/>
        <v>-7.7276340855811629E-2</v>
      </c>
      <c r="AD390" s="31">
        <f t="shared" si="165"/>
        <v>-0.10126515453834113</v>
      </c>
      <c r="AE390" s="31">
        <f t="shared" si="166"/>
        <v>-9.1526125936549463E-2</v>
      </c>
      <c r="AF390" s="31">
        <f t="shared" si="167"/>
        <v>0</v>
      </c>
      <c r="AG390" s="31">
        <f t="shared" si="168"/>
        <v>0</v>
      </c>
      <c r="AH390" s="31">
        <f t="shared" si="169"/>
        <v>0</v>
      </c>
      <c r="AI390" s="31">
        <f t="shared" si="170"/>
        <v>0</v>
      </c>
      <c r="AJ390" s="31">
        <f t="shared" si="171"/>
        <v>0</v>
      </c>
      <c r="AK390" s="31">
        <f t="shared" si="172"/>
        <v>0</v>
      </c>
      <c r="AL390" s="31">
        <f t="shared" si="173"/>
        <v>0</v>
      </c>
      <c r="AM390">
        <f t="shared" si="174"/>
        <v>0</v>
      </c>
      <c r="AN390">
        <f t="shared" si="175"/>
        <v>0</v>
      </c>
      <c r="AO390">
        <f t="shared" si="176"/>
        <v>0</v>
      </c>
      <c r="AP390">
        <f t="shared" si="177"/>
        <v>0</v>
      </c>
      <c r="AQ390">
        <f t="shared" si="178"/>
        <v>0</v>
      </c>
      <c r="AR390">
        <f t="shared" si="179"/>
        <v>0</v>
      </c>
      <c r="AS390">
        <f t="shared" si="180"/>
        <v>0</v>
      </c>
    </row>
    <row r="391" spans="1:45" x14ac:dyDescent="0.25">
      <c r="A391" s="2">
        <v>44363</v>
      </c>
      <c r="B391" s="21">
        <v>21</v>
      </c>
      <c r="C391" s="17" t="str">
        <f t="shared" si="159"/>
        <v>44363_21</v>
      </c>
      <c r="D391" s="19">
        <v>251.13107771621009</v>
      </c>
      <c r="E391" s="19">
        <v>315.77118563059514</v>
      </c>
      <c r="F391" s="19">
        <v>689.88875532830878</v>
      </c>
      <c r="G391" s="19">
        <v>350.46468395409352</v>
      </c>
      <c r="H391" s="19">
        <v>0.29437966325238346</v>
      </c>
      <c r="I391" s="19">
        <v>3.4576009846128035</v>
      </c>
      <c r="J391" s="19">
        <v>0.66491238319630763</v>
      </c>
      <c r="K391" s="19">
        <v>-40.6680773713165</v>
      </c>
      <c r="L391" s="19">
        <v>-46.439401030466996</v>
      </c>
      <c r="M391" s="19">
        <v>-97.912694780590869</v>
      </c>
      <c r="N391" s="19">
        <v>-52.911641155998133</v>
      </c>
      <c r="O391" s="19">
        <v>-2.3976008424273564E-2</v>
      </c>
      <c r="P391" s="19">
        <v>-0.37393208593792715</v>
      </c>
      <c r="Q391" s="19">
        <v>-6.3617117752711172E-2</v>
      </c>
      <c r="R391" s="3">
        <f t="shared" si="152"/>
        <v>0</v>
      </c>
      <c r="S391" s="3">
        <f t="shared" si="153"/>
        <v>0</v>
      </c>
      <c r="T391" s="3">
        <f t="shared" si="154"/>
        <v>0</v>
      </c>
      <c r="U391" s="3">
        <f t="shared" si="155"/>
        <v>0</v>
      </c>
      <c r="V391" s="3">
        <f t="shared" si="156"/>
        <v>0</v>
      </c>
      <c r="W391" s="3">
        <f t="shared" si="157"/>
        <v>0</v>
      </c>
      <c r="X391" s="3">
        <f t="shared" si="158"/>
        <v>0</v>
      </c>
      <c r="Y391" s="31">
        <f t="shared" si="160"/>
        <v>-0.16193964419359255</v>
      </c>
      <c r="Z391" s="31">
        <f t="shared" si="161"/>
        <v>-0.14706662021022437</v>
      </c>
      <c r="AA391" s="31">
        <f t="shared" si="162"/>
        <v>-0.14192533799742182</v>
      </c>
      <c r="AB391" s="31">
        <f t="shared" si="163"/>
        <v>-0.15097567195366507</v>
      </c>
      <c r="AC391" s="31">
        <f t="shared" si="164"/>
        <v>-8.144587217534105E-2</v>
      </c>
      <c r="AD391" s="31">
        <f t="shared" si="165"/>
        <v>-0.10814784227619649</v>
      </c>
      <c r="AE391" s="31">
        <f t="shared" si="166"/>
        <v>-9.5677444668569145E-2</v>
      </c>
      <c r="AF391" s="31">
        <f t="shared" si="167"/>
        <v>0</v>
      </c>
      <c r="AG391" s="31">
        <f t="shared" si="168"/>
        <v>0</v>
      </c>
      <c r="AH391" s="31">
        <f t="shared" si="169"/>
        <v>0</v>
      </c>
      <c r="AI391" s="31">
        <f t="shared" si="170"/>
        <v>0</v>
      </c>
      <c r="AJ391" s="31">
        <f t="shared" si="171"/>
        <v>0</v>
      </c>
      <c r="AK391" s="31">
        <f t="shared" si="172"/>
        <v>0</v>
      </c>
      <c r="AL391" s="31">
        <f t="shared" si="173"/>
        <v>0</v>
      </c>
      <c r="AM391">
        <f t="shared" si="174"/>
        <v>0</v>
      </c>
      <c r="AN391">
        <f t="shared" si="175"/>
        <v>0</v>
      </c>
      <c r="AO391">
        <f t="shared" si="176"/>
        <v>0</v>
      </c>
      <c r="AP391">
        <f t="shared" si="177"/>
        <v>0</v>
      </c>
      <c r="AQ391">
        <f t="shared" si="178"/>
        <v>0</v>
      </c>
      <c r="AR391">
        <f t="shared" si="179"/>
        <v>0</v>
      </c>
      <c r="AS391">
        <f t="shared" si="180"/>
        <v>0</v>
      </c>
    </row>
    <row r="392" spans="1:45" x14ac:dyDescent="0.25">
      <c r="A392" s="2">
        <v>44363</v>
      </c>
      <c r="B392" s="21">
        <v>22</v>
      </c>
      <c r="C392" s="17" t="str">
        <f t="shared" si="159"/>
        <v>44363_22</v>
      </c>
      <c r="D392" s="19">
        <v>240.65641697906821</v>
      </c>
      <c r="E392" s="19">
        <v>305.87721104440413</v>
      </c>
      <c r="F392" s="19">
        <v>669.18792888003406</v>
      </c>
      <c r="G392" s="19">
        <v>337.71492649107398</v>
      </c>
      <c r="H392" s="19">
        <v>0.29229641098295511</v>
      </c>
      <c r="I392" s="19">
        <v>3.3767246811256788</v>
      </c>
      <c r="J392" s="19">
        <v>0.66298409688549942</v>
      </c>
      <c r="K392" s="19">
        <v>-43.664400397867638</v>
      </c>
      <c r="L392" s="19">
        <v>-49.74219273668924</v>
      </c>
      <c r="M392" s="19">
        <v>-105.08865650058908</v>
      </c>
      <c r="N392" s="19">
        <v>-56.896392479950272</v>
      </c>
      <c r="O392" s="19">
        <v>-2.0184922890216946E-2</v>
      </c>
      <c r="P392" s="19">
        <v>-0.40241821832586488</v>
      </c>
      <c r="Q392" s="19">
        <v>-5.4912629495920191E-2</v>
      </c>
      <c r="R392" s="3">
        <f t="shared" si="152"/>
        <v>0</v>
      </c>
      <c r="S392" s="3">
        <f t="shared" si="153"/>
        <v>0</v>
      </c>
      <c r="T392" s="3">
        <f t="shared" si="154"/>
        <v>0</v>
      </c>
      <c r="U392" s="3">
        <f t="shared" si="155"/>
        <v>0</v>
      </c>
      <c r="V392" s="3">
        <f t="shared" si="156"/>
        <v>0</v>
      </c>
      <c r="W392" s="3">
        <f t="shared" si="157"/>
        <v>0</v>
      </c>
      <c r="X392" s="3">
        <f t="shared" si="158"/>
        <v>0</v>
      </c>
      <c r="Y392" s="31">
        <f t="shared" si="160"/>
        <v>-0.18143875382996946</v>
      </c>
      <c r="Z392" s="31">
        <f t="shared" si="161"/>
        <v>-0.1626214406978759</v>
      </c>
      <c r="AA392" s="31">
        <f t="shared" si="162"/>
        <v>-0.15703907970436273</v>
      </c>
      <c r="AB392" s="31">
        <f t="shared" si="163"/>
        <v>-0.16847461576873499</v>
      </c>
      <c r="AC392" s="31">
        <f t="shared" si="164"/>
        <v>-6.9056348732910042E-2</v>
      </c>
      <c r="AD392" s="31">
        <f t="shared" si="165"/>
        <v>-0.11917412769101243</v>
      </c>
      <c r="AE392" s="31">
        <f t="shared" si="166"/>
        <v>-8.2826465602845178E-2</v>
      </c>
      <c r="AF392" s="31">
        <f t="shared" si="167"/>
        <v>0</v>
      </c>
      <c r="AG392" s="31">
        <f t="shared" si="168"/>
        <v>0</v>
      </c>
      <c r="AH392" s="31">
        <f t="shared" si="169"/>
        <v>0</v>
      </c>
      <c r="AI392" s="31">
        <f t="shared" si="170"/>
        <v>0</v>
      </c>
      <c r="AJ392" s="31">
        <f t="shared" si="171"/>
        <v>0</v>
      </c>
      <c r="AK392" s="31">
        <f t="shared" si="172"/>
        <v>0</v>
      </c>
      <c r="AL392" s="31">
        <f t="shared" si="173"/>
        <v>0</v>
      </c>
      <c r="AM392">
        <f t="shared" si="174"/>
        <v>0</v>
      </c>
      <c r="AN392">
        <f t="shared" si="175"/>
        <v>0</v>
      </c>
      <c r="AO392">
        <f t="shared" si="176"/>
        <v>0</v>
      </c>
      <c r="AP392">
        <f t="shared" si="177"/>
        <v>0</v>
      </c>
      <c r="AQ392">
        <f t="shared" si="178"/>
        <v>0</v>
      </c>
      <c r="AR392">
        <f t="shared" si="179"/>
        <v>0</v>
      </c>
      <c r="AS392">
        <f t="shared" si="180"/>
        <v>0</v>
      </c>
    </row>
    <row r="393" spans="1:45" x14ac:dyDescent="0.25">
      <c r="A393" s="2">
        <v>44363</v>
      </c>
      <c r="B393" s="21">
        <v>23</v>
      </c>
      <c r="C393" s="17" t="str">
        <f t="shared" si="159"/>
        <v>44363_23</v>
      </c>
      <c r="D393" s="19">
        <v>220.30484340738477</v>
      </c>
      <c r="E393" s="19">
        <v>281.06010441469454</v>
      </c>
      <c r="F393" s="19">
        <v>614.83553409563581</v>
      </c>
      <c r="G393" s="19">
        <v>308.38396912148335</v>
      </c>
      <c r="H393" s="19">
        <v>0.27392092723304334</v>
      </c>
      <c r="I393" s="19">
        <v>3.0954086310372229</v>
      </c>
      <c r="J393" s="19">
        <v>0.62331944065946177</v>
      </c>
      <c r="K393" s="19">
        <v>-46.896301870476414</v>
      </c>
      <c r="L393" s="19">
        <v>-53.66764785934069</v>
      </c>
      <c r="M393" s="19">
        <v>-113.07580278388238</v>
      </c>
      <c r="N393" s="19">
        <v>-61.701882919584925</v>
      </c>
      <c r="O393" s="19">
        <v>-2.0272096926872377E-2</v>
      </c>
      <c r="P393" s="19">
        <v>-0.45108888703855293</v>
      </c>
      <c r="Q393" s="19">
        <v>-5.5753335650120216E-2</v>
      </c>
      <c r="R393" s="3">
        <f t="shared" si="152"/>
        <v>0</v>
      </c>
      <c r="S393" s="3">
        <f t="shared" si="153"/>
        <v>0</v>
      </c>
      <c r="T393" s="3">
        <f t="shared" si="154"/>
        <v>0</v>
      </c>
      <c r="U393" s="3">
        <f t="shared" si="155"/>
        <v>0</v>
      </c>
      <c r="V393" s="3">
        <f t="shared" si="156"/>
        <v>0</v>
      </c>
      <c r="W393" s="3">
        <f t="shared" si="157"/>
        <v>0</v>
      </c>
      <c r="X393" s="3">
        <f t="shared" si="158"/>
        <v>0</v>
      </c>
      <c r="Y393" s="31">
        <f t="shared" si="160"/>
        <v>-0.21287004473050281</v>
      </c>
      <c r="Z393" s="31">
        <f t="shared" si="161"/>
        <v>-0.19094722807103182</v>
      </c>
      <c r="AA393" s="31">
        <f t="shared" si="162"/>
        <v>-0.18391227655734971</v>
      </c>
      <c r="AB393" s="31">
        <f t="shared" si="163"/>
        <v>-0.20008135667803917</v>
      </c>
      <c r="AC393" s="31">
        <f t="shared" si="164"/>
        <v>-7.4007112679001383E-2</v>
      </c>
      <c r="AD393" s="31">
        <f t="shared" si="165"/>
        <v>-0.14572838058133866</v>
      </c>
      <c r="AE393" s="31">
        <f t="shared" si="166"/>
        <v>-8.9445847527447719E-2</v>
      </c>
      <c r="AF393" s="31">
        <f t="shared" si="167"/>
        <v>0</v>
      </c>
      <c r="AG393" s="31">
        <f t="shared" si="168"/>
        <v>0</v>
      </c>
      <c r="AH393" s="31">
        <f t="shared" si="169"/>
        <v>0</v>
      </c>
      <c r="AI393" s="31">
        <f t="shared" si="170"/>
        <v>0</v>
      </c>
      <c r="AJ393" s="31">
        <f t="shared" si="171"/>
        <v>0</v>
      </c>
      <c r="AK393" s="31">
        <f t="shared" si="172"/>
        <v>0</v>
      </c>
      <c r="AL393" s="31">
        <f t="shared" si="173"/>
        <v>0</v>
      </c>
      <c r="AM393">
        <f t="shared" si="174"/>
        <v>0</v>
      </c>
      <c r="AN393">
        <f t="shared" si="175"/>
        <v>0</v>
      </c>
      <c r="AO393">
        <f t="shared" si="176"/>
        <v>0</v>
      </c>
      <c r="AP393">
        <f t="shared" si="177"/>
        <v>0</v>
      </c>
      <c r="AQ393">
        <f t="shared" si="178"/>
        <v>0</v>
      </c>
      <c r="AR393">
        <f t="shared" si="179"/>
        <v>0</v>
      </c>
      <c r="AS393">
        <f t="shared" si="180"/>
        <v>0</v>
      </c>
    </row>
    <row r="394" spans="1:45" x14ac:dyDescent="0.25">
      <c r="A394" s="2">
        <v>44363</v>
      </c>
      <c r="B394" s="21">
        <v>24</v>
      </c>
      <c r="C394" s="17" t="str">
        <f t="shared" si="159"/>
        <v>44363_24</v>
      </c>
      <c r="D394" s="19">
        <v>193.09263361962516</v>
      </c>
      <c r="E394" s="19">
        <v>246.26147576023357</v>
      </c>
      <c r="F394" s="19">
        <v>536.6942836046054</v>
      </c>
      <c r="G394" s="19">
        <v>269.08718552819164</v>
      </c>
      <c r="H394" s="19">
        <v>0.24610669138831459</v>
      </c>
      <c r="I394" s="19">
        <v>2.7323643874540138</v>
      </c>
      <c r="J394" s="19">
        <v>0.56375257399550505</v>
      </c>
      <c r="K394" s="19">
        <v>-47.781732847673844</v>
      </c>
      <c r="L394" s="19">
        <v>-53.967249916319304</v>
      </c>
      <c r="M394" s="19">
        <v>-113.32301625647918</v>
      </c>
      <c r="N394" s="19">
        <v>-62.329466388929831</v>
      </c>
      <c r="O394" s="19">
        <v>-2.5335014438325774E-2</v>
      </c>
      <c r="P394" s="19">
        <v>-0.45668007759989016</v>
      </c>
      <c r="Q394" s="19">
        <v>-6.721318650862998E-2</v>
      </c>
      <c r="R394" s="3">
        <f t="shared" si="152"/>
        <v>0</v>
      </c>
      <c r="S394" s="3">
        <f t="shared" si="153"/>
        <v>0</v>
      </c>
      <c r="T394" s="3">
        <f t="shared" si="154"/>
        <v>0</v>
      </c>
      <c r="U394" s="3">
        <f t="shared" si="155"/>
        <v>0</v>
      </c>
      <c r="V394" s="3">
        <f t="shared" si="156"/>
        <v>0</v>
      </c>
      <c r="W394" s="3">
        <f t="shared" si="157"/>
        <v>0</v>
      </c>
      <c r="X394" s="3">
        <f t="shared" si="158"/>
        <v>0</v>
      </c>
      <c r="Y394" s="31">
        <f t="shared" si="160"/>
        <v>-0.24745497511727707</v>
      </c>
      <c r="Z394" s="31">
        <f t="shared" si="161"/>
        <v>-0.21914613217401163</v>
      </c>
      <c r="AA394" s="31">
        <f t="shared" si="162"/>
        <v>-0.21115003404799959</v>
      </c>
      <c r="AB394" s="31">
        <f t="shared" si="163"/>
        <v>-0.23163297897885113</v>
      </c>
      <c r="AC394" s="31">
        <f t="shared" si="164"/>
        <v>-0.10294321660011845</v>
      </c>
      <c r="AD394" s="31">
        <f t="shared" si="165"/>
        <v>-0.16713732608168688</v>
      </c>
      <c r="AE394" s="31">
        <f t="shared" si="166"/>
        <v>-0.11922462017737215</v>
      </c>
      <c r="AF394" s="31">
        <f t="shared" si="167"/>
        <v>0</v>
      </c>
      <c r="AG394" s="31">
        <f t="shared" si="168"/>
        <v>0</v>
      </c>
      <c r="AH394" s="31">
        <f t="shared" si="169"/>
        <v>0</v>
      </c>
      <c r="AI394" s="31">
        <f t="shared" si="170"/>
        <v>0</v>
      </c>
      <c r="AJ394" s="31">
        <f t="shared" si="171"/>
        <v>0</v>
      </c>
      <c r="AK394" s="31">
        <f t="shared" si="172"/>
        <v>0</v>
      </c>
      <c r="AL394" s="31">
        <f t="shared" si="173"/>
        <v>0</v>
      </c>
      <c r="AM394">
        <f t="shared" si="174"/>
        <v>0</v>
      </c>
      <c r="AN394">
        <f t="shared" si="175"/>
        <v>0</v>
      </c>
      <c r="AO394">
        <f t="shared" si="176"/>
        <v>0</v>
      </c>
      <c r="AP394">
        <f t="shared" si="177"/>
        <v>0</v>
      </c>
      <c r="AQ394">
        <f t="shared" si="178"/>
        <v>0</v>
      </c>
      <c r="AR394">
        <f t="shared" si="179"/>
        <v>0</v>
      </c>
      <c r="AS394">
        <f t="shared" si="180"/>
        <v>0</v>
      </c>
    </row>
    <row r="395" spans="1:45" x14ac:dyDescent="0.25">
      <c r="A395" s="2">
        <v>44364</v>
      </c>
      <c r="B395" s="21">
        <v>1</v>
      </c>
      <c r="C395" s="17" t="str">
        <f t="shared" si="159"/>
        <v>44364_1</v>
      </c>
      <c r="D395" s="19">
        <v>165.25442120453499</v>
      </c>
      <c r="E395" s="19">
        <v>208.15716434470997</v>
      </c>
      <c r="F395" s="19">
        <v>450.05569284964537</v>
      </c>
      <c r="G395" s="19">
        <v>226.01569612971093</v>
      </c>
      <c r="H395" s="19">
        <v>0.21656207843570488</v>
      </c>
      <c r="I395" s="19">
        <v>2.3302047734341134</v>
      </c>
      <c r="J395" s="19">
        <v>0.50170337027823275</v>
      </c>
      <c r="K395" s="19">
        <v>-35.318035573402767</v>
      </c>
      <c r="L395" s="19">
        <v>-38.274936003646133</v>
      </c>
      <c r="M395" s="19">
        <v>-79.377019889394148</v>
      </c>
      <c r="N395" s="19">
        <v>-43.497349012329209</v>
      </c>
      <c r="O395" s="19">
        <v>-2.833316415899452E-2</v>
      </c>
      <c r="P395" s="19">
        <v>-0.33878205346153289</v>
      </c>
      <c r="Q395" s="19">
        <v>-7.4768848966882101E-2</v>
      </c>
      <c r="R395" s="3">
        <f t="shared" ref="R395:R458" si="181">MAX(0,(K395-D395*0.2)*$T$5)+MAX(0,(K395-D395*0.3)*($U$5-$T$5))+MAX(0,(K395-D395*0.5)*($W$5-$V$5))+MAX(0,(K395-D395*0.8)*($X$5-$W$5))</f>
        <v>0</v>
      </c>
      <c r="S395" s="3">
        <f t="shared" ref="S395:S458" si="182">MAX(0,(L395-E395*0.2)*$T$5)+MAX(0,(L395-E395*0.3)*($U$5-$T$5))+MAX(0,(L395-E395*0.5)*($W$5-$V$5))+MAX(0,(L395-E395*0.8)*($X$5-$W$5))</f>
        <v>0</v>
      </c>
      <c r="T395" s="3">
        <f t="shared" ref="T395:T458" si="183">MAX(0,(M395-F395*0.2)*$T$5)+MAX(0,(M395-F395*0.3)*($U$5-$T$5))+MAX(0,(M395-F395*0.5)*($W$5-$V$5))+MAX(0,(M395-F395*0.8)*($X$5-$W$5))</f>
        <v>0</v>
      </c>
      <c r="U395" s="3">
        <f t="shared" ref="U395:U458" si="184">MAX(0,(N395-G395*0.2)*$T$5)+MAX(0,(N395-G395*0.3)*($U$5-$T$5))+MAX(0,(N395-G395*0.5)*($W$5-$V$5))+MAX(0,(N395-G395*0.8)*($X$5-$W$5))</f>
        <v>0</v>
      </c>
      <c r="V395" s="3">
        <f t="shared" ref="V395:V458" si="185">MAX(0,(O395-H395*0.2)*$T$5)+MAX(0,(O395-H395*0.3)*($U$5-$T$5))+MAX(0,(O395-H395*0.5)*($W$5-$V$5))+MAX(0,(O395-H395*0.8)*($X$5-$W$5))</f>
        <v>0</v>
      </c>
      <c r="W395" s="3">
        <f t="shared" ref="W395:W458" si="186">MAX(0,(P395-I395*0.2)*$T$5)+MAX(0,(P395-I395*0.3)*($U$5-$T$5))+MAX(0,(P395-I395*0.5)*($W$5-$V$5))+MAX(0,(P395-I395*0.8)*($X$5-$W$5))</f>
        <v>0</v>
      </c>
      <c r="X395" s="3">
        <f t="shared" ref="X395:X458" si="187">MAX(0,(Q395-J395*0.2)*$T$5)+MAX(0,(Q395-J395*0.3)*($U$5-$T$5))+MAX(0,(Q395-J395*0.5)*($W$5-$V$5))+MAX(0,(Q395-J395*0.8)*($X$5-$W$5))</f>
        <v>0</v>
      </c>
      <c r="Y395" s="31">
        <f t="shared" si="160"/>
        <v>-0.21371915689741044</v>
      </c>
      <c r="Z395" s="31">
        <f t="shared" si="161"/>
        <v>-0.18387517971883266</v>
      </c>
      <c r="AA395" s="31">
        <f t="shared" si="162"/>
        <v>-0.17637154945601904</v>
      </c>
      <c r="AB395" s="31">
        <f t="shared" si="163"/>
        <v>-0.19245277986076675</v>
      </c>
      <c r="AC395" s="31">
        <f t="shared" si="164"/>
        <v>-0.13083160433097871</v>
      </c>
      <c r="AD395" s="31">
        <f t="shared" si="165"/>
        <v>-0.14538724550042725</v>
      </c>
      <c r="AE395" s="31">
        <f t="shared" si="166"/>
        <v>-0.14902999141787124</v>
      </c>
      <c r="AF395" s="31">
        <f t="shared" si="167"/>
        <v>0</v>
      </c>
      <c r="AG395" s="31">
        <f t="shared" si="168"/>
        <v>0</v>
      </c>
      <c r="AH395" s="31">
        <f t="shared" si="169"/>
        <v>0</v>
      </c>
      <c r="AI395" s="31">
        <f t="shared" si="170"/>
        <v>0</v>
      </c>
      <c r="AJ395" s="31">
        <f t="shared" si="171"/>
        <v>0</v>
      </c>
      <c r="AK395" s="31">
        <f t="shared" si="172"/>
        <v>0</v>
      </c>
      <c r="AL395" s="31">
        <f t="shared" si="173"/>
        <v>0</v>
      </c>
      <c r="AM395">
        <f t="shared" si="174"/>
        <v>0</v>
      </c>
      <c r="AN395">
        <f t="shared" si="175"/>
        <v>0</v>
      </c>
      <c r="AO395">
        <f t="shared" si="176"/>
        <v>0</v>
      </c>
      <c r="AP395">
        <f t="shared" si="177"/>
        <v>0</v>
      </c>
      <c r="AQ395">
        <f t="shared" si="178"/>
        <v>0</v>
      </c>
      <c r="AR395">
        <f t="shared" si="179"/>
        <v>0</v>
      </c>
      <c r="AS395">
        <f t="shared" si="180"/>
        <v>0</v>
      </c>
    </row>
    <row r="396" spans="1:45" x14ac:dyDescent="0.25">
      <c r="A396" s="2">
        <v>44364</v>
      </c>
      <c r="B396" s="21">
        <v>2</v>
      </c>
      <c r="C396" s="17" t="str">
        <f t="shared" ref="C396:C459" si="188">CONCATENATE(A396,"_",B396)</f>
        <v>44364_2</v>
      </c>
      <c r="D396" s="19">
        <v>144.91998333816213</v>
      </c>
      <c r="E396" s="19">
        <v>179.41465096908647</v>
      </c>
      <c r="F396" s="19">
        <v>384.62884739593017</v>
      </c>
      <c r="G396" s="19">
        <v>194.83066121700804</v>
      </c>
      <c r="H396" s="19">
        <v>0.19666895888820959</v>
      </c>
      <c r="I396" s="19">
        <v>2.0155572170520069</v>
      </c>
      <c r="J396" s="19">
        <v>0.45908226053976986</v>
      </c>
      <c r="K396" s="19">
        <v>-36.076037163073366</v>
      </c>
      <c r="L396" s="19">
        <v>-39.576883927551165</v>
      </c>
      <c r="M396" s="19">
        <v>-82.659428934157035</v>
      </c>
      <c r="N396" s="19">
        <v>-44.667010585337195</v>
      </c>
      <c r="O396" s="19">
        <v>-2.8834588294720725E-2</v>
      </c>
      <c r="P396" s="19">
        <v>-0.35408592229790492</v>
      </c>
      <c r="Q396" s="19">
        <v>-7.6368458343522391E-2</v>
      </c>
      <c r="R396" s="3">
        <f t="shared" si="181"/>
        <v>0</v>
      </c>
      <c r="S396" s="3">
        <f t="shared" si="182"/>
        <v>0</v>
      </c>
      <c r="T396" s="3">
        <f t="shared" si="183"/>
        <v>0</v>
      </c>
      <c r="U396" s="3">
        <f t="shared" si="184"/>
        <v>0</v>
      </c>
      <c r="V396" s="3">
        <f t="shared" si="185"/>
        <v>0</v>
      </c>
      <c r="W396" s="3">
        <f t="shared" si="186"/>
        <v>0</v>
      </c>
      <c r="X396" s="3">
        <f t="shared" si="187"/>
        <v>0</v>
      </c>
      <c r="Y396" s="31">
        <f t="shared" ref="Y396:Y459" si="189">+K396/D396</f>
        <v>-0.24893762980148906</v>
      </c>
      <c r="Z396" s="31">
        <f t="shared" ref="Z396:Z459" si="190">+L396/E396</f>
        <v>-0.2205889190976402</v>
      </c>
      <c r="AA396" s="31">
        <f t="shared" ref="AA396:AA459" si="191">+M396/F396</f>
        <v>-0.21490699279003603</v>
      </c>
      <c r="AB396" s="31">
        <f t="shared" ref="AB396:AB459" si="192">+N396/G396</f>
        <v>-0.22926068364355537</v>
      </c>
      <c r="AC396" s="31">
        <f t="shared" ref="AC396:AC459" si="193">+O396/H396</f>
        <v>-0.14661484180180592</v>
      </c>
      <c r="AD396" s="31">
        <f t="shared" ref="AD396:AD459" si="194">+P396/I396</f>
        <v>-0.17567644287260564</v>
      </c>
      <c r="AE396" s="31">
        <f t="shared" ref="AE396:AE459" si="195">+Q396/J396</f>
        <v>-0.16635027076352618</v>
      </c>
      <c r="AF396" s="31">
        <f t="shared" ref="AF396:AF459" si="196">+IF(Y396&gt;20%,Y396,0)</f>
        <v>0</v>
      </c>
      <c r="AG396" s="31">
        <f t="shared" ref="AG396:AG459" si="197">+IF(Z396&gt;20%,Z396,0)</f>
        <v>0</v>
      </c>
      <c r="AH396" s="31">
        <f t="shared" ref="AH396:AH459" si="198">+IF(AA396&gt;20%,AA396,0)</f>
        <v>0</v>
      </c>
      <c r="AI396" s="31">
        <f t="shared" ref="AI396:AI459" si="199">+IF(AB396&gt;20%,AB396,0)</f>
        <v>0</v>
      </c>
      <c r="AJ396" s="31">
        <f t="shared" ref="AJ396:AJ459" si="200">+IF(AC396&gt;20%,AC396,0)</f>
        <v>0</v>
      </c>
      <c r="AK396" s="31">
        <f t="shared" ref="AK396:AK459" si="201">+IF(AD396&gt;20%,AD396,0)</f>
        <v>0</v>
      </c>
      <c r="AL396" s="31">
        <f t="shared" ref="AL396:AL459" si="202">+IF(AE396&gt;20%,AE396,0)</f>
        <v>0</v>
      </c>
      <c r="AM396">
        <f t="shared" ref="AM396:AM459" si="203">+IF(AND(AF396&gt;0.2,AF396&lt;=0.3),(K396-((D396*20)/100))*$AO$5,IF(AND(AF396&gt;0.3,AF396&lt;=0.4),(D396*30/100-D396*20/100)*$AO$5+(K396-D396*30/100)*$AP$5,IF(AND(AF396&gt;0.4,AF396&lt;=0.5),(D396*30/100-D396*20/100)*$AO$5+(D396*40/100-D396*30/100)*$AP$5+(K396-D396*40/100)*$AQ$5,0)))</f>
        <v>0</v>
      </c>
      <c r="AN396">
        <f t="shared" ref="AN396:AN459" si="204">+IF(AND(AG396&gt;0.2,AG396&lt;=0.3),(L396-((E396*20)/100))*$AO$5,IF(AND(AG396&gt;0.3,AG396&lt;=0.4),(E396*30/100-E396*20/100)*$AO$5+(L396-E396*30/100)*$AP$5,IF(AND(AG396&gt;0.4,AG396&lt;=0.5),(E396*30/100-E396*20/100)*$AO$5+(E396*40/100-E396*30/100)*$AP$5+(L396-E396*40/100)*$AQ$5,0)))</f>
        <v>0</v>
      </c>
      <c r="AO396">
        <f t="shared" ref="AO396:AO459" si="205">+IF(AND(AH396&gt;0.2,AH396&lt;=0.3),(M396-((F396*20)/100))*$AO$5,IF(AND(AH396&gt;0.3,AH396&lt;=0.4),(F396*30/100-F396*20/100)*$AO$5+(M396-F396*30/100)*$AP$5,IF(AND(AH396&gt;0.4,AH396&lt;=0.5),(F396*30/100-F396*20/100)*$AO$5+(F396*40/100-F396*30/100)*$AP$5+(M396-F396*40/100)*$AQ$5,0)))</f>
        <v>0</v>
      </c>
      <c r="AP396">
        <f t="shared" ref="AP396:AP459" si="206">+IF(AND(AI396&gt;0.2,AI396&lt;=0.3),(N396-((G396*20)/100))*$AO$5,IF(AND(AI396&gt;0.3,AI396&lt;=0.4),(G396*30/100-G396*20/100)*$AO$5+(N396-G396*30/100)*$AP$5,IF(AND(AI396&gt;0.4,AI396&lt;=0.5),(G396*30/100-G396*20/100)*$AO$5+(G396*40/100-G396*30/100)*$AP$5+(N396-G396*40/100)*$AQ$5,0)))</f>
        <v>0</v>
      </c>
      <c r="AQ396">
        <f t="shared" ref="AQ396:AQ459" si="207">+IF(AND(AJ396&gt;0.2,AJ396&lt;=0.3),(O396-((H396*20)/100))*$AO$5,IF(AND(AJ396&gt;0.3,AJ396&lt;=0.4),(H396*30/100-H396*20/100)*$AO$5+(O396-H396*30/100)*$AP$5,IF(AND(AJ396&gt;0.4,AJ396&lt;=0.5),(H396*30/100-H396*20/100)*$AO$5+(H396*40/100-H396*30/100)*$AP$5+(O396-H396*40/100)*$AQ$5,0)))</f>
        <v>0</v>
      </c>
      <c r="AR396">
        <f t="shared" ref="AR396:AR459" si="208">+IF(AND(AK396&gt;0.2,AK396&lt;=0.3),(P396-((I396*20)/100))*$AO$5,IF(AND(AK396&gt;0.3,AK396&lt;=0.4),(I396*30/100-I396*20/100)*$AO$5+(P396-I396*30/100)*$AP$5,IF(AND(AK396&gt;0.4,AK396&lt;=0.5),(I396*30/100-I396*20/100)*$AO$5+(I396*40/100-I396*30/100)*$AP$5+(P396-I396*40/100)*$AQ$5,0)))</f>
        <v>0</v>
      </c>
      <c r="AS396">
        <f t="shared" ref="AS396:AS459" si="209">+IF(AND(AL396&gt;0.2,AL396&lt;=0.3),(Q396-((J396*20)/100))*$AO$5,IF(AND(AL396&gt;0.3,AL396&lt;=0.4),(J396*30/100-J396*20/100)*$AO$5+(Q396-J396*30/100)*$AP$5,IF(AND(AL396&gt;0.4,AL396&lt;=0.5),(J396*30/100-J396*20/100)*$AO$5+(J396*40/100-J396*30/100)*$AP$5+(Q396-J396*40/100)*$AQ$5,0)))</f>
        <v>0</v>
      </c>
    </row>
    <row r="397" spans="1:45" x14ac:dyDescent="0.25">
      <c r="A397" s="2">
        <v>44364</v>
      </c>
      <c r="B397" s="21">
        <v>3</v>
      </c>
      <c r="C397" s="17" t="str">
        <f t="shared" si="188"/>
        <v>44364_3</v>
      </c>
      <c r="D397" s="19">
        <v>132.38826400998886</v>
      </c>
      <c r="E397" s="19">
        <v>161.64919696633433</v>
      </c>
      <c r="F397" s="19">
        <v>343.96691188195445</v>
      </c>
      <c r="G397" s="19">
        <v>175.47201526562031</v>
      </c>
      <c r="H397" s="19">
        <v>0.19098017181415261</v>
      </c>
      <c r="I397" s="19">
        <v>1.8344620789545119</v>
      </c>
      <c r="J397" s="19">
        <v>0.44725427382446853</v>
      </c>
      <c r="K397" s="19">
        <v>-37.539354430435267</v>
      </c>
      <c r="L397" s="19">
        <v>-41.559014641257868</v>
      </c>
      <c r="M397" s="19">
        <v>-86.719974041782407</v>
      </c>
      <c r="N397" s="19">
        <v>-46.613697333400921</v>
      </c>
      <c r="O397" s="19">
        <v>-2.8211482949599683E-2</v>
      </c>
      <c r="P397" s="19">
        <v>-0.37423169685334062</v>
      </c>
      <c r="Q397" s="19">
        <v>-7.5220730037981118E-2</v>
      </c>
      <c r="R397" s="3">
        <f t="shared" si="181"/>
        <v>0</v>
      </c>
      <c r="S397" s="3">
        <f t="shared" si="182"/>
        <v>0</v>
      </c>
      <c r="T397" s="3">
        <f t="shared" si="183"/>
        <v>0</v>
      </c>
      <c r="U397" s="3">
        <f t="shared" si="184"/>
        <v>0</v>
      </c>
      <c r="V397" s="3">
        <f t="shared" si="185"/>
        <v>0</v>
      </c>
      <c r="W397" s="3">
        <f t="shared" si="186"/>
        <v>0</v>
      </c>
      <c r="X397" s="3">
        <f t="shared" si="187"/>
        <v>0</v>
      </c>
      <c r="Y397" s="31">
        <f t="shared" si="189"/>
        <v>-0.28355500173038661</v>
      </c>
      <c r="Z397" s="31">
        <f t="shared" si="190"/>
        <v>-0.25709385150804742</v>
      </c>
      <c r="AA397" s="31">
        <f t="shared" si="191"/>
        <v>-0.25211719803893151</v>
      </c>
      <c r="AB397" s="31">
        <f t="shared" si="192"/>
        <v>-0.26564747240658038</v>
      </c>
      <c r="AC397" s="31">
        <f t="shared" si="193"/>
        <v>-0.14771943433506257</v>
      </c>
      <c r="AD397" s="31">
        <f t="shared" si="194"/>
        <v>-0.20400078101730018</v>
      </c>
      <c r="AE397" s="31">
        <f t="shared" si="195"/>
        <v>-0.16818336780724111</v>
      </c>
      <c r="AF397" s="31">
        <f t="shared" si="196"/>
        <v>0</v>
      </c>
      <c r="AG397" s="31">
        <f t="shared" si="197"/>
        <v>0</v>
      </c>
      <c r="AH397" s="31">
        <f t="shared" si="198"/>
        <v>0</v>
      </c>
      <c r="AI397" s="31">
        <f t="shared" si="199"/>
        <v>0</v>
      </c>
      <c r="AJ397" s="31">
        <f t="shared" si="200"/>
        <v>0</v>
      </c>
      <c r="AK397" s="31">
        <f t="shared" si="201"/>
        <v>0</v>
      </c>
      <c r="AL397" s="31">
        <f t="shared" si="202"/>
        <v>0</v>
      </c>
      <c r="AM397">
        <f t="shared" si="203"/>
        <v>0</v>
      </c>
      <c r="AN397">
        <f t="shared" si="204"/>
        <v>0</v>
      </c>
      <c r="AO397">
        <f t="shared" si="205"/>
        <v>0</v>
      </c>
      <c r="AP397">
        <f t="shared" si="206"/>
        <v>0</v>
      </c>
      <c r="AQ397">
        <f t="shared" si="207"/>
        <v>0</v>
      </c>
      <c r="AR397">
        <f t="shared" si="208"/>
        <v>0</v>
      </c>
      <c r="AS397">
        <f t="shared" si="209"/>
        <v>0</v>
      </c>
    </row>
    <row r="398" spans="1:45" x14ac:dyDescent="0.25">
      <c r="A398" s="2">
        <v>44364</v>
      </c>
      <c r="B398" s="21">
        <v>4</v>
      </c>
      <c r="C398" s="17" t="str">
        <f t="shared" si="188"/>
        <v>44364_4</v>
      </c>
      <c r="D398" s="19">
        <v>126.06653578028889</v>
      </c>
      <c r="E398" s="19">
        <v>152.71163896830171</v>
      </c>
      <c r="F398" s="19">
        <v>323.65006968224043</v>
      </c>
      <c r="G398" s="19">
        <v>165.42902162343375</v>
      </c>
      <c r="H398" s="19">
        <v>0.18826026346730096</v>
      </c>
      <c r="I398" s="19">
        <v>1.7395229276741522</v>
      </c>
      <c r="J398" s="19">
        <v>0.44267531860023895</v>
      </c>
      <c r="K398" s="19">
        <v>-37.82595954706877</v>
      </c>
      <c r="L398" s="19">
        <v>-41.54923826371035</v>
      </c>
      <c r="M398" s="19">
        <v>-86.854455547092201</v>
      </c>
      <c r="N398" s="19">
        <v>-46.876239592070704</v>
      </c>
      <c r="O398" s="19">
        <v>-2.7994854507016415E-2</v>
      </c>
      <c r="P398" s="19">
        <v>-0.37712641711442191</v>
      </c>
      <c r="Q398" s="19">
        <v>-7.5114449635505495E-2</v>
      </c>
      <c r="R398" s="3">
        <f t="shared" si="181"/>
        <v>0</v>
      </c>
      <c r="S398" s="3">
        <f t="shared" si="182"/>
        <v>0</v>
      </c>
      <c r="T398" s="3">
        <f t="shared" si="183"/>
        <v>0</v>
      </c>
      <c r="U398" s="3">
        <f t="shared" si="184"/>
        <v>0</v>
      </c>
      <c r="V398" s="3">
        <f t="shared" si="185"/>
        <v>0</v>
      </c>
      <c r="W398" s="3">
        <f t="shared" si="186"/>
        <v>0</v>
      </c>
      <c r="X398" s="3">
        <f t="shared" si="187"/>
        <v>0</v>
      </c>
      <c r="Y398" s="31">
        <f t="shared" si="189"/>
        <v>-0.3000475844992882</v>
      </c>
      <c r="Z398" s="31">
        <f t="shared" si="190"/>
        <v>-0.27207643467394588</v>
      </c>
      <c r="AA398" s="31">
        <f t="shared" si="191"/>
        <v>-0.26835914366515012</v>
      </c>
      <c r="AB398" s="31">
        <f t="shared" si="192"/>
        <v>-0.28336164435993061</v>
      </c>
      <c r="AC398" s="31">
        <f t="shared" si="193"/>
        <v>-0.14870293917271002</v>
      </c>
      <c r="AD398" s="31">
        <f t="shared" si="194"/>
        <v>-0.21679876195633871</v>
      </c>
      <c r="AE398" s="31">
        <f t="shared" si="195"/>
        <v>-0.16968294024844455</v>
      </c>
      <c r="AF398" s="31">
        <f t="shared" si="196"/>
        <v>0</v>
      </c>
      <c r="AG398" s="31">
        <f t="shared" si="197"/>
        <v>0</v>
      </c>
      <c r="AH398" s="31">
        <f t="shared" si="198"/>
        <v>0</v>
      </c>
      <c r="AI398" s="31">
        <f t="shared" si="199"/>
        <v>0</v>
      </c>
      <c r="AJ398" s="31">
        <f t="shared" si="200"/>
        <v>0</v>
      </c>
      <c r="AK398" s="31">
        <f t="shared" si="201"/>
        <v>0</v>
      </c>
      <c r="AL398" s="31">
        <f t="shared" si="202"/>
        <v>0</v>
      </c>
      <c r="AM398">
        <f t="shared" si="203"/>
        <v>0</v>
      </c>
      <c r="AN398">
        <f t="shared" si="204"/>
        <v>0</v>
      </c>
      <c r="AO398">
        <f t="shared" si="205"/>
        <v>0</v>
      </c>
      <c r="AP398">
        <f t="shared" si="206"/>
        <v>0</v>
      </c>
      <c r="AQ398">
        <f t="shared" si="207"/>
        <v>0</v>
      </c>
      <c r="AR398">
        <f t="shared" si="208"/>
        <v>0</v>
      </c>
      <c r="AS398">
        <f t="shared" si="209"/>
        <v>0</v>
      </c>
    </row>
    <row r="399" spans="1:45" x14ac:dyDescent="0.25">
      <c r="A399" s="2">
        <v>44364</v>
      </c>
      <c r="B399" s="21">
        <v>5</v>
      </c>
      <c r="C399" s="17" t="str">
        <f t="shared" si="188"/>
        <v>44364_5</v>
      </c>
      <c r="D399" s="19">
        <v>124.19803275322698</v>
      </c>
      <c r="E399" s="19">
        <v>149.50685477396064</v>
      </c>
      <c r="F399" s="19">
        <v>316.70413173793719</v>
      </c>
      <c r="G399" s="19">
        <v>161.95702287889014</v>
      </c>
      <c r="H399" s="19">
        <v>0.182345858342297</v>
      </c>
      <c r="I399" s="19">
        <v>1.7042242104242242</v>
      </c>
      <c r="J399" s="19">
        <v>0.42921243338583676</v>
      </c>
      <c r="K399" s="19">
        <v>-38.027051936331866</v>
      </c>
      <c r="L399" s="19">
        <v>-42.124842717698542</v>
      </c>
      <c r="M399" s="19">
        <v>-87.684524673648738</v>
      </c>
      <c r="N399" s="19">
        <v>-47.298234713403424</v>
      </c>
      <c r="O399" s="19">
        <v>-2.9375433937424658E-2</v>
      </c>
      <c r="P399" s="19">
        <v>-0.38337804903226802</v>
      </c>
      <c r="Q399" s="19">
        <v>-7.7801036634162352E-2</v>
      </c>
      <c r="R399" s="3">
        <f t="shared" si="181"/>
        <v>0</v>
      </c>
      <c r="S399" s="3">
        <f t="shared" si="182"/>
        <v>0</v>
      </c>
      <c r="T399" s="3">
        <f t="shared" si="183"/>
        <v>0</v>
      </c>
      <c r="U399" s="3">
        <f t="shared" si="184"/>
        <v>0</v>
      </c>
      <c r="V399" s="3">
        <f t="shared" si="185"/>
        <v>0</v>
      </c>
      <c r="W399" s="3">
        <f t="shared" si="186"/>
        <v>0</v>
      </c>
      <c r="X399" s="3">
        <f t="shared" si="187"/>
        <v>0</v>
      </c>
      <c r="Y399" s="31">
        <f t="shared" si="189"/>
        <v>-0.30618079121984987</v>
      </c>
      <c r="Z399" s="31">
        <f t="shared" si="190"/>
        <v>-0.28175860418833021</v>
      </c>
      <c r="AA399" s="31">
        <f t="shared" si="191"/>
        <v>-0.27686574277535775</v>
      </c>
      <c r="AB399" s="31">
        <f t="shared" si="192"/>
        <v>-0.29204188785794472</v>
      </c>
      <c r="AC399" s="31">
        <f t="shared" si="193"/>
        <v>-0.16109734657247612</v>
      </c>
      <c r="AD399" s="31">
        <f t="shared" si="194"/>
        <v>-0.22495751831669825</v>
      </c>
      <c r="AE399" s="31">
        <f t="shared" si="195"/>
        <v>-0.18126463863227324</v>
      </c>
      <c r="AF399" s="31">
        <f t="shared" si="196"/>
        <v>0</v>
      </c>
      <c r="AG399" s="31">
        <f t="shared" si="197"/>
        <v>0</v>
      </c>
      <c r="AH399" s="31">
        <f t="shared" si="198"/>
        <v>0</v>
      </c>
      <c r="AI399" s="31">
        <f t="shared" si="199"/>
        <v>0</v>
      </c>
      <c r="AJ399" s="31">
        <f t="shared" si="200"/>
        <v>0</v>
      </c>
      <c r="AK399" s="31">
        <f t="shared" si="201"/>
        <v>0</v>
      </c>
      <c r="AL399" s="31">
        <f t="shared" si="202"/>
        <v>0</v>
      </c>
      <c r="AM399">
        <f t="shared" si="203"/>
        <v>0</v>
      </c>
      <c r="AN399">
        <f t="shared" si="204"/>
        <v>0</v>
      </c>
      <c r="AO399">
        <f t="shared" si="205"/>
        <v>0</v>
      </c>
      <c r="AP399">
        <f t="shared" si="206"/>
        <v>0</v>
      </c>
      <c r="AQ399">
        <f t="shared" si="207"/>
        <v>0</v>
      </c>
      <c r="AR399">
        <f t="shared" si="208"/>
        <v>0</v>
      </c>
      <c r="AS399">
        <f t="shared" si="209"/>
        <v>0</v>
      </c>
    </row>
    <row r="400" spans="1:45" x14ac:dyDescent="0.25">
      <c r="A400" s="2">
        <v>44364</v>
      </c>
      <c r="B400" s="21">
        <v>6</v>
      </c>
      <c r="C400" s="17" t="str">
        <f t="shared" si="188"/>
        <v>44364_6</v>
      </c>
      <c r="D400" s="19">
        <v>127.23893531172807</v>
      </c>
      <c r="E400" s="19">
        <v>153.93184146583272</v>
      </c>
      <c r="F400" s="19">
        <v>326.25352269355886</v>
      </c>
      <c r="G400" s="19">
        <v>166.2067003844549</v>
      </c>
      <c r="H400" s="19">
        <v>0.17990525728393839</v>
      </c>
      <c r="I400" s="19">
        <v>1.7683962524428469</v>
      </c>
      <c r="J400" s="19">
        <v>0.4241919786125119</v>
      </c>
      <c r="K400" s="19">
        <v>-37.678495708402238</v>
      </c>
      <c r="L400" s="19">
        <v>-41.992277516595841</v>
      </c>
      <c r="M400" s="19">
        <v>-87.759285032149904</v>
      </c>
      <c r="N400" s="19">
        <v>-46.854469586022191</v>
      </c>
      <c r="O400" s="19">
        <v>-3.0402149576955761E-2</v>
      </c>
      <c r="P400" s="19">
        <v>-0.38358731736813301</v>
      </c>
      <c r="Q400" s="19">
        <v>-8.0164502468138166E-2</v>
      </c>
      <c r="R400" s="3">
        <f t="shared" si="181"/>
        <v>0</v>
      </c>
      <c r="S400" s="3">
        <f t="shared" si="182"/>
        <v>0</v>
      </c>
      <c r="T400" s="3">
        <f t="shared" si="183"/>
        <v>0</v>
      </c>
      <c r="U400" s="3">
        <f t="shared" si="184"/>
        <v>0</v>
      </c>
      <c r="V400" s="3">
        <f t="shared" si="185"/>
        <v>0</v>
      </c>
      <c r="W400" s="3">
        <f t="shared" si="186"/>
        <v>0</v>
      </c>
      <c r="X400" s="3">
        <f t="shared" si="187"/>
        <v>0</v>
      </c>
      <c r="Y400" s="31">
        <f t="shared" si="189"/>
        <v>-0.29612394677849269</v>
      </c>
      <c r="Z400" s="31">
        <f t="shared" si="190"/>
        <v>-0.27279786376047871</v>
      </c>
      <c r="AA400" s="31">
        <f t="shared" si="191"/>
        <v>-0.2689910726713588</v>
      </c>
      <c r="AB400" s="31">
        <f t="shared" si="192"/>
        <v>-0.28190481778196969</v>
      </c>
      <c r="AC400" s="31">
        <f t="shared" si="193"/>
        <v>-0.16898977848642341</v>
      </c>
      <c r="AD400" s="31">
        <f t="shared" si="194"/>
        <v>-0.21691253690356382</v>
      </c>
      <c r="AE400" s="31">
        <f t="shared" si="195"/>
        <v>-0.18898165573603717</v>
      </c>
      <c r="AF400" s="31">
        <f t="shared" si="196"/>
        <v>0</v>
      </c>
      <c r="AG400" s="31">
        <f t="shared" si="197"/>
        <v>0</v>
      </c>
      <c r="AH400" s="31">
        <f t="shared" si="198"/>
        <v>0</v>
      </c>
      <c r="AI400" s="31">
        <f t="shared" si="199"/>
        <v>0</v>
      </c>
      <c r="AJ400" s="31">
        <f t="shared" si="200"/>
        <v>0</v>
      </c>
      <c r="AK400" s="31">
        <f t="shared" si="201"/>
        <v>0</v>
      </c>
      <c r="AL400" s="31">
        <f t="shared" si="202"/>
        <v>0</v>
      </c>
      <c r="AM400">
        <f t="shared" si="203"/>
        <v>0</v>
      </c>
      <c r="AN400">
        <f t="shared" si="204"/>
        <v>0</v>
      </c>
      <c r="AO400">
        <f t="shared" si="205"/>
        <v>0</v>
      </c>
      <c r="AP400">
        <f t="shared" si="206"/>
        <v>0</v>
      </c>
      <c r="AQ400">
        <f t="shared" si="207"/>
        <v>0</v>
      </c>
      <c r="AR400">
        <f t="shared" si="208"/>
        <v>0</v>
      </c>
      <c r="AS400">
        <f t="shared" si="209"/>
        <v>0</v>
      </c>
    </row>
    <row r="401" spans="1:45" x14ac:dyDescent="0.25">
      <c r="A401" s="2">
        <v>44364</v>
      </c>
      <c r="B401" s="21">
        <v>7</v>
      </c>
      <c r="C401" s="17" t="str">
        <f t="shared" si="188"/>
        <v>44364_7</v>
      </c>
      <c r="D401" s="19">
        <v>140.16475107829032</v>
      </c>
      <c r="E401" s="19">
        <v>171.15510266787228</v>
      </c>
      <c r="F401" s="19">
        <v>363.84225396328856</v>
      </c>
      <c r="G401" s="19">
        <v>185.47880935345682</v>
      </c>
      <c r="H401" s="19">
        <v>0.19981312666316695</v>
      </c>
      <c r="I401" s="19">
        <v>1.966457469370646</v>
      </c>
      <c r="J401" s="19">
        <v>0.46728428586061554</v>
      </c>
      <c r="K401" s="19">
        <v>-45.509243899391507</v>
      </c>
      <c r="L401" s="19">
        <v>-52.273391598711839</v>
      </c>
      <c r="M401" s="19">
        <v>-110.3329561118726</v>
      </c>
      <c r="N401" s="19">
        <v>-58.490574666529739</v>
      </c>
      <c r="O401" s="19">
        <v>-2.8369682260903036E-2</v>
      </c>
      <c r="P401" s="19">
        <v>-0.46202662218591911</v>
      </c>
      <c r="Q401" s="19">
        <v>-7.5049252393210822E-2</v>
      </c>
      <c r="R401" s="3">
        <f t="shared" si="181"/>
        <v>0</v>
      </c>
      <c r="S401" s="3">
        <f t="shared" si="182"/>
        <v>0</v>
      </c>
      <c r="T401" s="3">
        <f t="shared" si="183"/>
        <v>0</v>
      </c>
      <c r="U401" s="3">
        <f t="shared" si="184"/>
        <v>0</v>
      </c>
      <c r="V401" s="3">
        <f t="shared" si="185"/>
        <v>0</v>
      </c>
      <c r="W401" s="3">
        <f t="shared" si="186"/>
        <v>0</v>
      </c>
      <c r="X401" s="3">
        <f t="shared" si="187"/>
        <v>0</v>
      </c>
      <c r="Y401" s="31">
        <f t="shared" si="189"/>
        <v>-0.32468394192753852</v>
      </c>
      <c r="Z401" s="31">
        <f t="shared" si="190"/>
        <v>-0.30541532670602717</v>
      </c>
      <c r="AA401" s="31">
        <f t="shared" si="191"/>
        <v>-0.30324393307822112</v>
      </c>
      <c r="AB401" s="31">
        <f t="shared" si="192"/>
        <v>-0.3153490949743345</v>
      </c>
      <c r="AC401" s="31">
        <f t="shared" si="193"/>
        <v>-0.14198107368955271</v>
      </c>
      <c r="AD401" s="31">
        <f t="shared" si="194"/>
        <v>-0.23495378332987196</v>
      </c>
      <c r="AE401" s="31">
        <f t="shared" si="195"/>
        <v>-0.16060726770426212</v>
      </c>
      <c r="AF401" s="31">
        <f t="shared" si="196"/>
        <v>0</v>
      </c>
      <c r="AG401" s="31">
        <f t="shared" si="197"/>
        <v>0</v>
      </c>
      <c r="AH401" s="31">
        <f t="shared" si="198"/>
        <v>0</v>
      </c>
      <c r="AI401" s="31">
        <f t="shared" si="199"/>
        <v>0</v>
      </c>
      <c r="AJ401" s="31">
        <f t="shared" si="200"/>
        <v>0</v>
      </c>
      <c r="AK401" s="31">
        <f t="shared" si="201"/>
        <v>0</v>
      </c>
      <c r="AL401" s="31">
        <f t="shared" si="202"/>
        <v>0</v>
      </c>
      <c r="AM401">
        <f t="shared" si="203"/>
        <v>0</v>
      </c>
      <c r="AN401">
        <f t="shared" si="204"/>
        <v>0</v>
      </c>
      <c r="AO401">
        <f t="shared" si="205"/>
        <v>0</v>
      </c>
      <c r="AP401">
        <f t="shared" si="206"/>
        <v>0</v>
      </c>
      <c r="AQ401">
        <f t="shared" si="207"/>
        <v>0</v>
      </c>
      <c r="AR401">
        <f t="shared" si="208"/>
        <v>0</v>
      </c>
      <c r="AS401">
        <f t="shared" si="209"/>
        <v>0</v>
      </c>
    </row>
    <row r="402" spans="1:45" x14ac:dyDescent="0.25">
      <c r="A402" s="2">
        <v>44364</v>
      </c>
      <c r="B402" s="21">
        <v>8</v>
      </c>
      <c r="C402" s="17" t="str">
        <f t="shared" si="188"/>
        <v>44364_8</v>
      </c>
      <c r="D402" s="19">
        <v>170.97172274719574</v>
      </c>
      <c r="E402" s="19">
        <v>205.75701316011902</v>
      </c>
      <c r="F402" s="19">
        <v>435.38910584853585</v>
      </c>
      <c r="G402" s="19">
        <v>225.59347055212555</v>
      </c>
      <c r="H402" s="19">
        <v>0.21121838470957632</v>
      </c>
      <c r="I402" s="19">
        <v>2.3422676737038808</v>
      </c>
      <c r="J402" s="19">
        <v>0.49057223343568612</v>
      </c>
      <c r="K402" s="19">
        <v>-45.969426993263674</v>
      </c>
      <c r="L402" s="19">
        <v>-53.457606326536968</v>
      </c>
      <c r="M402" s="19">
        <v>-115.16729504362719</v>
      </c>
      <c r="N402" s="19">
        <v>-61.209797964827594</v>
      </c>
      <c r="O402" s="19">
        <v>-2.8483994697247172E-2</v>
      </c>
      <c r="P402" s="19">
        <v>-0.43970519045705925</v>
      </c>
      <c r="Q402" s="19">
        <v>-7.4868713895415731E-2</v>
      </c>
      <c r="R402" s="3">
        <f t="shared" si="181"/>
        <v>0</v>
      </c>
      <c r="S402" s="3">
        <f t="shared" si="182"/>
        <v>0</v>
      </c>
      <c r="T402" s="3">
        <f t="shared" si="183"/>
        <v>0</v>
      </c>
      <c r="U402" s="3">
        <f t="shared" si="184"/>
        <v>0</v>
      </c>
      <c r="V402" s="3">
        <f t="shared" si="185"/>
        <v>0</v>
      </c>
      <c r="W402" s="3">
        <f t="shared" si="186"/>
        <v>0</v>
      </c>
      <c r="X402" s="3">
        <f t="shared" si="187"/>
        <v>0</v>
      </c>
      <c r="Y402" s="31">
        <f t="shared" si="189"/>
        <v>-0.26887152012403559</v>
      </c>
      <c r="Z402" s="31">
        <f t="shared" si="190"/>
        <v>-0.2598094009312652</v>
      </c>
      <c r="AA402" s="31">
        <f t="shared" si="191"/>
        <v>-0.26451579402561315</v>
      </c>
      <c r="AB402" s="31">
        <f t="shared" si="192"/>
        <v>-0.2713278793708902</v>
      </c>
      <c r="AC402" s="31">
        <f t="shared" si="193"/>
        <v>-0.13485566010938133</v>
      </c>
      <c r="AD402" s="31">
        <f t="shared" si="194"/>
        <v>-0.18772627714310017</v>
      </c>
      <c r="AE402" s="31">
        <f t="shared" si="195"/>
        <v>-0.15261506622802165</v>
      </c>
      <c r="AF402" s="31">
        <f t="shared" si="196"/>
        <v>0</v>
      </c>
      <c r="AG402" s="31">
        <f t="shared" si="197"/>
        <v>0</v>
      </c>
      <c r="AH402" s="31">
        <f t="shared" si="198"/>
        <v>0</v>
      </c>
      <c r="AI402" s="31">
        <f t="shared" si="199"/>
        <v>0</v>
      </c>
      <c r="AJ402" s="31">
        <f t="shared" si="200"/>
        <v>0</v>
      </c>
      <c r="AK402" s="31">
        <f t="shared" si="201"/>
        <v>0</v>
      </c>
      <c r="AL402" s="31">
        <f t="shared" si="202"/>
        <v>0</v>
      </c>
      <c r="AM402">
        <f t="shared" si="203"/>
        <v>0</v>
      </c>
      <c r="AN402">
        <f t="shared" si="204"/>
        <v>0</v>
      </c>
      <c r="AO402">
        <f t="shared" si="205"/>
        <v>0</v>
      </c>
      <c r="AP402">
        <f t="shared" si="206"/>
        <v>0</v>
      </c>
      <c r="AQ402">
        <f t="shared" si="207"/>
        <v>0</v>
      </c>
      <c r="AR402">
        <f t="shared" si="208"/>
        <v>0</v>
      </c>
      <c r="AS402">
        <f t="shared" si="209"/>
        <v>0</v>
      </c>
    </row>
    <row r="403" spans="1:45" x14ac:dyDescent="0.25">
      <c r="A403" s="2">
        <v>44364</v>
      </c>
      <c r="B403" s="21">
        <v>9</v>
      </c>
      <c r="C403" s="17" t="str">
        <f t="shared" si="188"/>
        <v>44364_9</v>
      </c>
      <c r="D403" s="19">
        <v>209.33634791643917</v>
      </c>
      <c r="E403" s="19">
        <v>253.92697723381036</v>
      </c>
      <c r="F403" s="19">
        <v>535.68492716891262</v>
      </c>
      <c r="G403" s="19">
        <v>277.26099237370244</v>
      </c>
      <c r="H403" s="19">
        <v>0.22642360183480337</v>
      </c>
      <c r="I403" s="19">
        <v>2.8635970942465914</v>
      </c>
      <c r="J403" s="19">
        <v>0.52145058811483203</v>
      </c>
      <c r="K403" s="19">
        <v>-37.382733034456862</v>
      </c>
      <c r="L403" s="19">
        <v>-41.379795862653943</v>
      </c>
      <c r="M403" s="19">
        <v>-91.983517105478569</v>
      </c>
      <c r="N403" s="19">
        <v>-50.662867513640521</v>
      </c>
      <c r="O403" s="19">
        <v>-1.5398039711651707E-2</v>
      </c>
      <c r="P403" s="19">
        <v>-0.27836656225895517</v>
      </c>
      <c r="Q403" s="19">
        <v>-4.4225773863598508E-2</v>
      </c>
      <c r="R403" s="3">
        <f t="shared" si="181"/>
        <v>0</v>
      </c>
      <c r="S403" s="3">
        <f t="shared" si="182"/>
        <v>0</v>
      </c>
      <c r="T403" s="3">
        <f t="shared" si="183"/>
        <v>0</v>
      </c>
      <c r="U403" s="3">
        <f t="shared" si="184"/>
        <v>0</v>
      </c>
      <c r="V403" s="3">
        <f t="shared" si="185"/>
        <v>0</v>
      </c>
      <c r="W403" s="3">
        <f t="shared" si="186"/>
        <v>0</v>
      </c>
      <c r="X403" s="3">
        <f t="shared" si="187"/>
        <v>0</v>
      </c>
      <c r="Y403" s="31">
        <f t="shared" si="189"/>
        <v>-0.17857736320774514</v>
      </c>
      <c r="Z403" s="31">
        <f t="shared" si="190"/>
        <v>-0.1629594315398491</v>
      </c>
      <c r="AA403" s="31">
        <f t="shared" si="191"/>
        <v>-0.17171197552936607</v>
      </c>
      <c r="AB403" s="31">
        <f t="shared" si="192"/>
        <v>-0.18272627202226582</v>
      </c>
      <c r="AC403" s="31">
        <f t="shared" si="193"/>
        <v>-6.8005453437164118E-2</v>
      </c>
      <c r="AD403" s="31">
        <f t="shared" si="194"/>
        <v>-9.7208703982217537E-2</v>
      </c>
      <c r="AE403" s="31">
        <f t="shared" si="195"/>
        <v>-8.4812971490712485E-2</v>
      </c>
      <c r="AF403" s="31">
        <f t="shared" si="196"/>
        <v>0</v>
      </c>
      <c r="AG403" s="31">
        <f t="shared" si="197"/>
        <v>0</v>
      </c>
      <c r="AH403" s="31">
        <f t="shared" si="198"/>
        <v>0</v>
      </c>
      <c r="AI403" s="31">
        <f t="shared" si="199"/>
        <v>0</v>
      </c>
      <c r="AJ403" s="31">
        <f t="shared" si="200"/>
        <v>0</v>
      </c>
      <c r="AK403" s="31">
        <f t="shared" si="201"/>
        <v>0</v>
      </c>
      <c r="AL403" s="31">
        <f t="shared" si="202"/>
        <v>0</v>
      </c>
      <c r="AM403">
        <f t="shared" si="203"/>
        <v>0</v>
      </c>
      <c r="AN403">
        <f t="shared" si="204"/>
        <v>0</v>
      </c>
      <c r="AO403">
        <f t="shared" si="205"/>
        <v>0</v>
      </c>
      <c r="AP403">
        <f t="shared" si="206"/>
        <v>0</v>
      </c>
      <c r="AQ403">
        <f t="shared" si="207"/>
        <v>0</v>
      </c>
      <c r="AR403">
        <f t="shared" si="208"/>
        <v>0</v>
      </c>
      <c r="AS403">
        <f t="shared" si="209"/>
        <v>0</v>
      </c>
    </row>
    <row r="404" spans="1:45" x14ac:dyDescent="0.25">
      <c r="A404" s="2">
        <v>44364</v>
      </c>
      <c r="B404" s="21">
        <v>10</v>
      </c>
      <c r="C404" s="17" t="str">
        <f t="shared" si="188"/>
        <v>44364_10</v>
      </c>
      <c r="D404" s="19">
        <v>231.52106344232931</v>
      </c>
      <c r="E404" s="19">
        <v>285.32864586010214</v>
      </c>
      <c r="F404" s="19">
        <v>604.60668002453895</v>
      </c>
      <c r="G404" s="19">
        <v>309.35741841907969</v>
      </c>
      <c r="H404" s="19">
        <v>0.26263119675047247</v>
      </c>
      <c r="I404" s="19">
        <v>3.2135083723379214</v>
      </c>
      <c r="J404" s="19">
        <v>0.60024325805158663</v>
      </c>
      <c r="K404" s="19">
        <v>-30.822761371420512</v>
      </c>
      <c r="L404" s="19">
        <v>-32.371178239590421</v>
      </c>
      <c r="M404" s="19">
        <v>-73.297091673224244</v>
      </c>
      <c r="N404" s="19">
        <v>-42.548808653897851</v>
      </c>
      <c r="O404" s="19">
        <v>2.3071904484878329E-2</v>
      </c>
      <c r="P404" s="19">
        <v>-0.12848438620449712</v>
      </c>
      <c r="Q404" s="19">
        <v>4.3383997111147633E-2</v>
      </c>
      <c r="R404" s="3">
        <f t="shared" si="181"/>
        <v>0</v>
      </c>
      <c r="S404" s="3">
        <f t="shared" si="182"/>
        <v>0</v>
      </c>
      <c r="T404" s="3">
        <f t="shared" si="183"/>
        <v>0</v>
      </c>
      <c r="U404" s="3">
        <f t="shared" si="184"/>
        <v>0</v>
      </c>
      <c r="V404" s="3">
        <f t="shared" si="185"/>
        <v>0</v>
      </c>
      <c r="W404" s="3">
        <f t="shared" si="186"/>
        <v>0</v>
      </c>
      <c r="X404" s="3">
        <f t="shared" si="187"/>
        <v>0</v>
      </c>
      <c r="Y404" s="31">
        <f t="shared" si="189"/>
        <v>-0.13313156441637675</v>
      </c>
      <c r="Z404" s="31">
        <f t="shared" si="190"/>
        <v>-0.11345225482709559</v>
      </c>
      <c r="AA404" s="31">
        <f t="shared" si="191"/>
        <v>-0.12123103183419899</v>
      </c>
      <c r="AB404" s="31">
        <f t="shared" si="192"/>
        <v>-0.13753931899010716</v>
      </c>
      <c r="AC404" s="31">
        <f t="shared" si="193"/>
        <v>8.7849062755477172E-2</v>
      </c>
      <c r="AD404" s="31">
        <f t="shared" si="194"/>
        <v>-3.9982589530650876E-2</v>
      </c>
      <c r="AE404" s="31">
        <f t="shared" si="195"/>
        <v>7.2277358436267661E-2</v>
      </c>
      <c r="AF404" s="31">
        <f t="shared" si="196"/>
        <v>0</v>
      </c>
      <c r="AG404" s="31">
        <f t="shared" si="197"/>
        <v>0</v>
      </c>
      <c r="AH404" s="31">
        <f t="shared" si="198"/>
        <v>0</v>
      </c>
      <c r="AI404" s="31">
        <f t="shared" si="199"/>
        <v>0</v>
      </c>
      <c r="AJ404" s="31">
        <f t="shared" si="200"/>
        <v>0</v>
      </c>
      <c r="AK404" s="31">
        <f t="shared" si="201"/>
        <v>0</v>
      </c>
      <c r="AL404" s="31">
        <f t="shared" si="202"/>
        <v>0</v>
      </c>
      <c r="AM404">
        <f t="shared" si="203"/>
        <v>0</v>
      </c>
      <c r="AN404">
        <f t="shared" si="204"/>
        <v>0</v>
      </c>
      <c r="AO404">
        <f t="shared" si="205"/>
        <v>0</v>
      </c>
      <c r="AP404">
        <f t="shared" si="206"/>
        <v>0</v>
      </c>
      <c r="AQ404">
        <f t="shared" si="207"/>
        <v>0</v>
      </c>
      <c r="AR404">
        <f t="shared" si="208"/>
        <v>0</v>
      </c>
      <c r="AS404">
        <f t="shared" si="209"/>
        <v>0</v>
      </c>
    </row>
    <row r="405" spans="1:45" x14ac:dyDescent="0.25">
      <c r="A405" s="2">
        <v>44364</v>
      </c>
      <c r="B405" s="21">
        <v>11</v>
      </c>
      <c r="C405" s="17" t="str">
        <f t="shared" si="188"/>
        <v>44364_11</v>
      </c>
      <c r="D405" s="19">
        <v>237.90728749559545</v>
      </c>
      <c r="E405" s="19">
        <v>293.17861683987127</v>
      </c>
      <c r="F405" s="19">
        <v>622.11737239848105</v>
      </c>
      <c r="G405" s="19">
        <v>317.55504456170502</v>
      </c>
      <c r="H405" s="19">
        <v>0.25665794778387518</v>
      </c>
      <c r="I405" s="19">
        <v>3.2787220375629089</v>
      </c>
      <c r="J405" s="19">
        <v>0.59069354299258414</v>
      </c>
      <c r="K405" s="19">
        <v>-26.943713048288465</v>
      </c>
      <c r="L405" s="19">
        <v>-28.241449583013395</v>
      </c>
      <c r="M405" s="19">
        <v>-63.517120717657441</v>
      </c>
      <c r="N405" s="19">
        <v>-38.126889580517229</v>
      </c>
      <c r="O405" s="19">
        <v>3.071309195523917E-2</v>
      </c>
      <c r="P405" s="19">
        <v>-6.7958619909880419E-2</v>
      </c>
      <c r="Q405" s="19">
        <v>6.0332556639212755E-2</v>
      </c>
      <c r="R405" s="3">
        <f t="shared" si="181"/>
        <v>0</v>
      </c>
      <c r="S405" s="3">
        <f t="shared" si="182"/>
        <v>0</v>
      </c>
      <c r="T405" s="3">
        <f t="shared" si="183"/>
        <v>0</v>
      </c>
      <c r="U405" s="3">
        <f t="shared" si="184"/>
        <v>0</v>
      </c>
      <c r="V405" s="3">
        <f t="shared" si="185"/>
        <v>0</v>
      </c>
      <c r="W405" s="3">
        <f t="shared" si="186"/>
        <v>0</v>
      </c>
      <c r="X405" s="3">
        <f t="shared" si="187"/>
        <v>0</v>
      </c>
      <c r="Y405" s="31">
        <f t="shared" si="189"/>
        <v>-0.11325299587044929</v>
      </c>
      <c r="Z405" s="31">
        <f t="shared" si="190"/>
        <v>-9.6328476774410712E-2</v>
      </c>
      <c r="AA405" s="31">
        <f t="shared" si="191"/>
        <v>-0.10209829131242007</v>
      </c>
      <c r="AB405" s="31">
        <f t="shared" si="192"/>
        <v>-0.12006387627423971</v>
      </c>
      <c r="AC405" s="31">
        <f t="shared" si="193"/>
        <v>0.11966546222485129</v>
      </c>
      <c r="AD405" s="31">
        <f t="shared" si="194"/>
        <v>-2.0727167210671634E-2</v>
      </c>
      <c r="AE405" s="31">
        <f t="shared" si="195"/>
        <v>0.10213850710734822</v>
      </c>
      <c r="AF405" s="31">
        <f t="shared" si="196"/>
        <v>0</v>
      </c>
      <c r="AG405" s="31">
        <f t="shared" si="197"/>
        <v>0</v>
      </c>
      <c r="AH405" s="31">
        <f t="shared" si="198"/>
        <v>0</v>
      </c>
      <c r="AI405" s="31">
        <f t="shared" si="199"/>
        <v>0</v>
      </c>
      <c r="AJ405" s="31">
        <f t="shared" si="200"/>
        <v>0</v>
      </c>
      <c r="AK405" s="31">
        <f t="shared" si="201"/>
        <v>0</v>
      </c>
      <c r="AL405" s="31">
        <f t="shared" si="202"/>
        <v>0</v>
      </c>
      <c r="AM405">
        <f t="shared" si="203"/>
        <v>0</v>
      </c>
      <c r="AN405">
        <f t="shared" si="204"/>
        <v>0</v>
      </c>
      <c r="AO405">
        <f t="shared" si="205"/>
        <v>0</v>
      </c>
      <c r="AP405">
        <f t="shared" si="206"/>
        <v>0</v>
      </c>
      <c r="AQ405">
        <f t="shared" si="207"/>
        <v>0</v>
      </c>
      <c r="AR405">
        <f t="shared" si="208"/>
        <v>0</v>
      </c>
      <c r="AS405">
        <f t="shared" si="209"/>
        <v>0</v>
      </c>
    </row>
    <row r="406" spans="1:45" x14ac:dyDescent="0.25">
      <c r="A406" s="2">
        <v>44364</v>
      </c>
      <c r="B406" s="21">
        <v>12</v>
      </c>
      <c r="C406" s="17" t="str">
        <f t="shared" si="188"/>
        <v>44364_12</v>
      </c>
      <c r="D406" s="19">
        <v>236.07739434264377</v>
      </c>
      <c r="E406" s="19">
        <v>290.72932116737115</v>
      </c>
      <c r="F406" s="19">
        <v>617.0820523346822</v>
      </c>
      <c r="G406" s="19">
        <v>315.21114658166283</v>
      </c>
      <c r="H406" s="19">
        <v>0.23542593126125733</v>
      </c>
      <c r="I406" s="19">
        <v>3.216462745137521</v>
      </c>
      <c r="J406" s="19">
        <v>0.54264403302988207</v>
      </c>
      <c r="K406" s="19">
        <v>-25.393340969083965</v>
      </c>
      <c r="L406" s="19">
        <v>-25.970599083150866</v>
      </c>
      <c r="M406" s="19">
        <v>-58.422034066011818</v>
      </c>
      <c r="N406" s="19">
        <v>-35.498829785025237</v>
      </c>
      <c r="O406" s="19">
        <v>2.4498956820615252E-2</v>
      </c>
      <c r="P406" s="19">
        <v>-3.7418185619530794E-2</v>
      </c>
      <c r="Q406" s="19">
        <v>4.4772037282409832E-2</v>
      </c>
      <c r="R406" s="3">
        <f t="shared" si="181"/>
        <v>0</v>
      </c>
      <c r="S406" s="3">
        <f t="shared" si="182"/>
        <v>0</v>
      </c>
      <c r="T406" s="3">
        <f t="shared" si="183"/>
        <v>0</v>
      </c>
      <c r="U406" s="3">
        <f t="shared" si="184"/>
        <v>0</v>
      </c>
      <c r="V406" s="3">
        <f t="shared" si="185"/>
        <v>0</v>
      </c>
      <c r="W406" s="3">
        <f t="shared" si="186"/>
        <v>0</v>
      </c>
      <c r="X406" s="3">
        <f t="shared" si="187"/>
        <v>0</v>
      </c>
      <c r="Y406" s="31">
        <f t="shared" si="189"/>
        <v>-0.10756362776618908</v>
      </c>
      <c r="Z406" s="31">
        <f t="shared" si="190"/>
        <v>-8.9329136046101612E-2</v>
      </c>
      <c r="AA406" s="31">
        <f t="shared" si="191"/>
        <v>-9.4674660922281842E-2</v>
      </c>
      <c r="AB406" s="31">
        <f t="shared" si="192"/>
        <v>-0.11261920833065601</v>
      </c>
      <c r="AC406" s="31">
        <f t="shared" si="193"/>
        <v>0.10406226998600346</v>
      </c>
      <c r="AD406" s="31">
        <f t="shared" si="194"/>
        <v>-1.1633334064290854E-2</v>
      </c>
      <c r="AE406" s="31">
        <f t="shared" si="195"/>
        <v>8.2507195430534377E-2</v>
      </c>
      <c r="AF406" s="31">
        <f t="shared" si="196"/>
        <v>0</v>
      </c>
      <c r="AG406" s="31">
        <f t="shared" si="197"/>
        <v>0</v>
      </c>
      <c r="AH406" s="31">
        <f t="shared" si="198"/>
        <v>0</v>
      </c>
      <c r="AI406" s="31">
        <f t="shared" si="199"/>
        <v>0</v>
      </c>
      <c r="AJ406" s="31">
        <f t="shared" si="200"/>
        <v>0</v>
      </c>
      <c r="AK406" s="31">
        <f t="shared" si="201"/>
        <v>0</v>
      </c>
      <c r="AL406" s="31">
        <f t="shared" si="202"/>
        <v>0</v>
      </c>
      <c r="AM406">
        <f t="shared" si="203"/>
        <v>0</v>
      </c>
      <c r="AN406">
        <f t="shared" si="204"/>
        <v>0</v>
      </c>
      <c r="AO406">
        <f t="shared" si="205"/>
        <v>0</v>
      </c>
      <c r="AP406">
        <f t="shared" si="206"/>
        <v>0</v>
      </c>
      <c r="AQ406">
        <f t="shared" si="207"/>
        <v>0</v>
      </c>
      <c r="AR406">
        <f t="shared" si="208"/>
        <v>0</v>
      </c>
      <c r="AS406">
        <f t="shared" si="209"/>
        <v>0</v>
      </c>
    </row>
    <row r="407" spans="1:45" x14ac:dyDescent="0.25">
      <c r="A407" s="2">
        <v>44364</v>
      </c>
      <c r="B407" s="21">
        <v>13</v>
      </c>
      <c r="C407" s="17" t="str">
        <f t="shared" si="188"/>
        <v>44364_13</v>
      </c>
      <c r="D407" s="19">
        <v>236.97325265673859</v>
      </c>
      <c r="E407" s="19">
        <v>289.14590557406507</v>
      </c>
      <c r="F407" s="19">
        <v>614.23853728894392</v>
      </c>
      <c r="G407" s="19">
        <v>315.04151881704354</v>
      </c>
      <c r="H407" s="19">
        <v>0.22308323369108907</v>
      </c>
      <c r="I407" s="19">
        <v>3.1589186606933319</v>
      </c>
      <c r="J407" s="19">
        <v>0.51541384796814815</v>
      </c>
      <c r="K407" s="19">
        <v>-23.151566202637724</v>
      </c>
      <c r="L407" s="19">
        <v>-24.179850518283818</v>
      </c>
      <c r="M407" s="19">
        <v>-54.958839980826674</v>
      </c>
      <c r="N407" s="19">
        <v>-33.068111563167207</v>
      </c>
      <c r="O407" s="19">
        <v>2.1554633849449487E-2</v>
      </c>
      <c r="P407" s="19">
        <v>-2.3697278035461174E-2</v>
      </c>
      <c r="Q407" s="19">
        <v>3.7432066208933114E-2</v>
      </c>
      <c r="R407" s="3">
        <f t="shared" si="181"/>
        <v>0</v>
      </c>
      <c r="S407" s="3">
        <f t="shared" si="182"/>
        <v>0</v>
      </c>
      <c r="T407" s="3">
        <f t="shared" si="183"/>
        <v>0</v>
      </c>
      <c r="U407" s="3">
        <f t="shared" si="184"/>
        <v>0</v>
      </c>
      <c r="V407" s="3">
        <f t="shared" si="185"/>
        <v>0</v>
      </c>
      <c r="W407" s="3">
        <f t="shared" si="186"/>
        <v>0</v>
      </c>
      <c r="X407" s="3">
        <f t="shared" si="187"/>
        <v>0</v>
      </c>
      <c r="Y407" s="31">
        <f t="shared" si="189"/>
        <v>-9.7696959226758473E-2</v>
      </c>
      <c r="Z407" s="31">
        <f t="shared" si="190"/>
        <v>-8.3625083572522241E-2</v>
      </c>
      <c r="AA407" s="31">
        <f t="shared" si="191"/>
        <v>-8.9474750678128628E-2</v>
      </c>
      <c r="AB407" s="31">
        <f t="shared" si="192"/>
        <v>-0.10496429704673657</v>
      </c>
      <c r="AC407" s="31">
        <f t="shared" si="193"/>
        <v>9.6621487383031751E-2</v>
      </c>
      <c r="AD407" s="31">
        <f t="shared" si="194"/>
        <v>-7.5017056723644801E-3</v>
      </c>
      <c r="AE407" s="31">
        <f t="shared" si="195"/>
        <v>7.2625262896014314E-2</v>
      </c>
      <c r="AF407" s="31">
        <f t="shared" si="196"/>
        <v>0</v>
      </c>
      <c r="AG407" s="31">
        <f t="shared" si="197"/>
        <v>0</v>
      </c>
      <c r="AH407" s="31">
        <f t="shared" si="198"/>
        <v>0</v>
      </c>
      <c r="AI407" s="31">
        <f t="shared" si="199"/>
        <v>0</v>
      </c>
      <c r="AJ407" s="31">
        <f t="shared" si="200"/>
        <v>0</v>
      </c>
      <c r="AK407" s="31">
        <f t="shared" si="201"/>
        <v>0</v>
      </c>
      <c r="AL407" s="31">
        <f t="shared" si="202"/>
        <v>0</v>
      </c>
      <c r="AM407">
        <f t="shared" si="203"/>
        <v>0</v>
      </c>
      <c r="AN407">
        <f t="shared" si="204"/>
        <v>0</v>
      </c>
      <c r="AO407">
        <f t="shared" si="205"/>
        <v>0</v>
      </c>
      <c r="AP407">
        <f t="shared" si="206"/>
        <v>0</v>
      </c>
      <c r="AQ407">
        <f t="shared" si="207"/>
        <v>0</v>
      </c>
      <c r="AR407">
        <f t="shared" si="208"/>
        <v>0</v>
      </c>
      <c r="AS407">
        <f t="shared" si="209"/>
        <v>0</v>
      </c>
    </row>
    <row r="408" spans="1:45" x14ac:dyDescent="0.25">
      <c r="A408" s="2">
        <v>44364</v>
      </c>
      <c r="B408" s="21">
        <v>14</v>
      </c>
      <c r="C408" s="17" t="str">
        <f t="shared" si="188"/>
        <v>44364_14</v>
      </c>
      <c r="D408" s="19">
        <v>236.13245173753302</v>
      </c>
      <c r="E408" s="19">
        <v>287.55315683163332</v>
      </c>
      <c r="F408" s="19">
        <v>613.15107434451988</v>
      </c>
      <c r="G408" s="19">
        <v>315.5678951208875</v>
      </c>
      <c r="H408" s="19">
        <v>0.22372021957006571</v>
      </c>
      <c r="I408" s="19">
        <v>3.0981769428231649</v>
      </c>
      <c r="J408" s="19">
        <v>0.51522342989695458</v>
      </c>
      <c r="K408" s="19">
        <v>-23.453167910214418</v>
      </c>
      <c r="L408" s="19">
        <v>-25.869639187345129</v>
      </c>
      <c r="M408" s="19">
        <v>-57.907153769309701</v>
      </c>
      <c r="N408" s="19">
        <v>-33.524758574406874</v>
      </c>
      <c r="O408" s="19">
        <v>2.1900501006893801E-2</v>
      </c>
      <c r="P408" s="19">
        <v>-5.8738581477591076E-2</v>
      </c>
      <c r="Q408" s="19">
        <v>3.9115630811934421E-2</v>
      </c>
      <c r="R408" s="3">
        <f t="shared" si="181"/>
        <v>0</v>
      </c>
      <c r="S408" s="3">
        <f t="shared" si="182"/>
        <v>0</v>
      </c>
      <c r="T408" s="3">
        <f t="shared" si="183"/>
        <v>0</v>
      </c>
      <c r="U408" s="3">
        <f t="shared" si="184"/>
        <v>0</v>
      </c>
      <c r="V408" s="3">
        <f t="shared" si="185"/>
        <v>0</v>
      </c>
      <c r="W408" s="3">
        <f t="shared" si="186"/>
        <v>0</v>
      </c>
      <c r="X408" s="3">
        <f t="shared" si="187"/>
        <v>0</v>
      </c>
      <c r="Y408" s="31">
        <f t="shared" si="189"/>
        <v>-9.9322086979739599E-2</v>
      </c>
      <c r="Z408" s="31">
        <f t="shared" si="190"/>
        <v>-8.9964719818715774E-2</v>
      </c>
      <c r="AA408" s="31">
        <f t="shared" si="191"/>
        <v>-9.444190215472506E-2</v>
      </c>
      <c r="AB408" s="31">
        <f t="shared" si="192"/>
        <v>-0.10623627781135415</v>
      </c>
      <c r="AC408" s="31">
        <f t="shared" si="193"/>
        <v>9.7892363278478292E-2</v>
      </c>
      <c r="AD408" s="31">
        <f t="shared" si="194"/>
        <v>-1.8959079020214535E-2</v>
      </c>
      <c r="AE408" s="31">
        <f t="shared" si="195"/>
        <v>7.5919743827949762E-2</v>
      </c>
      <c r="AF408" s="31">
        <f t="shared" si="196"/>
        <v>0</v>
      </c>
      <c r="AG408" s="31">
        <f t="shared" si="197"/>
        <v>0</v>
      </c>
      <c r="AH408" s="31">
        <f t="shared" si="198"/>
        <v>0</v>
      </c>
      <c r="AI408" s="31">
        <f t="shared" si="199"/>
        <v>0</v>
      </c>
      <c r="AJ408" s="31">
        <f t="shared" si="200"/>
        <v>0</v>
      </c>
      <c r="AK408" s="31">
        <f t="shared" si="201"/>
        <v>0</v>
      </c>
      <c r="AL408" s="31">
        <f t="shared" si="202"/>
        <v>0</v>
      </c>
      <c r="AM408">
        <f t="shared" si="203"/>
        <v>0</v>
      </c>
      <c r="AN408">
        <f t="shared" si="204"/>
        <v>0</v>
      </c>
      <c r="AO408">
        <f t="shared" si="205"/>
        <v>0</v>
      </c>
      <c r="AP408">
        <f t="shared" si="206"/>
        <v>0</v>
      </c>
      <c r="AQ408">
        <f t="shared" si="207"/>
        <v>0</v>
      </c>
      <c r="AR408">
        <f t="shared" si="208"/>
        <v>0</v>
      </c>
      <c r="AS408">
        <f t="shared" si="209"/>
        <v>0</v>
      </c>
    </row>
    <row r="409" spans="1:45" x14ac:dyDescent="0.25">
      <c r="A409" s="2">
        <v>44364</v>
      </c>
      <c r="B409" s="21">
        <v>15</v>
      </c>
      <c r="C409" s="17" t="str">
        <f t="shared" si="188"/>
        <v>44364_15</v>
      </c>
      <c r="D409" s="19">
        <v>228.30327209330801</v>
      </c>
      <c r="E409" s="19">
        <v>280.86523443796517</v>
      </c>
      <c r="F409" s="19">
        <v>599.51804034381246</v>
      </c>
      <c r="G409" s="19">
        <v>306.01066084465344</v>
      </c>
      <c r="H409" s="19">
        <v>0.22173179705441493</v>
      </c>
      <c r="I409" s="19">
        <v>3.0298378620864499</v>
      </c>
      <c r="J409" s="19">
        <v>0.51073375376487262</v>
      </c>
      <c r="K409" s="19">
        <v>-23.955777310929641</v>
      </c>
      <c r="L409" s="19">
        <v>-25.563729976700881</v>
      </c>
      <c r="M409" s="19">
        <v>-56.752445949622754</v>
      </c>
      <c r="N409" s="19">
        <v>-33.985428187623043</v>
      </c>
      <c r="O409" s="19">
        <v>3.615567187183031E-2</v>
      </c>
      <c r="P409" s="19">
        <v>-3.0449529756651522E-2</v>
      </c>
      <c r="Q409" s="19">
        <v>7.2606975943498325E-2</v>
      </c>
      <c r="R409" s="3">
        <f t="shared" si="181"/>
        <v>0</v>
      </c>
      <c r="S409" s="3">
        <f t="shared" si="182"/>
        <v>0</v>
      </c>
      <c r="T409" s="3">
        <f t="shared" si="183"/>
        <v>0</v>
      </c>
      <c r="U409" s="3">
        <f t="shared" si="184"/>
        <v>0</v>
      </c>
      <c r="V409" s="3">
        <f t="shared" si="185"/>
        <v>0</v>
      </c>
      <c r="W409" s="3">
        <f t="shared" si="186"/>
        <v>0</v>
      </c>
      <c r="X409" s="3">
        <f t="shared" si="187"/>
        <v>0</v>
      </c>
      <c r="Y409" s="31">
        <f t="shared" si="189"/>
        <v>-0.10492962755758868</v>
      </c>
      <c r="Z409" s="31">
        <f t="shared" si="190"/>
        <v>-9.101777949790063E-2</v>
      </c>
      <c r="AA409" s="31">
        <f t="shared" si="191"/>
        <v>-9.4663449855614493E-2</v>
      </c>
      <c r="AB409" s="31">
        <f t="shared" si="192"/>
        <v>-0.11105962156290945</v>
      </c>
      <c r="AC409" s="31">
        <f t="shared" si="193"/>
        <v>0.16306038354506905</v>
      </c>
      <c r="AD409" s="31">
        <f t="shared" si="194"/>
        <v>-1.004988753282096E-2</v>
      </c>
      <c r="AE409" s="31">
        <f t="shared" si="195"/>
        <v>0.14216208623040122</v>
      </c>
      <c r="AF409" s="31">
        <f t="shared" si="196"/>
        <v>0</v>
      </c>
      <c r="AG409" s="31">
        <f t="shared" si="197"/>
        <v>0</v>
      </c>
      <c r="AH409" s="31">
        <f t="shared" si="198"/>
        <v>0</v>
      </c>
      <c r="AI409" s="31">
        <f t="shared" si="199"/>
        <v>0</v>
      </c>
      <c r="AJ409" s="31">
        <f t="shared" si="200"/>
        <v>0</v>
      </c>
      <c r="AK409" s="31">
        <f t="shared" si="201"/>
        <v>0</v>
      </c>
      <c r="AL409" s="31">
        <f t="shared" si="202"/>
        <v>0</v>
      </c>
      <c r="AM409">
        <f t="shared" si="203"/>
        <v>0</v>
      </c>
      <c r="AN409">
        <f t="shared" si="204"/>
        <v>0</v>
      </c>
      <c r="AO409">
        <f t="shared" si="205"/>
        <v>0</v>
      </c>
      <c r="AP409">
        <f t="shared" si="206"/>
        <v>0</v>
      </c>
      <c r="AQ409">
        <f t="shared" si="207"/>
        <v>0</v>
      </c>
      <c r="AR409">
        <f t="shared" si="208"/>
        <v>0</v>
      </c>
      <c r="AS409">
        <f t="shared" si="209"/>
        <v>0</v>
      </c>
    </row>
    <row r="410" spans="1:45" x14ac:dyDescent="0.25">
      <c r="A410" s="2">
        <v>44364</v>
      </c>
      <c r="B410" s="21">
        <v>16</v>
      </c>
      <c r="C410" s="17" t="str">
        <f t="shared" si="188"/>
        <v>44364_16</v>
      </c>
      <c r="D410" s="19">
        <v>221.3809367633952</v>
      </c>
      <c r="E410" s="19">
        <v>273.68089657483307</v>
      </c>
      <c r="F410" s="19">
        <v>583.32751970620711</v>
      </c>
      <c r="G410" s="19">
        <v>296.35339496229705</v>
      </c>
      <c r="H410" s="19">
        <v>0.23817671835428617</v>
      </c>
      <c r="I410" s="19">
        <v>2.9926229983886845</v>
      </c>
      <c r="J410" s="19">
        <v>0.55114735952028782</v>
      </c>
      <c r="K410" s="19">
        <v>-24.891669294745817</v>
      </c>
      <c r="L410" s="19">
        <v>-25.495816793461174</v>
      </c>
      <c r="M410" s="19">
        <v>-56.775954306155128</v>
      </c>
      <c r="N410" s="19">
        <v>-35.180697786926999</v>
      </c>
      <c r="O410" s="19">
        <v>5.5160818650252103E-2</v>
      </c>
      <c r="P410" s="19">
        <v>4.236474119252237E-3</v>
      </c>
      <c r="Q410" s="19">
        <v>0.11528896616939738</v>
      </c>
      <c r="R410" s="3">
        <f t="shared" si="181"/>
        <v>0</v>
      </c>
      <c r="S410" s="3">
        <f t="shared" si="182"/>
        <v>0</v>
      </c>
      <c r="T410" s="3">
        <f t="shared" si="183"/>
        <v>0</v>
      </c>
      <c r="U410" s="3">
        <f t="shared" si="184"/>
        <v>0</v>
      </c>
      <c r="V410" s="3">
        <f t="shared" si="185"/>
        <v>6.1987337405275532E-2</v>
      </c>
      <c r="W410" s="3">
        <f t="shared" si="186"/>
        <v>0</v>
      </c>
      <c r="X410" s="3">
        <f t="shared" si="187"/>
        <v>4.1675054263603961E-2</v>
      </c>
      <c r="Y410" s="31">
        <f t="shared" si="189"/>
        <v>-0.11243817854718552</v>
      </c>
      <c r="Z410" s="31">
        <f t="shared" si="190"/>
        <v>-9.3158920160471656E-2</v>
      </c>
      <c r="AA410" s="31">
        <f t="shared" si="191"/>
        <v>-9.7331177405705696E-2</v>
      </c>
      <c r="AB410" s="31">
        <f t="shared" si="192"/>
        <v>-0.11871197828323442</v>
      </c>
      <c r="AC410" s="31">
        <f t="shared" si="193"/>
        <v>0.23159618216000769</v>
      </c>
      <c r="AD410" s="31">
        <f t="shared" si="194"/>
        <v>1.4156390970507405E-3</v>
      </c>
      <c r="AE410" s="31">
        <f t="shared" si="195"/>
        <v>0.20917993015469319</v>
      </c>
      <c r="AF410" s="31">
        <f t="shared" si="196"/>
        <v>0</v>
      </c>
      <c r="AG410" s="31">
        <f t="shared" si="197"/>
        <v>0</v>
      </c>
      <c r="AH410" s="31">
        <f t="shared" si="198"/>
        <v>0</v>
      </c>
      <c r="AI410" s="31">
        <f t="shared" si="199"/>
        <v>0</v>
      </c>
      <c r="AJ410" s="31">
        <f t="shared" si="200"/>
        <v>0.23159618216000769</v>
      </c>
      <c r="AK410" s="31">
        <f t="shared" si="201"/>
        <v>0</v>
      </c>
      <c r="AL410" s="31">
        <f t="shared" si="202"/>
        <v>0.20917993015469319</v>
      </c>
      <c r="AM410">
        <f t="shared" si="203"/>
        <v>0</v>
      </c>
      <c r="AN410">
        <f t="shared" si="204"/>
        <v>0</v>
      </c>
      <c r="AO410">
        <f t="shared" si="205"/>
        <v>0</v>
      </c>
      <c r="AP410">
        <f t="shared" si="206"/>
        <v>0</v>
      </c>
      <c r="AQ410">
        <f t="shared" si="207"/>
        <v>6.654777524278882E-2</v>
      </c>
      <c r="AR410">
        <f t="shared" si="208"/>
        <v>0</v>
      </c>
      <c r="AS410">
        <f t="shared" si="209"/>
        <v>4.4741107788400007E-2</v>
      </c>
    </row>
    <row r="411" spans="1:45" x14ac:dyDescent="0.25">
      <c r="A411" s="2">
        <v>44364</v>
      </c>
      <c r="B411" s="21">
        <v>17</v>
      </c>
      <c r="C411" s="17" t="str">
        <f t="shared" si="188"/>
        <v>44364_17</v>
      </c>
      <c r="D411" s="19">
        <v>215.32430793089716</v>
      </c>
      <c r="E411" s="19">
        <v>268.3606854391287</v>
      </c>
      <c r="F411" s="19">
        <v>573.11100734002605</v>
      </c>
      <c r="G411" s="19">
        <v>290.12769480383366</v>
      </c>
      <c r="H411" s="19">
        <v>0.22966586509581044</v>
      </c>
      <c r="I411" s="19">
        <v>2.9371193519927017</v>
      </c>
      <c r="J411" s="19">
        <v>0.52972906893814697</v>
      </c>
      <c r="K411" s="19">
        <v>-28.289172164333728</v>
      </c>
      <c r="L411" s="19">
        <v>-28.877969380902734</v>
      </c>
      <c r="M411" s="19">
        <v>-63.93572938730415</v>
      </c>
      <c r="N411" s="19">
        <v>-38.748902403125612</v>
      </c>
      <c r="O411" s="19">
        <v>3.5494650273638947E-2</v>
      </c>
      <c r="P411" s="19">
        <v>-5.2924827868366942E-2</v>
      </c>
      <c r="Q411" s="19">
        <v>7.0632426345742322E-2</v>
      </c>
      <c r="R411" s="3">
        <f t="shared" si="181"/>
        <v>0</v>
      </c>
      <c r="S411" s="3">
        <f t="shared" si="182"/>
        <v>0</v>
      </c>
      <c r="T411" s="3">
        <f t="shared" si="183"/>
        <v>0</v>
      </c>
      <c r="U411" s="3">
        <f t="shared" si="184"/>
        <v>0</v>
      </c>
      <c r="V411" s="3">
        <f t="shared" si="185"/>
        <v>0</v>
      </c>
      <c r="W411" s="3">
        <f t="shared" si="186"/>
        <v>0</v>
      </c>
      <c r="X411" s="3">
        <f t="shared" si="187"/>
        <v>0</v>
      </c>
      <c r="Y411" s="31">
        <f t="shared" si="189"/>
        <v>-0.13137937112707412</v>
      </c>
      <c r="Z411" s="31">
        <f t="shared" si="190"/>
        <v>-0.10760879274715156</v>
      </c>
      <c r="AA411" s="31">
        <f t="shared" si="191"/>
        <v>-0.11155906721116449</v>
      </c>
      <c r="AB411" s="31">
        <f t="shared" si="192"/>
        <v>-0.13355809561484716</v>
      </c>
      <c r="AC411" s="31">
        <f t="shared" si="193"/>
        <v>0.15454908921197991</v>
      </c>
      <c r="AD411" s="31">
        <f t="shared" si="194"/>
        <v>-1.8019297660634682E-2</v>
      </c>
      <c r="AE411" s="31">
        <f t="shared" si="195"/>
        <v>0.13333688952982417</v>
      </c>
      <c r="AF411" s="31">
        <f t="shared" si="196"/>
        <v>0</v>
      </c>
      <c r="AG411" s="31">
        <f t="shared" si="197"/>
        <v>0</v>
      </c>
      <c r="AH411" s="31">
        <f t="shared" si="198"/>
        <v>0</v>
      </c>
      <c r="AI411" s="31">
        <f t="shared" si="199"/>
        <v>0</v>
      </c>
      <c r="AJ411" s="31">
        <f t="shared" si="200"/>
        <v>0</v>
      </c>
      <c r="AK411" s="31">
        <f t="shared" si="201"/>
        <v>0</v>
      </c>
      <c r="AL411" s="31">
        <f t="shared" si="202"/>
        <v>0</v>
      </c>
      <c r="AM411">
        <f t="shared" si="203"/>
        <v>0</v>
      </c>
      <c r="AN411">
        <f t="shared" si="204"/>
        <v>0</v>
      </c>
      <c r="AO411">
        <f t="shared" si="205"/>
        <v>0</v>
      </c>
      <c r="AP411">
        <f t="shared" si="206"/>
        <v>0</v>
      </c>
      <c r="AQ411">
        <f t="shared" si="207"/>
        <v>0</v>
      </c>
      <c r="AR411">
        <f t="shared" si="208"/>
        <v>0</v>
      </c>
      <c r="AS411">
        <f t="shared" si="209"/>
        <v>0</v>
      </c>
    </row>
    <row r="412" spans="1:45" x14ac:dyDescent="0.25">
      <c r="A412" s="2">
        <v>44364</v>
      </c>
      <c r="B412" s="21">
        <v>18</v>
      </c>
      <c r="C412" s="17" t="str">
        <f t="shared" si="188"/>
        <v>44364_18</v>
      </c>
      <c r="D412" s="19">
        <v>221.94994291172523</v>
      </c>
      <c r="E412" s="19">
        <v>276.43614045313853</v>
      </c>
      <c r="F412" s="19">
        <v>594.27470675850589</v>
      </c>
      <c r="G412" s="19">
        <v>302.84148139687653</v>
      </c>
      <c r="H412" s="19">
        <v>0.23707536957896269</v>
      </c>
      <c r="I412" s="19">
        <v>2.9677045582093711</v>
      </c>
      <c r="J412" s="19">
        <v>0.54502568747341695</v>
      </c>
      <c r="K412" s="19">
        <v>-32.570513304543866</v>
      </c>
      <c r="L412" s="19">
        <v>-35.08394652958075</v>
      </c>
      <c r="M412" s="19">
        <v>-76.686771409469543</v>
      </c>
      <c r="N412" s="19">
        <v>-43.356864166271123</v>
      </c>
      <c r="O412" s="19">
        <v>1.3597342780289238E-2</v>
      </c>
      <c r="P412" s="19">
        <v>-0.18812281631356031</v>
      </c>
      <c r="Q412" s="19">
        <v>2.118089800499667E-2</v>
      </c>
      <c r="R412" s="3">
        <f t="shared" si="181"/>
        <v>0</v>
      </c>
      <c r="S412" s="3">
        <f t="shared" si="182"/>
        <v>0</v>
      </c>
      <c r="T412" s="3">
        <f t="shared" si="183"/>
        <v>0</v>
      </c>
      <c r="U412" s="3">
        <f t="shared" si="184"/>
        <v>0</v>
      </c>
      <c r="V412" s="3">
        <f t="shared" si="185"/>
        <v>0</v>
      </c>
      <c r="W412" s="3">
        <f t="shared" si="186"/>
        <v>0</v>
      </c>
      <c r="X412" s="3">
        <f t="shared" si="187"/>
        <v>0</v>
      </c>
      <c r="Y412" s="31">
        <f t="shared" si="189"/>
        <v>-0.14674711278253375</v>
      </c>
      <c r="Z412" s="31">
        <f t="shared" si="190"/>
        <v>-0.12691519448965893</v>
      </c>
      <c r="AA412" s="31">
        <f t="shared" si="191"/>
        <v>-0.12904263051638268</v>
      </c>
      <c r="AB412" s="31">
        <f t="shared" si="192"/>
        <v>-0.14316686065028045</v>
      </c>
      <c r="AC412" s="31">
        <f t="shared" si="193"/>
        <v>5.735451474540619E-2</v>
      </c>
      <c r="AD412" s="31">
        <f t="shared" si="194"/>
        <v>-6.3390008211285126E-2</v>
      </c>
      <c r="AE412" s="31">
        <f t="shared" si="195"/>
        <v>3.8862201345381077E-2</v>
      </c>
      <c r="AF412" s="31">
        <f t="shared" si="196"/>
        <v>0</v>
      </c>
      <c r="AG412" s="31">
        <f t="shared" si="197"/>
        <v>0</v>
      </c>
      <c r="AH412" s="31">
        <f t="shared" si="198"/>
        <v>0</v>
      </c>
      <c r="AI412" s="31">
        <f t="shared" si="199"/>
        <v>0</v>
      </c>
      <c r="AJ412" s="31">
        <f t="shared" si="200"/>
        <v>0</v>
      </c>
      <c r="AK412" s="31">
        <f t="shared" si="201"/>
        <v>0</v>
      </c>
      <c r="AL412" s="31">
        <f t="shared" si="202"/>
        <v>0</v>
      </c>
      <c r="AM412">
        <f t="shared" si="203"/>
        <v>0</v>
      </c>
      <c r="AN412">
        <f t="shared" si="204"/>
        <v>0</v>
      </c>
      <c r="AO412">
        <f t="shared" si="205"/>
        <v>0</v>
      </c>
      <c r="AP412">
        <f t="shared" si="206"/>
        <v>0</v>
      </c>
      <c r="AQ412">
        <f t="shared" si="207"/>
        <v>0</v>
      </c>
      <c r="AR412">
        <f t="shared" si="208"/>
        <v>0</v>
      </c>
      <c r="AS412">
        <f t="shared" si="209"/>
        <v>0</v>
      </c>
    </row>
    <row r="413" spans="1:45" x14ac:dyDescent="0.25">
      <c r="A413" s="2">
        <v>44364</v>
      </c>
      <c r="B413" s="21">
        <v>19</v>
      </c>
      <c r="C413" s="17" t="str">
        <f t="shared" si="188"/>
        <v>44364_19</v>
      </c>
      <c r="D413" s="19">
        <v>249.6271866840564</v>
      </c>
      <c r="E413" s="19">
        <v>310.82012605587158</v>
      </c>
      <c r="F413" s="19">
        <v>675.62690627555253</v>
      </c>
      <c r="G413" s="19">
        <v>344.95074074150534</v>
      </c>
      <c r="H413" s="19">
        <v>0.28688124156321915</v>
      </c>
      <c r="I413" s="19">
        <v>3.3727701589497832</v>
      </c>
      <c r="J413" s="19">
        <v>0.6541678953308081</v>
      </c>
      <c r="K413" s="19">
        <v>-36.096561024493674</v>
      </c>
      <c r="L413" s="19">
        <v>-39.757626343006308</v>
      </c>
      <c r="M413" s="19">
        <v>-84.101584806760599</v>
      </c>
      <c r="N413" s="19">
        <v>-46.566735792390233</v>
      </c>
      <c r="O413" s="19">
        <v>-2.2977403990001085E-2</v>
      </c>
      <c r="P413" s="19">
        <v>-0.30563549096484433</v>
      </c>
      <c r="Q413" s="19">
        <v>-6.060683977256081E-2</v>
      </c>
      <c r="R413" s="3">
        <f t="shared" si="181"/>
        <v>0</v>
      </c>
      <c r="S413" s="3">
        <f t="shared" si="182"/>
        <v>0</v>
      </c>
      <c r="T413" s="3">
        <f t="shared" si="183"/>
        <v>0</v>
      </c>
      <c r="U413" s="3">
        <f t="shared" si="184"/>
        <v>0</v>
      </c>
      <c r="V413" s="3">
        <f t="shared" si="185"/>
        <v>0</v>
      </c>
      <c r="W413" s="3">
        <f t="shared" si="186"/>
        <v>0</v>
      </c>
      <c r="X413" s="3">
        <f t="shared" si="187"/>
        <v>0</v>
      </c>
      <c r="Y413" s="31">
        <f t="shared" si="189"/>
        <v>-0.14460188212664399</v>
      </c>
      <c r="Z413" s="31">
        <f t="shared" si="190"/>
        <v>-0.12791200765377614</v>
      </c>
      <c r="AA413" s="31">
        <f t="shared" si="191"/>
        <v>-0.12447933027175802</v>
      </c>
      <c r="AB413" s="31">
        <f t="shared" si="192"/>
        <v>-0.13499532046891821</v>
      </c>
      <c r="AC413" s="31">
        <f t="shared" si="193"/>
        <v>-8.0093783283971265E-2</v>
      </c>
      <c r="AD413" s="31">
        <f t="shared" si="194"/>
        <v>-9.0618535079785401E-2</v>
      </c>
      <c r="AE413" s="31">
        <f t="shared" si="195"/>
        <v>-9.2647224367243458E-2</v>
      </c>
      <c r="AF413" s="31">
        <f t="shared" si="196"/>
        <v>0</v>
      </c>
      <c r="AG413" s="31">
        <f t="shared" si="197"/>
        <v>0</v>
      </c>
      <c r="AH413" s="31">
        <f t="shared" si="198"/>
        <v>0</v>
      </c>
      <c r="AI413" s="31">
        <f t="shared" si="199"/>
        <v>0</v>
      </c>
      <c r="AJ413" s="31">
        <f t="shared" si="200"/>
        <v>0</v>
      </c>
      <c r="AK413" s="31">
        <f t="shared" si="201"/>
        <v>0</v>
      </c>
      <c r="AL413" s="31">
        <f t="shared" si="202"/>
        <v>0</v>
      </c>
      <c r="AM413">
        <f t="shared" si="203"/>
        <v>0</v>
      </c>
      <c r="AN413">
        <f t="shared" si="204"/>
        <v>0</v>
      </c>
      <c r="AO413">
        <f t="shared" si="205"/>
        <v>0</v>
      </c>
      <c r="AP413">
        <f t="shared" si="206"/>
        <v>0</v>
      </c>
      <c r="AQ413">
        <f t="shared" si="207"/>
        <v>0</v>
      </c>
      <c r="AR413">
        <f t="shared" si="208"/>
        <v>0</v>
      </c>
      <c r="AS413">
        <f t="shared" si="209"/>
        <v>0</v>
      </c>
    </row>
    <row r="414" spans="1:45" x14ac:dyDescent="0.25">
      <c r="A414" s="2">
        <v>44364</v>
      </c>
      <c r="B414" s="21">
        <v>20</v>
      </c>
      <c r="C414" s="17" t="str">
        <f t="shared" si="188"/>
        <v>44364_20</v>
      </c>
      <c r="D414" s="19">
        <v>258.13803357471647</v>
      </c>
      <c r="E414" s="19">
        <v>322.91350317140581</v>
      </c>
      <c r="F414" s="19">
        <v>705.63182975390612</v>
      </c>
      <c r="G414" s="19">
        <v>358.96597070900691</v>
      </c>
      <c r="H414" s="19">
        <v>0.28923723005305302</v>
      </c>
      <c r="I414" s="19">
        <v>3.5097520092350041</v>
      </c>
      <c r="J414" s="19">
        <v>0.65706840168225789</v>
      </c>
      <c r="K414" s="19">
        <v>-37.952869883363604</v>
      </c>
      <c r="L414" s="19">
        <v>-42.014823339991885</v>
      </c>
      <c r="M414" s="19">
        <v>-88.43097293583898</v>
      </c>
      <c r="N414" s="19">
        <v>-48.727121597401677</v>
      </c>
      <c r="O414" s="19">
        <v>-3.1572137747657186E-2</v>
      </c>
      <c r="P414" s="19">
        <v>-0.33946231107697938</v>
      </c>
      <c r="Q414" s="19">
        <v>-7.9627069035088718E-2</v>
      </c>
      <c r="R414" s="3">
        <f t="shared" si="181"/>
        <v>0</v>
      </c>
      <c r="S414" s="3">
        <f t="shared" si="182"/>
        <v>0</v>
      </c>
      <c r="T414" s="3">
        <f t="shared" si="183"/>
        <v>0</v>
      </c>
      <c r="U414" s="3">
        <f t="shared" si="184"/>
        <v>0</v>
      </c>
      <c r="V414" s="3">
        <f t="shared" si="185"/>
        <v>0</v>
      </c>
      <c r="W414" s="3">
        <f t="shared" si="186"/>
        <v>0</v>
      </c>
      <c r="X414" s="3">
        <f t="shared" si="187"/>
        <v>0</v>
      </c>
      <c r="Y414" s="31">
        <f t="shared" si="189"/>
        <v>-0.14702548616253552</v>
      </c>
      <c r="Z414" s="31">
        <f t="shared" si="190"/>
        <v>-0.13011169532198219</v>
      </c>
      <c r="AA414" s="31">
        <f t="shared" si="191"/>
        <v>-0.12532168931024537</v>
      </c>
      <c r="AB414" s="31">
        <f t="shared" si="192"/>
        <v>-0.13574301068471462</v>
      </c>
      <c r="AC414" s="31">
        <f t="shared" si="193"/>
        <v>-0.10915654856003877</v>
      </c>
      <c r="AD414" s="31">
        <f t="shared" si="194"/>
        <v>-9.6719742643859782E-2</v>
      </c>
      <c r="AE414" s="31">
        <f t="shared" si="195"/>
        <v>-0.12118535731017303</v>
      </c>
      <c r="AF414" s="31">
        <f t="shared" si="196"/>
        <v>0</v>
      </c>
      <c r="AG414" s="31">
        <f t="shared" si="197"/>
        <v>0</v>
      </c>
      <c r="AH414" s="31">
        <f t="shared" si="198"/>
        <v>0</v>
      </c>
      <c r="AI414" s="31">
        <f t="shared" si="199"/>
        <v>0</v>
      </c>
      <c r="AJ414" s="31">
        <f t="shared" si="200"/>
        <v>0</v>
      </c>
      <c r="AK414" s="31">
        <f t="shared" si="201"/>
        <v>0</v>
      </c>
      <c r="AL414" s="31">
        <f t="shared" si="202"/>
        <v>0</v>
      </c>
      <c r="AM414">
        <f t="shared" si="203"/>
        <v>0</v>
      </c>
      <c r="AN414">
        <f t="shared" si="204"/>
        <v>0</v>
      </c>
      <c r="AO414">
        <f t="shared" si="205"/>
        <v>0</v>
      </c>
      <c r="AP414">
        <f t="shared" si="206"/>
        <v>0</v>
      </c>
      <c r="AQ414">
        <f t="shared" si="207"/>
        <v>0</v>
      </c>
      <c r="AR414">
        <f t="shared" si="208"/>
        <v>0</v>
      </c>
      <c r="AS414">
        <f t="shared" si="209"/>
        <v>0</v>
      </c>
    </row>
    <row r="415" spans="1:45" x14ac:dyDescent="0.25">
      <c r="A415" s="2">
        <v>44364</v>
      </c>
      <c r="B415" s="21">
        <v>21</v>
      </c>
      <c r="C415" s="17" t="str">
        <f t="shared" si="188"/>
        <v>44364_21</v>
      </c>
      <c r="D415" s="19">
        <v>253.99811761797426</v>
      </c>
      <c r="E415" s="19">
        <v>319.88442825080858</v>
      </c>
      <c r="F415" s="19">
        <v>699.51040515271688</v>
      </c>
      <c r="G415" s="19">
        <v>353.88362464891736</v>
      </c>
      <c r="H415" s="19">
        <v>0.29309901779309555</v>
      </c>
      <c r="I415" s="19">
        <v>3.5259675118263352</v>
      </c>
      <c r="J415" s="19">
        <v>0.66533406474017365</v>
      </c>
      <c r="K415" s="19">
        <v>-36.901139018058693</v>
      </c>
      <c r="L415" s="19">
        <v>-39.525274219798355</v>
      </c>
      <c r="M415" s="19">
        <v>-81.752916883757408</v>
      </c>
      <c r="N415" s="19">
        <v>-45.376384747758863</v>
      </c>
      <c r="O415" s="19">
        <v>-3.1315317700127417E-2</v>
      </c>
      <c r="P415" s="19">
        <v>-0.31999633418943024</v>
      </c>
      <c r="Q415" s="19">
        <v>-7.9610356099476726E-2</v>
      </c>
      <c r="R415" s="3">
        <f t="shared" si="181"/>
        <v>0</v>
      </c>
      <c r="S415" s="3">
        <f t="shared" si="182"/>
        <v>0</v>
      </c>
      <c r="T415" s="3">
        <f t="shared" si="183"/>
        <v>0</v>
      </c>
      <c r="U415" s="3">
        <f t="shared" si="184"/>
        <v>0</v>
      </c>
      <c r="V415" s="3">
        <f t="shared" si="185"/>
        <v>0</v>
      </c>
      <c r="W415" s="3">
        <f t="shared" si="186"/>
        <v>0</v>
      </c>
      <c r="X415" s="3">
        <f t="shared" si="187"/>
        <v>0</v>
      </c>
      <c r="Y415" s="31">
        <f t="shared" si="189"/>
        <v>-0.14528115154601198</v>
      </c>
      <c r="Z415" s="31">
        <f t="shared" si="190"/>
        <v>-0.12356110747850524</v>
      </c>
      <c r="AA415" s="31">
        <f t="shared" si="191"/>
        <v>-0.11687162375505927</v>
      </c>
      <c r="AB415" s="31">
        <f t="shared" si="192"/>
        <v>-0.12822403069024765</v>
      </c>
      <c r="AC415" s="31">
        <f t="shared" si="193"/>
        <v>-0.1068421106829963</v>
      </c>
      <c r="AD415" s="31">
        <f t="shared" si="194"/>
        <v>-9.0754192463810501E-2</v>
      </c>
      <c r="AE415" s="31">
        <f t="shared" si="195"/>
        <v>-0.11965471229940132</v>
      </c>
      <c r="AF415" s="31">
        <f t="shared" si="196"/>
        <v>0</v>
      </c>
      <c r="AG415" s="31">
        <f t="shared" si="197"/>
        <v>0</v>
      </c>
      <c r="AH415" s="31">
        <f t="shared" si="198"/>
        <v>0</v>
      </c>
      <c r="AI415" s="31">
        <f t="shared" si="199"/>
        <v>0</v>
      </c>
      <c r="AJ415" s="31">
        <f t="shared" si="200"/>
        <v>0</v>
      </c>
      <c r="AK415" s="31">
        <f t="shared" si="201"/>
        <v>0</v>
      </c>
      <c r="AL415" s="31">
        <f t="shared" si="202"/>
        <v>0</v>
      </c>
      <c r="AM415">
        <f t="shared" si="203"/>
        <v>0</v>
      </c>
      <c r="AN415">
        <f t="shared" si="204"/>
        <v>0</v>
      </c>
      <c r="AO415">
        <f t="shared" si="205"/>
        <v>0</v>
      </c>
      <c r="AP415">
        <f t="shared" si="206"/>
        <v>0</v>
      </c>
      <c r="AQ415">
        <f t="shared" si="207"/>
        <v>0</v>
      </c>
      <c r="AR415">
        <f t="shared" si="208"/>
        <v>0</v>
      </c>
      <c r="AS415">
        <f t="shared" si="209"/>
        <v>0</v>
      </c>
    </row>
    <row r="416" spans="1:45" x14ac:dyDescent="0.25">
      <c r="A416" s="2">
        <v>44364</v>
      </c>
      <c r="B416" s="21">
        <v>22</v>
      </c>
      <c r="C416" s="17" t="str">
        <f t="shared" si="188"/>
        <v>44364_22</v>
      </c>
      <c r="D416" s="19">
        <v>244.62529573254074</v>
      </c>
      <c r="E416" s="19">
        <v>311.28782789170043</v>
      </c>
      <c r="F416" s="19">
        <v>681.42846484867027</v>
      </c>
      <c r="G416" s="19">
        <v>342.67504300008056</v>
      </c>
      <c r="H416" s="19">
        <v>0.28652293935611645</v>
      </c>
      <c r="I416" s="19">
        <v>3.4431707783569205</v>
      </c>
      <c r="J416" s="19">
        <v>0.65001194493030778</v>
      </c>
      <c r="K416" s="19">
        <v>-36.646103761505728</v>
      </c>
      <c r="L416" s="19">
        <v>-38.137046454169642</v>
      </c>
      <c r="M416" s="19">
        <v>-77.865229489416009</v>
      </c>
      <c r="N416" s="19">
        <v>-43.667939163127556</v>
      </c>
      <c r="O416" s="19">
        <v>-2.9571999019529598E-2</v>
      </c>
      <c r="P416" s="19">
        <v>-0.30554311053198324</v>
      </c>
      <c r="Q416" s="19">
        <v>-7.5409234631777677E-2</v>
      </c>
      <c r="R416" s="3">
        <f t="shared" si="181"/>
        <v>0</v>
      </c>
      <c r="S416" s="3">
        <f t="shared" si="182"/>
        <v>0</v>
      </c>
      <c r="T416" s="3">
        <f t="shared" si="183"/>
        <v>0</v>
      </c>
      <c r="U416" s="3">
        <f t="shared" si="184"/>
        <v>0</v>
      </c>
      <c r="V416" s="3">
        <f t="shared" si="185"/>
        <v>0</v>
      </c>
      <c r="W416" s="3">
        <f t="shared" si="186"/>
        <v>0</v>
      </c>
      <c r="X416" s="3">
        <f t="shared" si="187"/>
        <v>0</v>
      </c>
      <c r="Y416" s="31">
        <f t="shared" si="189"/>
        <v>-0.14980504633328057</v>
      </c>
      <c r="Z416" s="31">
        <f t="shared" si="190"/>
        <v>-0.12251377354670556</v>
      </c>
      <c r="AA416" s="31">
        <f t="shared" si="191"/>
        <v>-0.11426765024661555</v>
      </c>
      <c r="AB416" s="31">
        <f t="shared" si="192"/>
        <v>-0.12743250509526394</v>
      </c>
      <c r="AC416" s="31">
        <f t="shared" si="193"/>
        <v>-0.1032098829014694</v>
      </c>
      <c r="AD416" s="31">
        <f t="shared" si="194"/>
        <v>-8.8738877680005254E-2</v>
      </c>
      <c r="AE416" s="31">
        <f t="shared" si="195"/>
        <v>-0.11601207519326867</v>
      </c>
      <c r="AF416" s="31">
        <f t="shared" si="196"/>
        <v>0</v>
      </c>
      <c r="AG416" s="31">
        <f t="shared" si="197"/>
        <v>0</v>
      </c>
      <c r="AH416" s="31">
        <f t="shared" si="198"/>
        <v>0</v>
      </c>
      <c r="AI416" s="31">
        <f t="shared" si="199"/>
        <v>0</v>
      </c>
      <c r="AJ416" s="31">
        <f t="shared" si="200"/>
        <v>0</v>
      </c>
      <c r="AK416" s="31">
        <f t="shared" si="201"/>
        <v>0</v>
      </c>
      <c r="AL416" s="31">
        <f t="shared" si="202"/>
        <v>0</v>
      </c>
      <c r="AM416">
        <f t="shared" si="203"/>
        <v>0</v>
      </c>
      <c r="AN416">
        <f t="shared" si="204"/>
        <v>0</v>
      </c>
      <c r="AO416">
        <f t="shared" si="205"/>
        <v>0</v>
      </c>
      <c r="AP416">
        <f t="shared" si="206"/>
        <v>0</v>
      </c>
      <c r="AQ416">
        <f t="shared" si="207"/>
        <v>0</v>
      </c>
      <c r="AR416">
        <f t="shared" si="208"/>
        <v>0</v>
      </c>
      <c r="AS416">
        <f t="shared" si="209"/>
        <v>0</v>
      </c>
    </row>
    <row r="417" spans="1:45" x14ac:dyDescent="0.25">
      <c r="A417" s="2">
        <v>44364</v>
      </c>
      <c r="B417" s="21">
        <v>23</v>
      </c>
      <c r="C417" s="17" t="str">
        <f t="shared" si="188"/>
        <v>44364_23</v>
      </c>
      <c r="D417" s="19">
        <v>224.16168886756944</v>
      </c>
      <c r="E417" s="19">
        <v>286.4468535678011</v>
      </c>
      <c r="F417" s="19">
        <v>626.64121677403</v>
      </c>
      <c r="G417" s="19">
        <v>313.46520997547691</v>
      </c>
      <c r="H417" s="19">
        <v>0.26797057162039684</v>
      </c>
      <c r="I417" s="19">
        <v>3.1721010512261612</v>
      </c>
      <c r="J417" s="19">
        <v>0.61291774268179477</v>
      </c>
      <c r="K417" s="19">
        <v>-27.347144901292712</v>
      </c>
      <c r="L417" s="19">
        <v>-29.80220510647661</v>
      </c>
      <c r="M417" s="19">
        <v>-60.12146923279326</v>
      </c>
      <c r="N417" s="19">
        <v>-31.931906836809468</v>
      </c>
      <c r="O417" s="19">
        <v>-1.6667475646929442E-2</v>
      </c>
      <c r="P417" s="19">
        <v>-0.24800506345094375</v>
      </c>
      <c r="Q417" s="19">
        <v>-4.6070865784066009E-2</v>
      </c>
      <c r="R417" s="3">
        <f t="shared" si="181"/>
        <v>0</v>
      </c>
      <c r="S417" s="3">
        <f t="shared" si="182"/>
        <v>0</v>
      </c>
      <c r="T417" s="3">
        <f t="shared" si="183"/>
        <v>0</v>
      </c>
      <c r="U417" s="3">
        <f t="shared" si="184"/>
        <v>0</v>
      </c>
      <c r="V417" s="3">
        <f t="shared" si="185"/>
        <v>0</v>
      </c>
      <c r="W417" s="3">
        <f t="shared" si="186"/>
        <v>0</v>
      </c>
      <c r="X417" s="3">
        <f t="shared" si="187"/>
        <v>0</v>
      </c>
      <c r="Y417" s="31">
        <f t="shared" si="189"/>
        <v>-0.12199740749387776</v>
      </c>
      <c r="Z417" s="31">
        <f t="shared" si="190"/>
        <v>-0.10404095815778447</v>
      </c>
      <c r="AA417" s="31">
        <f t="shared" si="191"/>
        <v>-9.5942411101364505E-2</v>
      </c>
      <c r="AB417" s="31">
        <f t="shared" si="192"/>
        <v>-0.10186746669369648</v>
      </c>
      <c r="AC417" s="31">
        <f t="shared" si="193"/>
        <v>-6.2198903208447613E-2</v>
      </c>
      <c r="AD417" s="31">
        <f t="shared" si="194"/>
        <v>-7.8183216564011587E-2</v>
      </c>
      <c r="AE417" s="31">
        <f t="shared" si="195"/>
        <v>-7.5166474350187598E-2</v>
      </c>
      <c r="AF417" s="31">
        <f t="shared" si="196"/>
        <v>0</v>
      </c>
      <c r="AG417" s="31">
        <f t="shared" si="197"/>
        <v>0</v>
      </c>
      <c r="AH417" s="31">
        <f t="shared" si="198"/>
        <v>0</v>
      </c>
      <c r="AI417" s="31">
        <f t="shared" si="199"/>
        <v>0</v>
      </c>
      <c r="AJ417" s="31">
        <f t="shared" si="200"/>
        <v>0</v>
      </c>
      <c r="AK417" s="31">
        <f t="shared" si="201"/>
        <v>0</v>
      </c>
      <c r="AL417" s="31">
        <f t="shared" si="202"/>
        <v>0</v>
      </c>
      <c r="AM417">
        <f t="shared" si="203"/>
        <v>0</v>
      </c>
      <c r="AN417">
        <f t="shared" si="204"/>
        <v>0</v>
      </c>
      <c r="AO417">
        <f t="shared" si="205"/>
        <v>0</v>
      </c>
      <c r="AP417">
        <f t="shared" si="206"/>
        <v>0</v>
      </c>
      <c r="AQ417">
        <f t="shared" si="207"/>
        <v>0</v>
      </c>
      <c r="AR417">
        <f t="shared" si="208"/>
        <v>0</v>
      </c>
      <c r="AS417">
        <f t="shared" si="209"/>
        <v>0</v>
      </c>
    </row>
    <row r="418" spans="1:45" x14ac:dyDescent="0.25">
      <c r="A418" s="2">
        <v>44364</v>
      </c>
      <c r="B418" s="21">
        <v>24</v>
      </c>
      <c r="C418" s="17" t="str">
        <f t="shared" si="188"/>
        <v>44364_24</v>
      </c>
      <c r="D418" s="19">
        <v>197.15352539672094</v>
      </c>
      <c r="E418" s="19">
        <v>251.23001785215402</v>
      </c>
      <c r="F418" s="19">
        <v>548.13516723028852</v>
      </c>
      <c r="G418" s="19">
        <v>273.82696896931026</v>
      </c>
      <c r="H418" s="19">
        <v>0.24295983255022119</v>
      </c>
      <c r="I418" s="19">
        <v>2.8052374825977275</v>
      </c>
      <c r="J418" s="19">
        <v>0.56125644601401181</v>
      </c>
      <c r="K418" s="19">
        <v>-29.760630813126554</v>
      </c>
      <c r="L418" s="19">
        <v>-32.983546025977802</v>
      </c>
      <c r="M418" s="19">
        <v>-66.79401571815049</v>
      </c>
      <c r="N418" s="19">
        <v>-35.630754332674556</v>
      </c>
      <c r="O418" s="19">
        <v>-1.4806750030035884E-2</v>
      </c>
      <c r="P418" s="19">
        <v>-0.27647320477016496</v>
      </c>
      <c r="Q418" s="19">
        <v>-4.2561938539215048E-2</v>
      </c>
      <c r="R418" s="3">
        <f t="shared" si="181"/>
        <v>0</v>
      </c>
      <c r="S418" s="3">
        <f t="shared" si="182"/>
        <v>0</v>
      </c>
      <c r="T418" s="3">
        <f t="shared" si="183"/>
        <v>0</v>
      </c>
      <c r="U418" s="3">
        <f t="shared" si="184"/>
        <v>0</v>
      </c>
      <c r="V418" s="3">
        <f t="shared" si="185"/>
        <v>0</v>
      </c>
      <c r="W418" s="3">
        <f t="shared" si="186"/>
        <v>0</v>
      </c>
      <c r="X418" s="3">
        <f t="shared" si="187"/>
        <v>0</v>
      </c>
      <c r="Y418" s="31">
        <f t="shared" si="189"/>
        <v>-0.15095155287353301</v>
      </c>
      <c r="Z418" s="31">
        <f t="shared" si="190"/>
        <v>-0.13128823660470479</v>
      </c>
      <c r="AA418" s="31">
        <f t="shared" si="191"/>
        <v>-0.12185683333484834</v>
      </c>
      <c r="AB418" s="31">
        <f t="shared" si="192"/>
        <v>-0.13012142108131047</v>
      </c>
      <c r="AC418" s="31">
        <f t="shared" si="193"/>
        <v>-6.0943201493914613E-2</v>
      </c>
      <c r="AD418" s="31">
        <f t="shared" si="194"/>
        <v>-9.8556078223417692E-2</v>
      </c>
      <c r="AE418" s="31">
        <f t="shared" si="195"/>
        <v>-7.5833317980551956E-2</v>
      </c>
      <c r="AF418" s="31">
        <f t="shared" si="196"/>
        <v>0</v>
      </c>
      <c r="AG418" s="31">
        <f t="shared" si="197"/>
        <v>0</v>
      </c>
      <c r="AH418" s="31">
        <f t="shared" si="198"/>
        <v>0</v>
      </c>
      <c r="AI418" s="31">
        <f t="shared" si="199"/>
        <v>0</v>
      </c>
      <c r="AJ418" s="31">
        <f t="shared" si="200"/>
        <v>0</v>
      </c>
      <c r="AK418" s="31">
        <f t="shared" si="201"/>
        <v>0</v>
      </c>
      <c r="AL418" s="31">
        <f t="shared" si="202"/>
        <v>0</v>
      </c>
      <c r="AM418">
        <f t="shared" si="203"/>
        <v>0</v>
      </c>
      <c r="AN418">
        <f t="shared" si="204"/>
        <v>0</v>
      </c>
      <c r="AO418">
        <f t="shared" si="205"/>
        <v>0</v>
      </c>
      <c r="AP418">
        <f t="shared" si="206"/>
        <v>0</v>
      </c>
      <c r="AQ418">
        <f t="shared" si="207"/>
        <v>0</v>
      </c>
      <c r="AR418">
        <f t="shared" si="208"/>
        <v>0</v>
      </c>
      <c r="AS418">
        <f t="shared" si="209"/>
        <v>0</v>
      </c>
    </row>
    <row r="419" spans="1:45" x14ac:dyDescent="0.25">
      <c r="A419" s="2">
        <v>44365</v>
      </c>
      <c r="B419" s="21">
        <v>1</v>
      </c>
      <c r="C419" s="17" t="str">
        <f t="shared" si="188"/>
        <v>44365_1</v>
      </c>
      <c r="D419" s="19">
        <v>168.92917179923322</v>
      </c>
      <c r="E419" s="19">
        <v>213.34959631863248</v>
      </c>
      <c r="F419" s="19">
        <v>461.81279681986371</v>
      </c>
      <c r="G419" s="19">
        <v>231.36995338739877</v>
      </c>
      <c r="H419" s="19">
        <v>0.22070257487299846</v>
      </c>
      <c r="I419" s="19">
        <v>2.4048548564768555</v>
      </c>
      <c r="J419" s="19">
        <v>0.51384112587979358</v>
      </c>
      <c r="K419" s="19">
        <v>-29.951201396049594</v>
      </c>
      <c r="L419" s="19">
        <v>-33.766262168661306</v>
      </c>
      <c r="M419" s="19">
        <v>-69.067631548976436</v>
      </c>
      <c r="N419" s="19">
        <v>-36.087371697865521</v>
      </c>
      <c r="O419" s="19">
        <v>-1.7268491270510548E-2</v>
      </c>
      <c r="P419" s="19">
        <v>-0.28737860784864522</v>
      </c>
      <c r="Q419" s="19">
        <v>-4.8469583855691278E-2</v>
      </c>
      <c r="R419" s="3">
        <f t="shared" si="181"/>
        <v>0</v>
      </c>
      <c r="S419" s="3">
        <f t="shared" si="182"/>
        <v>0</v>
      </c>
      <c r="T419" s="3">
        <f t="shared" si="183"/>
        <v>0</v>
      </c>
      <c r="U419" s="3">
        <f t="shared" si="184"/>
        <v>0</v>
      </c>
      <c r="V419" s="3">
        <f t="shared" si="185"/>
        <v>0</v>
      </c>
      <c r="W419" s="3">
        <f t="shared" si="186"/>
        <v>0</v>
      </c>
      <c r="X419" s="3">
        <f t="shared" si="187"/>
        <v>0</v>
      </c>
      <c r="Y419" s="31">
        <f t="shared" si="189"/>
        <v>-0.17730035065610583</v>
      </c>
      <c r="Z419" s="31">
        <f t="shared" si="190"/>
        <v>-0.15826728876595675</v>
      </c>
      <c r="AA419" s="31">
        <f t="shared" si="191"/>
        <v>-0.14955763899266133</v>
      </c>
      <c r="AB419" s="31">
        <f t="shared" si="192"/>
        <v>-0.15597259354347506</v>
      </c>
      <c r="AC419" s="31">
        <f t="shared" si="193"/>
        <v>-7.8243270521187E-2</v>
      </c>
      <c r="AD419" s="31">
        <f t="shared" si="194"/>
        <v>-0.11949935650988049</v>
      </c>
      <c r="AE419" s="31">
        <f t="shared" si="195"/>
        <v>-9.4327957445411059E-2</v>
      </c>
      <c r="AF419" s="31">
        <f t="shared" si="196"/>
        <v>0</v>
      </c>
      <c r="AG419" s="31">
        <f t="shared" si="197"/>
        <v>0</v>
      </c>
      <c r="AH419" s="31">
        <f t="shared" si="198"/>
        <v>0</v>
      </c>
      <c r="AI419" s="31">
        <f t="shared" si="199"/>
        <v>0</v>
      </c>
      <c r="AJ419" s="31">
        <f t="shared" si="200"/>
        <v>0</v>
      </c>
      <c r="AK419" s="31">
        <f t="shared" si="201"/>
        <v>0</v>
      </c>
      <c r="AL419" s="31">
        <f t="shared" si="202"/>
        <v>0</v>
      </c>
      <c r="AM419">
        <f t="shared" si="203"/>
        <v>0</v>
      </c>
      <c r="AN419">
        <f t="shared" si="204"/>
        <v>0</v>
      </c>
      <c r="AO419">
        <f t="shared" si="205"/>
        <v>0</v>
      </c>
      <c r="AP419">
        <f t="shared" si="206"/>
        <v>0</v>
      </c>
      <c r="AQ419">
        <f t="shared" si="207"/>
        <v>0</v>
      </c>
      <c r="AR419">
        <f t="shared" si="208"/>
        <v>0</v>
      </c>
      <c r="AS419">
        <f t="shared" si="209"/>
        <v>0</v>
      </c>
    </row>
    <row r="420" spans="1:45" x14ac:dyDescent="0.25">
      <c r="A420" s="2">
        <v>44365</v>
      </c>
      <c r="B420" s="21">
        <v>2</v>
      </c>
      <c r="C420" s="17" t="str">
        <f t="shared" si="188"/>
        <v>44365_2</v>
      </c>
      <c r="D420" s="19">
        <v>147.71391937403646</v>
      </c>
      <c r="E420" s="19">
        <v>183.10491891260722</v>
      </c>
      <c r="F420" s="19">
        <v>393.25903102797037</v>
      </c>
      <c r="G420" s="19">
        <v>198.67040946187748</v>
      </c>
      <c r="H420" s="19">
        <v>0.2024213373278286</v>
      </c>
      <c r="I420" s="19">
        <v>2.058799176966442</v>
      </c>
      <c r="J420" s="19">
        <v>0.47326239498258832</v>
      </c>
      <c r="K420" s="19">
        <v>-27.270658166859931</v>
      </c>
      <c r="L420" s="19">
        <v>-31.765706493161343</v>
      </c>
      <c r="M420" s="19">
        <v>-65.67582037009204</v>
      </c>
      <c r="N420" s="19">
        <v>-32.987215419013587</v>
      </c>
      <c r="O420" s="19">
        <v>-1.8712506268499095E-2</v>
      </c>
      <c r="P420" s="19">
        <v>-0.29041108058099352</v>
      </c>
      <c r="Q420" s="19">
        <v>-5.2312842800257234E-2</v>
      </c>
      <c r="R420" s="3">
        <f t="shared" si="181"/>
        <v>0</v>
      </c>
      <c r="S420" s="3">
        <f t="shared" si="182"/>
        <v>0</v>
      </c>
      <c r="T420" s="3">
        <f t="shared" si="183"/>
        <v>0</v>
      </c>
      <c r="U420" s="3">
        <f t="shared" si="184"/>
        <v>0</v>
      </c>
      <c r="V420" s="3">
        <f t="shared" si="185"/>
        <v>0</v>
      </c>
      <c r="W420" s="3">
        <f t="shared" si="186"/>
        <v>0</v>
      </c>
      <c r="X420" s="3">
        <f t="shared" si="187"/>
        <v>0</v>
      </c>
      <c r="Y420" s="31">
        <f t="shared" si="189"/>
        <v>-0.18461806634353831</v>
      </c>
      <c r="Z420" s="31">
        <f t="shared" si="190"/>
        <v>-0.17348363267249287</v>
      </c>
      <c r="AA420" s="31">
        <f t="shared" si="191"/>
        <v>-0.167003972415883</v>
      </c>
      <c r="AB420" s="31">
        <f t="shared" si="192"/>
        <v>-0.16603990251171977</v>
      </c>
      <c r="AC420" s="31">
        <f t="shared" si="193"/>
        <v>-9.2443348688056148E-2</v>
      </c>
      <c r="AD420" s="31">
        <f t="shared" si="194"/>
        <v>-0.14105847905423324</v>
      </c>
      <c r="AE420" s="31">
        <f t="shared" si="195"/>
        <v>-0.11053665652472106</v>
      </c>
      <c r="AF420" s="31">
        <f t="shared" si="196"/>
        <v>0</v>
      </c>
      <c r="AG420" s="31">
        <f t="shared" si="197"/>
        <v>0</v>
      </c>
      <c r="AH420" s="31">
        <f t="shared" si="198"/>
        <v>0</v>
      </c>
      <c r="AI420" s="31">
        <f t="shared" si="199"/>
        <v>0</v>
      </c>
      <c r="AJ420" s="31">
        <f t="shared" si="200"/>
        <v>0</v>
      </c>
      <c r="AK420" s="31">
        <f t="shared" si="201"/>
        <v>0</v>
      </c>
      <c r="AL420" s="31">
        <f t="shared" si="202"/>
        <v>0</v>
      </c>
      <c r="AM420">
        <f t="shared" si="203"/>
        <v>0</v>
      </c>
      <c r="AN420">
        <f t="shared" si="204"/>
        <v>0</v>
      </c>
      <c r="AO420">
        <f t="shared" si="205"/>
        <v>0</v>
      </c>
      <c r="AP420">
        <f t="shared" si="206"/>
        <v>0</v>
      </c>
      <c r="AQ420">
        <f t="shared" si="207"/>
        <v>0</v>
      </c>
      <c r="AR420">
        <f t="shared" si="208"/>
        <v>0</v>
      </c>
      <c r="AS420">
        <f t="shared" si="209"/>
        <v>0</v>
      </c>
    </row>
    <row r="421" spans="1:45" x14ac:dyDescent="0.25">
      <c r="A421" s="2">
        <v>44365</v>
      </c>
      <c r="B421" s="21">
        <v>3</v>
      </c>
      <c r="C421" s="17" t="str">
        <f t="shared" si="188"/>
        <v>44365_3</v>
      </c>
      <c r="D421" s="19">
        <v>135.18061683536294</v>
      </c>
      <c r="E421" s="19">
        <v>164.77254587736073</v>
      </c>
      <c r="F421" s="19">
        <v>351.17815139286387</v>
      </c>
      <c r="G421" s="19">
        <v>179.03349244098476</v>
      </c>
      <c r="H421" s="19">
        <v>0.18654749281923838</v>
      </c>
      <c r="I421" s="19">
        <v>1.8417847849633442</v>
      </c>
      <c r="J421" s="19">
        <v>0.437598529245257</v>
      </c>
      <c r="K421" s="19">
        <v>-27.978091189481095</v>
      </c>
      <c r="L421" s="19">
        <v>-33.092120492536843</v>
      </c>
      <c r="M421" s="19">
        <v>-68.551987990052666</v>
      </c>
      <c r="N421" s="19">
        <v>-34.078984872830389</v>
      </c>
      <c r="O421" s="19">
        <v>-2.6117299014105567E-2</v>
      </c>
      <c r="P421" s="19">
        <v>-0.32286001473957471</v>
      </c>
      <c r="Q421" s="19">
        <v>-6.934978491671992E-2</v>
      </c>
      <c r="R421" s="3">
        <f t="shared" si="181"/>
        <v>0</v>
      </c>
      <c r="S421" s="3">
        <f t="shared" si="182"/>
        <v>0</v>
      </c>
      <c r="T421" s="3">
        <f t="shared" si="183"/>
        <v>0</v>
      </c>
      <c r="U421" s="3">
        <f t="shared" si="184"/>
        <v>0</v>
      </c>
      <c r="V421" s="3">
        <f t="shared" si="185"/>
        <v>0</v>
      </c>
      <c r="W421" s="3">
        <f t="shared" si="186"/>
        <v>0</v>
      </c>
      <c r="X421" s="3">
        <f t="shared" si="187"/>
        <v>0</v>
      </c>
      <c r="Y421" s="31">
        <f t="shared" si="189"/>
        <v>-0.20696821663090748</v>
      </c>
      <c r="Z421" s="31">
        <f t="shared" si="190"/>
        <v>-0.20083515925745979</v>
      </c>
      <c r="AA421" s="31">
        <f t="shared" si="191"/>
        <v>-0.19520573167253616</v>
      </c>
      <c r="AB421" s="31">
        <f t="shared" si="192"/>
        <v>-0.19034977426954863</v>
      </c>
      <c r="AC421" s="31">
        <f t="shared" si="193"/>
        <v>-0.14000348447144675</v>
      </c>
      <c r="AD421" s="31">
        <f t="shared" si="194"/>
        <v>-0.17529736230609613</v>
      </c>
      <c r="AE421" s="31">
        <f t="shared" si="195"/>
        <v>-0.1584781032887157</v>
      </c>
      <c r="AF421" s="31">
        <f t="shared" si="196"/>
        <v>0</v>
      </c>
      <c r="AG421" s="31">
        <f t="shared" si="197"/>
        <v>0</v>
      </c>
      <c r="AH421" s="31">
        <f t="shared" si="198"/>
        <v>0</v>
      </c>
      <c r="AI421" s="31">
        <f t="shared" si="199"/>
        <v>0</v>
      </c>
      <c r="AJ421" s="31">
        <f t="shared" si="200"/>
        <v>0</v>
      </c>
      <c r="AK421" s="31">
        <f t="shared" si="201"/>
        <v>0</v>
      </c>
      <c r="AL421" s="31">
        <f t="shared" si="202"/>
        <v>0</v>
      </c>
      <c r="AM421">
        <f t="shared" si="203"/>
        <v>0</v>
      </c>
      <c r="AN421">
        <f t="shared" si="204"/>
        <v>0</v>
      </c>
      <c r="AO421">
        <f t="shared" si="205"/>
        <v>0</v>
      </c>
      <c r="AP421">
        <f t="shared" si="206"/>
        <v>0</v>
      </c>
      <c r="AQ421">
        <f t="shared" si="207"/>
        <v>0</v>
      </c>
      <c r="AR421">
        <f t="shared" si="208"/>
        <v>0</v>
      </c>
      <c r="AS421">
        <f t="shared" si="209"/>
        <v>0</v>
      </c>
    </row>
    <row r="422" spans="1:45" x14ac:dyDescent="0.25">
      <c r="A422" s="2">
        <v>44365</v>
      </c>
      <c r="B422" s="21">
        <v>4</v>
      </c>
      <c r="C422" s="17" t="str">
        <f t="shared" si="188"/>
        <v>44365_4</v>
      </c>
      <c r="D422" s="19">
        <v>128.81966155282328</v>
      </c>
      <c r="E422" s="19">
        <v>155.67795716646876</v>
      </c>
      <c r="F422" s="19">
        <v>329.33313282281841</v>
      </c>
      <c r="G422" s="19">
        <v>169.35945413145248</v>
      </c>
      <c r="H422" s="19">
        <v>0.18406774216369565</v>
      </c>
      <c r="I422" s="19">
        <v>1.7505538449880234</v>
      </c>
      <c r="J422" s="19">
        <v>0.43199699015930793</v>
      </c>
      <c r="K422" s="19">
        <v>-28.465441595148164</v>
      </c>
      <c r="L422" s="19">
        <v>-33.345021656119307</v>
      </c>
      <c r="M422" s="19">
        <v>-69.589300281012996</v>
      </c>
      <c r="N422" s="19">
        <v>-34.486427006949519</v>
      </c>
      <c r="O422" s="19">
        <v>-2.7467390478587317E-2</v>
      </c>
      <c r="P422" s="19">
        <v>-0.32735758801907344</v>
      </c>
      <c r="Q422" s="19">
        <v>-7.2590414188257416E-2</v>
      </c>
      <c r="R422" s="3">
        <f t="shared" si="181"/>
        <v>0</v>
      </c>
      <c r="S422" s="3">
        <f t="shared" si="182"/>
        <v>0</v>
      </c>
      <c r="T422" s="3">
        <f t="shared" si="183"/>
        <v>0</v>
      </c>
      <c r="U422" s="3">
        <f t="shared" si="184"/>
        <v>0</v>
      </c>
      <c r="V422" s="3">
        <f t="shared" si="185"/>
        <v>0</v>
      </c>
      <c r="W422" s="3">
        <f t="shared" si="186"/>
        <v>0</v>
      </c>
      <c r="X422" s="3">
        <f t="shared" si="187"/>
        <v>0</v>
      </c>
      <c r="Y422" s="31">
        <f t="shared" si="189"/>
        <v>-0.22097124966809309</v>
      </c>
      <c r="Z422" s="31">
        <f t="shared" si="190"/>
        <v>-0.21419231253441345</v>
      </c>
      <c r="AA422" s="31">
        <f t="shared" si="191"/>
        <v>-0.21130367201301947</v>
      </c>
      <c r="AB422" s="31">
        <f t="shared" si="192"/>
        <v>-0.20362859093878535</v>
      </c>
      <c r="AC422" s="31">
        <f t="shared" si="193"/>
        <v>-0.14922435705306766</v>
      </c>
      <c r="AD422" s="31">
        <f t="shared" si="194"/>
        <v>-0.18700229584843939</v>
      </c>
      <c r="AE422" s="31">
        <f t="shared" si="195"/>
        <v>-0.16803453691075065</v>
      </c>
      <c r="AF422" s="31">
        <f t="shared" si="196"/>
        <v>0</v>
      </c>
      <c r="AG422" s="31">
        <f t="shared" si="197"/>
        <v>0</v>
      </c>
      <c r="AH422" s="31">
        <f t="shared" si="198"/>
        <v>0</v>
      </c>
      <c r="AI422" s="31">
        <f t="shared" si="199"/>
        <v>0</v>
      </c>
      <c r="AJ422" s="31">
        <f t="shared" si="200"/>
        <v>0</v>
      </c>
      <c r="AK422" s="31">
        <f t="shared" si="201"/>
        <v>0</v>
      </c>
      <c r="AL422" s="31">
        <f t="shared" si="202"/>
        <v>0</v>
      </c>
      <c r="AM422">
        <f t="shared" si="203"/>
        <v>0</v>
      </c>
      <c r="AN422">
        <f t="shared" si="204"/>
        <v>0</v>
      </c>
      <c r="AO422">
        <f t="shared" si="205"/>
        <v>0</v>
      </c>
      <c r="AP422">
        <f t="shared" si="206"/>
        <v>0</v>
      </c>
      <c r="AQ422">
        <f t="shared" si="207"/>
        <v>0</v>
      </c>
      <c r="AR422">
        <f t="shared" si="208"/>
        <v>0</v>
      </c>
      <c r="AS422">
        <f t="shared" si="209"/>
        <v>0</v>
      </c>
    </row>
    <row r="423" spans="1:45" x14ac:dyDescent="0.25">
      <c r="A423" s="2">
        <v>44365</v>
      </c>
      <c r="B423" s="21">
        <v>5</v>
      </c>
      <c r="C423" s="17" t="str">
        <f t="shared" si="188"/>
        <v>44365_5</v>
      </c>
      <c r="D423" s="19">
        <v>126.58110299030342</v>
      </c>
      <c r="E423" s="19">
        <v>151.80233869643152</v>
      </c>
      <c r="F423" s="19">
        <v>320.75959692992421</v>
      </c>
      <c r="G423" s="19">
        <v>165.40320738835271</v>
      </c>
      <c r="H423" s="19">
        <v>0.1773168340589307</v>
      </c>
      <c r="I423" s="19">
        <v>1.7127315284599702</v>
      </c>
      <c r="J423" s="19">
        <v>0.41732667763111264</v>
      </c>
      <c r="K423" s="19">
        <v>-28.817908596697919</v>
      </c>
      <c r="L423" s="19">
        <v>-33.983873388861454</v>
      </c>
      <c r="M423" s="19">
        <v>-70.631907485603065</v>
      </c>
      <c r="N423" s="19">
        <v>-34.954395541248743</v>
      </c>
      <c r="O423" s="19">
        <v>-3.4092678158514106E-2</v>
      </c>
      <c r="P423" s="19">
        <v>-0.33592065063220894</v>
      </c>
      <c r="Q423" s="19">
        <v>-8.7481800719022978E-2</v>
      </c>
      <c r="R423" s="3">
        <f t="shared" si="181"/>
        <v>0</v>
      </c>
      <c r="S423" s="3">
        <f t="shared" si="182"/>
        <v>0</v>
      </c>
      <c r="T423" s="3">
        <f t="shared" si="183"/>
        <v>0</v>
      </c>
      <c r="U423" s="3">
        <f t="shared" si="184"/>
        <v>0</v>
      </c>
      <c r="V423" s="3">
        <f t="shared" si="185"/>
        <v>0</v>
      </c>
      <c r="W423" s="3">
        <f t="shared" si="186"/>
        <v>0</v>
      </c>
      <c r="X423" s="3">
        <f t="shared" si="187"/>
        <v>0</v>
      </c>
      <c r="Y423" s="31">
        <f t="shared" si="189"/>
        <v>-0.22766359208376843</v>
      </c>
      <c r="Z423" s="31">
        <f t="shared" si="190"/>
        <v>-0.22386923469486922</v>
      </c>
      <c r="AA423" s="31">
        <f t="shared" si="191"/>
        <v>-0.22020200848747759</v>
      </c>
      <c r="AB423" s="31">
        <f t="shared" si="192"/>
        <v>-0.21132840223091193</v>
      </c>
      <c r="AC423" s="31">
        <f t="shared" si="193"/>
        <v>-0.19226983348452698</v>
      </c>
      <c r="AD423" s="31">
        <f t="shared" si="194"/>
        <v>-0.19613152735867326</v>
      </c>
      <c r="AE423" s="31">
        <f t="shared" si="195"/>
        <v>-0.20962427136362158</v>
      </c>
      <c r="AF423" s="31">
        <f t="shared" si="196"/>
        <v>0</v>
      </c>
      <c r="AG423" s="31">
        <f t="shared" si="197"/>
        <v>0</v>
      </c>
      <c r="AH423" s="31">
        <f t="shared" si="198"/>
        <v>0</v>
      </c>
      <c r="AI423" s="31">
        <f t="shared" si="199"/>
        <v>0</v>
      </c>
      <c r="AJ423" s="31">
        <f t="shared" si="200"/>
        <v>0</v>
      </c>
      <c r="AK423" s="31">
        <f t="shared" si="201"/>
        <v>0</v>
      </c>
      <c r="AL423" s="31">
        <f t="shared" si="202"/>
        <v>0</v>
      </c>
      <c r="AM423">
        <f t="shared" si="203"/>
        <v>0</v>
      </c>
      <c r="AN423">
        <f t="shared" si="204"/>
        <v>0</v>
      </c>
      <c r="AO423">
        <f t="shared" si="205"/>
        <v>0</v>
      </c>
      <c r="AP423">
        <f t="shared" si="206"/>
        <v>0</v>
      </c>
      <c r="AQ423">
        <f t="shared" si="207"/>
        <v>0</v>
      </c>
      <c r="AR423">
        <f t="shared" si="208"/>
        <v>0</v>
      </c>
      <c r="AS423">
        <f t="shared" si="209"/>
        <v>0</v>
      </c>
    </row>
    <row r="424" spans="1:45" x14ac:dyDescent="0.25">
      <c r="A424" s="2">
        <v>44365</v>
      </c>
      <c r="B424" s="21">
        <v>6</v>
      </c>
      <c r="C424" s="17" t="str">
        <f t="shared" si="188"/>
        <v>44365_6</v>
      </c>
      <c r="D424" s="19">
        <v>128.6371458015773</v>
      </c>
      <c r="E424" s="19">
        <v>155.55010341854134</v>
      </c>
      <c r="F424" s="19">
        <v>329.27844823114827</v>
      </c>
      <c r="G424" s="19">
        <v>168.34436946475614</v>
      </c>
      <c r="H424" s="19">
        <v>0.18050113244530738</v>
      </c>
      <c r="I424" s="19">
        <v>1.763618779291847</v>
      </c>
      <c r="J424" s="19">
        <v>0.42414785268632627</v>
      </c>
      <c r="K424" s="19">
        <v>-28.804493852092563</v>
      </c>
      <c r="L424" s="19">
        <v>-34.190184946389287</v>
      </c>
      <c r="M424" s="19">
        <v>-71.265633570842851</v>
      </c>
      <c r="N424" s="19">
        <v>-35.176563920403275</v>
      </c>
      <c r="O424" s="19">
        <v>-3.2796667629943189E-2</v>
      </c>
      <c r="P424" s="19">
        <v>-0.33561230090623617</v>
      </c>
      <c r="Q424" s="19">
        <v>-8.4776367732118801E-2</v>
      </c>
      <c r="R424" s="3">
        <f t="shared" si="181"/>
        <v>0</v>
      </c>
      <c r="S424" s="3">
        <f t="shared" si="182"/>
        <v>0</v>
      </c>
      <c r="T424" s="3">
        <f t="shared" si="183"/>
        <v>0</v>
      </c>
      <c r="U424" s="3">
        <f t="shared" si="184"/>
        <v>0</v>
      </c>
      <c r="V424" s="3">
        <f t="shared" si="185"/>
        <v>0</v>
      </c>
      <c r="W424" s="3">
        <f t="shared" si="186"/>
        <v>0</v>
      </c>
      <c r="X424" s="3">
        <f t="shared" si="187"/>
        <v>0</v>
      </c>
      <c r="Y424" s="31">
        <f t="shared" si="189"/>
        <v>-0.22392049879996148</v>
      </c>
      <c r="Z424" s="31">
        <f t="shared" si="190"/>
        <v>-0.21980175001486929</v>
      </c>
      <c r="AA424" s="31">
        <f t="shared" si="191"/>
        <v>-0.21642969332999135</v>
      </c>
      <c r="AB424" s="31">
        <f t="shared" si="192"/>
        <v>-0.20895598725544362</v>
      </c>
      <c r="AC424" s="31">
        <f t="shared" si="193"/>
        <v>-0.18169784967903579</v>
      </c>
      <c r="AD424" s="31">
        <f t="shared" si="194"/>
        <v>-0.19029753189688531</v>
      </c>
      <c r="AE424" s="31">
        <f t="shared" si="195"/>
        <v>-0.19987456542616097</v>
      </c>
      <c r="AF424" s="31">
        <f t="shared" si="196"/>
        <v>0</v>
      </c>
      <c r="AG424" s="31">
        <f t="shared" si="197"/>
        <v>0</v>
      </c>
      <c r="AH424" s="31">
        <f t="shared" si="198"/>
        <v>0</v>
      </c>
      <c r="AI424" s="31">
        <f t="shared" si="199"/>
        <v>0</v>
      </c>
      <c r="AJ424" s="31">
        <f t="shared" si="200"/>
        <v>0</v>
      </c>
      <c r="AK424" s="31">
        <f t="shared" si="201"/>
        <v>0</v>
      </c>
      <c r="AL424" s="31">
        <f t="shared" si="202"/>
        <v>0</v>
      </c>
      <c r="AM424">
        <f t="shared" si="203"/>
        <v>0</v>
      </c>
      <c r="AN424">
        <f t="shared" si="204"/>
        <v>0</v>
      </c>
      <c r="AO424">
        <f t="shared" si="205"/>
        <v>0</v>
      </c>
      <c r="AP424">
        <f t="shared" si="206"/>
        <v>0</v>
      </c>
      <c r="AQ424">
        <f t="shared" si="207"/>
        <v>0</v>
      </c>
      <c r="AR424">
        <f t="shared" si="208"/>
        <v>0</v>
      </c>
      <c r="AS424">
        <f t="shared" si="209"/>
        <v>0</v>
      </c>
    </row>
    <row r="425" spans="1:45" x14ac:dyDescent="0.25">
      <c r="A425" s="2">
        <v>44365</v>
      </c>
      <c r="B425" s="21">
        <v>7</v>
      </c>
      <c r="C425" s="17" t="str">
        <f t="shared" si="188"/>
        <v>44365_7</v>
      </c>
      <c r="D425" s="19">
        <v>141.90842571262039</v>
      </c>
      <c r="E425" s="19">
        <v>172.80982346141039</v>
      </c>
      <c r="F425" s="19">
        <v>367.02720266706444</v>
      </c>
      <c r="G425" s="19">
        <v>187.2397378438443</v>
      </c>
      <c r="H425" s="19">
        <v>0.19628278797639401</v>
      </c>
      <c r="I425" s="19">
        <v>1.9659699711200807</v>
      </c>
      <c r="J425" s="19">
        <v>0.45881570734725946</v>
      </c>
      <c r="K425" s="19">
        <v>-28.172943774163592</v>
      </c>
      <c r="L425" s="19">
        <v>-34.343538444776748</v>
      </c>
      <c r="M425" s="19">
        <v>-71.811207608171742</v>
      </c>
      <c r="N425" s="19">
        <v>-34.890548837991687</v>
      </c>
      <c r="O425" s="19">
        <v>-3.0679394786030233E-2</v>
      </c>
      <c r="P425" s="19">
        <v>-0.33964148927505472</v>
      </c>
      <c r="Q425" s="19">
        <v>-7.9354217239658492E-2</v>
      </c>
      <c r="R425" s="3">
        <f t="shared" si="181"/>
        <v>0</v>
      </c>
      <c r="S425" s="3">
        <f t="shared" si="182"/>
        <v>0</v>
      </c>
      <c r="T425" s="3">
        <f t="shared" si="183"/>
        <v>0</v>
      </c>
      <c r="U425" s="3">
        <f t="shared" si="184"/>
        <v>0</v>
      </c>
      <c r="V425" s="3">
        <f t="shared" si="185"/>
        <v>0</v>
      </c>
      <c r="W425" s="3">
        <f t="shared" si="186"/>
        <v>0</v>
      </c>
      <c r="X425" s="3">
        <f t="shared" si="187"/>
        <v>0</v>
      </c>
      <c r="Y425" s="31">
        <f t="shared" si="189"/>
        <v>-0.19852904175835753</v>
      </c>
      <c r="Z425" s="31">
        <f t="shared" si="190"/>
        <v>-0.19873603107086035</v>
      </c>
      <c r="AA425" s="31">
        <f t="shared" si="191"/>
        <v>-0.19565636303343081</v>
      </c>
      <c r="AB425" s="31">
        <f t="shared" si="192"/>
        <v>-0.18634158133189649</v>
      </c>
      <c r="AC425" s="31">
        <f t="shared" si="193"/>
        <v>-0.15630201253163317</v>
      </c>
      <c r="AD425" s="31">
        <f t="shared" si="194"/>
        <v>-0.17276026300724689</v>
      </c>
      <c r="AE425" s="31">
        <f t="shared" si="195"/>
        <v>-0.17295444765494575</v>
      </c>
      <c r="AF425" s="31">
        <f t="shared" si="196"/>
        <v>0</v>
      </c>
      <c r="AG425" s="31">
        <f t="shared" si="197"/>
        <v>0</v>
      </c>
      <c r="AH425" s="31">
        <f t="shared" si="198"/>
        <v>0</v>
      </c>
      <c r="AI425" s="31">
        <f t="shared" si="199"/>
        <v>0</v>
      </c>
      <c r="AJ425" s="31">
        <f t="shared" si="200"/>
        <v>0</v>
      </c>
      <c r="AK425" s="31">
        <f t="shared" si="201"/>
        <v>0</v>
      </c>
      <c r="AL425" s="31">
        <f t="shared" si="202"/>
        <v>0</v>
      </c>
      <c r="AM425">
        <f t="shared" si="203"/>
        <v>0</v>
      </c>
      <c r="AN425">
        <f t="shared" si="204"/>
        <v>0</v>
      </c>
      <c r="AO425">
        <f t="shared" si="205"/>
        <v>0</v>
      </c>
      <c r="AP425">
        <f t="shared" si="206"/>
        <v>0</v>
      </c>
      <c r="AQ425">
        <f t="shared" si="207"/>
        <v>0</v>
      </c>
      <c r="AR425">
        <f t="shared" si="208"/>
        <v>0</v>
      </c>
      <c r="AS425">
        <f t="shared" si="209"/>
        <v>0</v>
      </c>
    </row>
    <row r="426" spans="1:45" x14ac:dyDescent="0.25">
      <c r="A426" s="2">
        <v>44365</v>
      </c>
      <c r="B426" s="21">
        <v>8</v>
      </c>
      <c r="C426" s="17" t="str">
        <f t="shared" si="188"/>
        <v>44365_8</v>
      </c>
      <c r="D426" s="19">
        <v>171.7951022564275</v>
      </c>
      <c r="E426" s="19">
        <v>207.2308815902893</v>
      </c>
      <c r="F426" s="19">
        <v>438.32675845913963</v>
      </c>
      <c r="G426" s="19">
        <v>226.6089024509406</v>
      </c>
      <c r="H426" s="19">
        <v>0.20841722228649501</v>
      </c>
      <c r="I426" s="19">
        <v>2.3486007528530721</v>
      </c>
      <c r="J426" s="19">
        <v>0.48364818473268811</v>
      </c>
      <c r="K426" s="19">
        <v>-24.910734684047362</v>
      </c>
      <c r="L426" s="19">
        <v>-30.835390316253431</v>
      </c>
      <c r="M426" s="19">
        <v>-65.405125597994314</v>
      </c>
      <c r="N426" s="19">
        <v>-31.384914870866133</v>
      </c>
      <c r="O426" s="19">
        <v>-3.2474719638999242E-2</v>
      </c>
      <c r="P426" s="19">
        <v>-0.2916668013508017</v>
      </c>
      <c r="Q426" s="19">
        <v>-8.3043083436438167E-2</v>
      </c>
      <c r="R426" s="3">
        <f t="shared" si="181"/>
        <v>0</v>
      </c>
      <c r="S426" s="3">
        <f t="shared" si="182"/>
        <v>0</v>
      </c>
      <c r="T426" s="3">
        <f t="shared" si="183"/>
        <v>0</v>
      </c>
      <c r="U426" s="3">
        <f t="shared" si="184"/>
        <v>0</v>
      </c>
      <c r="V426" s="3">
        <f t="shared" si="185"/>
        <v>0</v>
      </c>
      <c r="W426" s="3">
        <f t="shared" si="186"/>
        <v>0</v>
      </c>
      <c r="X426" s="3">
        <f t="shared" si="187"/>
        <v>0</v>
      </c>
      <c r="Y426" s="31">
        <f t="shared" si="189"/>
        <v>-0.14500258946186204</v>
      </c>
      <c r="Z426" s="31">
        <f t="shared" si="190"/>
        <v>-0.14879727422680789</v>
      </c>
      <c r="AA426" s="31">
        <f t="shared" si="191"/>
        <v>-0.14921545248096305</v>
      </c>
      <c r="AB426" s="31">
        <f t="shared" si="192"/>
        <v>-0.13849815488895353</v>
      </c>
      <c r="AC426" s="31">
        <f t="shared" si="193"/>
        <v>-0.15581591234508807</v>
      </c>
      <c r="AD426" s="31">
        <f t="shared" si="194"/>
        <v>-0.12418747673332127</v>
      </c>
      <c r="AE426" s="31">
        <f t="shared" si="195"/>
        <v>-0.17170142690049792</v>
      </c>
      <c r="AF426" s="31">
        <f t="shared" si="196"/>
        <v>0</v>
      </c>
      <c r="AG426" s="31">
        <f t="shared" si="197"/>
        <v>0</v>
      </c>
      <c r="AH426" s="31">
        <f t="shared" si="198"/>
        <v>0</v>
      </c>
      <c r="AI426" s="31">
        <f t="shared" si="199"/>
        <v>0</v>
      </c>
      <c r="AJ426" s="31">
        <f t="shared" si="200"/>
        <v>0</v>
      </c>
      <c r="AK426" s="31">
        <f t="shared" si="201"/>
        <v>0</v>
      </c>
      <c r="AL426" s="31">
        <f t="shared" si="202"/>
        <v>0</v>
      </c>
      <c r="AM426">
        <f t="shared" si="203"/>
        <v>0</v>
      </c>
      <c r="AN426">
        <f t="shared" si="204"/>
        <v>0</v>
      </c>
      <c r="AO426">
        <f t="shared" si="205"/>
        <v>0</v>
      </c>
      <c r="AP426">
        <f t="shared" si="206"/>
        <v>0</v>
      </c>
      <c r="AQ426">
        <f t="shared" si="207"/>
        <v>0</v>
      </c>
      <c r="AR426">
        <f t="shared" si="208"/>
        <v>0</v>
      </c>
      <c r="AS426">
        <f t="shared" si="209"/>
        <v>0</v>
      </c>
    </row>
    <row r="427" spans="1:45" x14ac:dyDescent="0.25">
      <c r="A427" s="2">
        <v>44365</v>
      </c>
      <c r="B427" s="21">
        <v>9</v>
      </c>
      <c r="C427" s="17" t="str">
        <f t="shared" si="188"/>
        <v>44365_9</v>
      </c>
      <c r="D427" s="19">
        <v>210.42129074522296</v>
      </c>
      <c r="E427" s="19">
        <v>256.47394725653561</v>
      </c>
      <c r="F427" s="19">
        <v>541.79231914022046</v>
      </c>
      <c r="G427" s="19">
        <v>278.0196817174018</v>
      </c>
      <c r="H427" s="19">
        <v>0.22141942818565097</v>
      </c>
      <c r="I427" s="19">
        <v>2.8928276302079245</v>
      </c>
      <c r="J427" s="19">
        <v>0.50961745306205841</v>
      </c>
      <c r="K427" s="19">
        <v>-16.170831756695225</v>
      </c>
      <c r="L427" s="19">
        <v>-18.378867476172758</v>
      </c>
      <c r="M427" s="19">
        <v>-41.267909757086557</v>
      </c>
      <c r="N427" s="19">
        <v>-20.582799108351704</v>
      </c>
      <c r="O427" s="19">
        <v>-2.4298808881088683E-2</v>
      </c>
      <c r="P427" s="19">
        <v>-0.12179440635089933</v>
      </c>
      <c r="Q427" s="19">
        <v>-6.3472724769346539E-2</v>
      </c>
      <c r="R427" s="3">
        <f t="shared" si="181"/>
        <v>0</v>
      </c>
      <c r="S427" s="3">
        <f t="shared" si="182"/>
        <v>0</v>
      </c>
      <c r="T427" s="3">
        <f t="shared" si="183"/>
        <v>0</v>
      </c>
      <c r="U427" s="3">
        <f t="shared" si="184"/>
        <v>0</v>
      </c>
      <c r="V427" s="3">
        <f t="shared" si="185"/>
        <v>0</v>
      </c>
      <c r="W427" s="3">
        <f t="shared" si="186"/>
        <v>0</v>
      </c>
      <c r="X427" s="3">
        <f t="shared" si="187"/>
        <v>0</v>
      </c>
      <c r="Y427" s="31">
        <f t="shared" si="189"/>
        <v>-7.6849788818541112E-2</v>
      </c>
      <c r="Z427" s="31">
        <f t="shared" si="190"/>
        <v>-7.1659783275333899E-2</v>
      </c>
      <c r="AA427" s="31">
        <f t="shared" si="191"/>
        <v>-7.6169241052688436E-2</v>
      </c>
      <c r="AB427" s="31">
        <f t="shared" si="192"/>
        <v>-7.4033604316091073E-2</v>
      </c>
      <c r="AC427" s="31">
        <f t="shared" si="193"/>
        <v>-0.10974108767327835</v>
      </c>
      <c r="AD427" s="31">
        <f t="shared" si="194"/>
        <v>-4.2102199619182032E-2</v>
      </c>
      <c r="AE427" s="31">
        <f t="shared" si="195"/>
        <v>-0.12454974685024608</v>
      </c>
      <c r="AF427" s="31">
        <f t="shared" si="196"/>
        <v>0</v>
      </c>
      <c r="AG427" s="31">
        <f t="shared" si="197"/>
        <v>0</v>
      </c>
      <c r="AH427" s="31">
        <f t="shared" si="198"/>
        <v>0</v>
      </c>
      <c r="AI427" s="31">
        <f t="shared" si="199"/>
        <v>0</v>
      </c>
      <c r="AJ427" s="31">
        <f t="shared" si="200"/>
        <v>0</v>
      </c>
      <c r="AK427" s="31">
        <f t="shared" si="201"/>
        <v>0</v>
      </c>
      <c r="AL427" s="31">
        <f t="shared" si="202"/>
        <v>0</v>
      </c>
      <c r="AM427">
        <f t="shared" si="203"/>
        <v>0</v>
      </c>
      <c r="AN427">
        <f t="shared" si="204"/>
        <v>0</v>
      </c>
      <c r="AO427">
        <f t="shared" si="205"/>
        <v>0</v>
      </c>
      <c r="AP427">
        <f t="shared" si="206"/>
        <v>0</v>
      </c>
      <c r="AQ427">
        <f t="shared" si="207"/>
        <v>0</v>
      </c>
      <c r="AR427">
        <f t="shared" si="208"/>
        <v>0</v>
      </c>
      <c r="AS427">
        <f t="shared" si="209"/>
        <v>0</v>
      </c>
    </row>
    <row r="428" spans="1:45" x14ac:dyDescent="0.25">
      <c r="A428" s="2">
        <v>44365</v>
      </c>
      <c r="B428" s="21">
        <v>10</v>
      </c>
      <c r="C428" s="17" t="str">
        <f t="shared" si="188"/>
        <v>44365_10</v>
      </c>
      <c r="D428" s="19">
        <v>237.56423228467193</v>
      </c>
      <c r="E428" s="19">
        <v>294.12215649040513</v>
      </c>
      <c r="F428" s="19">
        <v>623.81130302091856</v>
      </c>
      <c r="G428" s="19">
        <v>317.37472211157916</v>
      </c>
      <c r="H428" s="19">
        <v>0.24869205440258221</v>
      </c>
      <c r="I428" s="19">
        <v>3.3155349440646886</v>
      </c>
      <c r="J428" s="19">
        <v>0.56870502413546242</v>
      </c>
      <c r="K428" s="19">
        <v>-9.6399360261652962</v>
      </c>
      <c r="L428" s="19">
        <v>-8.9965791629997049</v>
      </c>
      <c r="M428" s="19">
        <v>-21.905277445649357</v>
      </c>
      <c r="N428" s="19">
        <v>-11.818236988372563</v>
      </c>
      <c r="O428" s="19">
        <v>1.0708269862557171E-3</v>
      </c>
      <c r="P428" s="19">
        <v>1.7164984918569572E-2</v>
      </c>
      <c r="Q428" s="19">
        <v>-5.5859007447278475E-3</v>
      </c>
      <c r="R428" s="3">
        <f t="shared" si="181"/>
        <v>0</v>
      </c>
      <c r="S428" s="3">
        <f t="shared" si="182"/>
        <v>0</v>
      </c>
      <c r="T428" s="3">
        <f t="shared" si="183"/>
        <v>0</v>
      </c>
      <c r="U428" s="3">
        <f t="shared" si="184"/>
        <v>0</v>
      </c>
      <c r="V428" s="3">
        <f t="shared" si="185"/>
        <v>0</v>
      </c>
      <c r="W428" s="3">
        <f t="shared" si="186"/>
        <v>0</v>
      </c>
      <c r="X428" s="3">
        <f t="shared" si="187"/>
        <v>0</v>
      </c>
      <c r="Y428" s="31">
        <f t="shared" si="189"/>
        <v>-4.0578229868433277E-2</v>
      </c>
      <c r="Z428" s="31">
        <f t="shared" si="190"/>
        <v>-3.0587900178452525E-2</v>
      </c>
      <c r="AA428" s="31">
        <f t="shared" si="191"/>
        <v>-3.5115230101745686E-2</v>
      </c>
      <c r="AB428" s="31">
        <f t="shared" si="192"/>
        <v>-3.7237486683698882E-2</v>
      </c>
      <c r="AC428" s="31">
        <f t="shared" si="193"/>
        <v>4.3058351374679E-3</v>
      </c>
      <c r="AD428" s="31">
        <f t="shared" si="194"/>
        <v>5.1771388955792804E-3</v>
      </c>
      <c r="AE428" s="31">
        <f t="shared" si="195"/>
        <v>-9.8221406663664655E-3</v>
      </c>
      <c r="AF428" s="31">
        <f t="shared" si="196"/>
        <v>0</v>
      </c>
      <c r="AG428" s="31">
        <f t="shared" si="197"/>
        <v>0</v>
      </c>
      <c r="AH428" s="31">
        <f t="shared" si="198"/>
        <v>0</v>
      </c>
      <c r="AI428" s="31">
        <f t="shared" si="199"/>
        <v>0</v>
      </c>
      <c r="AJ428" s="31">
        <f t="shared" si="200"/>
        <v>0</v>
      </c>
      <c r="AK428" s="31">
        <f t="shared" si="201"/>
        <v>0</v>
      </c>
      <c r="AL428" s="31">
        <f t="shared" si="202"/>
        <v>0</v>
      </c>
      <c r="AM428">
        <f t="shared" si="203"/>
        <v>0</v>
      </c>
      <c r="AN428">
        <f t="shared" si="204"/>
        <v>0</v>
      </c>
      <c r="AO428">
        <f t="shared" si="205"/>
        <v>0</v>
      </c>
      <c r="AP428">
        <f t="shared" si="206"/>
        <v>0</v>
      </c>
      <c r="AQ428">
        <f t="shared" si="207"/>
        <v>0</v>
      </c>
      <c r="AR428">
        <f t="shared" si="208"/>
        <v>0</v>
      </c>
      <c r="AS428">
        <f t="shared" si="209"/>
        <v>0</v>
      </c>
    </row>
    <row r="429" spans="1:45" x14ac:dyDescent="0.25">
      <c r="A429" s="2">
        <v>44365</v>
      </c>
      <c r="B429" s="21">
        <v>11</v>
      </c>
      <c r="C429" s="17" t="str">
        <f t="shared" si="188"/>
        <v>44365_11</v>
      </c>
      <c r="D429" s="19">
        <v>247.60466803722102</v>
      </c>
      <c r="E429" s="19">
        <v>306.33444940743613</v>
      </c>
      <c r="F429" s="19">
        <v>650.27201569255499</v>
      </c>
      <c r="G429" s="19">
        <v>331.29614271683215</v>
      </c>
      <c r="H429" s="19">
        <v>0.25377069451740081</v>
      </c>
      <c r="I429" s="19">
        <v>3.4281945102838209</v>
      </c>
      <c r="J429" s="19">
        <v>0.58212369907911632</v>
      </c>
      <c r="K429" s="19">
        <v>-10.493092808719595</v>
      </c>
      <c r="L429" s="19">
        <v>-10.119314624550533</v>
      </c>
      <c r="M429" s="19">
        <v>-24.047323365963436</v>
      </c>
      <c r="N429" s="19">
        <v>-14.029473680669085</v>
      </c>
      <c r="O429" s="19">
        <v>2.2138339789560875E-2</v>
      </c>
      <c r="P429" s="19">
        <v>4.6789344574342542E-2</v>
      </c>
      <c r="Q429" s="19">
        <v>4.1386929015132787E-2</v>
      </c>
      <c r="R429" s="3">
        <f t="shared" si="181"/>
        <v>0</v>
      </c>
      <c r="S429" s="3">
        <f t="shared" si="182"/>
        <v>0</v>
      </c>
      <c r="T429" s="3">
        <f t="shared" si="183"/>
        <v>0</v>
      </c>
      <c r="U429" s="3">
        <f t="shared" si="184"/>
        <v>0</v>
      </c>
      <c r="V429" s="3">
        <f t="shared" si="185"/>
        <v>0</v>
      </c>
      <c r="W429" s="3">
        <f t="shared" si="186"/>
        <v>0</v>
      </c>
      <c r="X429" s="3">
        <f t="shared" si="187"/>
        <v>0</v>
      </c>
      <c r="Y429" s="31">
        <f t="shared" si="189"/>
        <v>-4.2378412700774394E-2</v>
      </c>
      <c r="Z429" s="31">
        <f t="shared" si="190"/>
        <v>-3.3033550892251989E-2</v>
      </c>
      <c r="AA429" s="31">
        <f t="shared" si="191"/>
        <v>-3.6980406330960544E-2</v>
      </c>
      <c r="AB429" s="31">
        <f t="shared" si="192"/>
        <v>-4.2347229175742199E-2</v>
      </c>
      <c r="AC429" s="31">
        <f t="shared" si="193"/>
        <v>8.7237574187443739E-2</v>
      </c>
      <c r="AD429" s="31">
        <f t="shared" si="194"/>
        <v>1.3648392596740038E-2</v>
      </c>
      <c r="AE429" s="31">
        <f t="shared" si="195"/>
        <v>7.1096450944368603E-2</v>
      </c>
      <c r="AF429" s="31">
        <f t="shared" si="196"/>
        <v>0</v>
      </c>
      <c r="AG429" s="31">
        <f t="shared" si="197"/>
        <v>0</v>
      </c>
      <c r="AH429" s="31">
        <f t="shared" si="198"/>
        <v>0</v>
      </c>
      <c r="AI429" s="31">
        <f t="shared" si="199"/>
        <v>0</v>
      </c>
      <c r="AJ429" s="31">
        <f t="shared" si="200"/>
        <v>0</v>
      </c>
      <c r="AK429" s="31">
        <f t="shared" si="201"/>
        <v>0</v>
      </c>
      <c r="AL429" s="31">
        <f t="shared" si="202"/>
        <v>0</v>
      </c>
      <c r="AM429">
        <f t="shared" si="203"/>
        <v>0</v>
      </c>
      <c r="AN429">
        <f t="shared" si="204"/>
        <v>0</v>
      </c>
      <c r="AO429">
        <f t="shared" si="205"/>
        <v>0</v>
      </c>
      <c r="AP429">
        <f t="shared" si="206"/>
        <v>0</v>
      </c>
      <c r="AQ429">
        <f t="shared" si="207"/>
        <v>0</v>
      </c>
      <c r="AR429">
        <f t="shared" si="208"/>
        <v>0</v>
      </c>
      <c r="AS429">
        <f t="shared" si="209"/>
        <v>0</v>
      </c>
    </row>
    <row r="430" spans="1:45" x14ac:dyDescent="0.25">
      <c r="A430" s="2">
        <v>44365</v>
      </c>
      <c r="B430" s="21">
        <v>12</v>
      </c>
      <c r="C430" s="17" t="str">
        <f t="shared" si="188"/>
        <v>44365_12</v>
      </c>
      <c r="D430" s="19">
        <v>248.16656135406936</v>
      </c>
      <c r="E430" s="19">
        <v>305.70864852087908</v>
      </c>
      <c r="F430" s="19">
        <v>648.50594352738676</v>
      </c>
      <c r="G430" s="19">
        <v>331.36297538271521</v>
      </c>
      <c r="H430" s="19">
        <v>0.24254825340518618</v>
      </c>
      <c r="I430" s="19">
        <v>3.4021397518669598</v>
      </c>
      <c r="J430" s="19">
        <v>0.55869985797123345</v>
      </c>
      <c r="K430" s="19">
        <v>-11.013411830051854</v>
      </c>
      <c r="L430" s="19">
        <v>-11.049114766297516</v>
      </c>
      <c r="M430" s="19">
        <v>-25.984715208507449</v>
      </c>
      <c r="N430" s="19">
        <v>-15.064019441383603</v>
      </c>
      <c r="O430" s="19">
        <v>3.4036773254438865E-2</v>
      </c>
      <c r="P430" s="19">
        <v>6.7778595048183732E-2</v>
      </c>
      <c r="Q430" s="19">
        <v>6.7406039696973702E-2</v>
      </c>
      <c r="R430" s="3">
        <f t="shared" si="181"/>
        <v>0</v>
      </c>
      <c r="S430" s="3">
        <f t="shared" si="182"/>
        <v>0</v>
      </c>
      <c r="T430" s="3">
        <f t="shared" si="183"/>
        <v>0</v>
      </c>
      <c r="U430" s="3">
        <f t="shared" si="184"/>
        <v>0</v>
      </c>
      <c r="V430" s="3">
        <f t="shared" si="185"/>
        <v>0</v>
      </c>
      <c r="W430" s="3">
        <f t="shared" si="186"/>
        <v>0</v>
      </c>
      <c r="X430" s="3">
        <f t="shared" si="187"/>
        <v>0</v>
      </c>
      <c r="Y430" s="31">
        <f t="shared" si="189"/>
        <v>-4.4379112842437181E-2</v>
      </c>
      <c r="Z430" s="31">
        <f t="shared" si="190"/>
        <v>-3.6142630637886225E-2</v>
      </c>
      <c r="AA430" s="31">
        <f t="shared" si="191"/>
        <v>-4.0068584517776437E-2</v>
      </c>
      <c r="AB430" s="31">
        <f t="shared" si="192"/>
        <v>-4.5460780354187345E-2</v>
      </c>
      <c r="AC430" s="31">
        <f t="shared" si="193"/>
        <v>0.14032990457193326</v>
      </c>
      <c r="AD430" s="31">
        <f t="shared" si="194"/>
        <v>1.9922342993402758E-2</v>
      </c>
      <c r="AE430" s="31">
        <f t="shared" si="195"/>
        <v>0.12064803442359982</v>
      </c>
      <c r="AF430" s="31">
        <f t="shared" si="196"/>
        <v>0</v>
      </c>
      <c r="AG430" s="31">
        <f t="shared" si="197"/>
        <v>0</v>
      </c>
      <c r="AH430" s="31">
        <f t="shared" si="198"/>
        <v>0</v>
      </c>
      <c r="AI430" s="31">
        <f t="shared" si="199"/>
        <v>0</v>
      </c>
      <c r="AJ430" s="31">
        <f t="shared" si="200"/>
        <v>0</v>
      </c>
      <c r="AK430" s="31">
        <f t="shared" si="201"/>
        <v>0</v>
      </c>
      <c r="AL430" s="31">
        <f t="shared" si="202"/>
        <v>0</v>
      </c>
      <c r="AM430">
        <f t="shared" si="203"/>
        <v>0</v>
      </c>
      <c r="AN430">
        <f t="shared" si="204"/>
        <v>0</v>
      </c>
      <c r="AO430">
        <f t="shared" si="205"/>
        <v>0</v>
      </c>
      <c r="AP430">
        <f t="shared" si="206"/>
        <v>0</v>
      </c>
      <c r="AQ430">
        <f t="shared" si="207"/>
        <v>0</v>
      </c>
      <c r="AR430">
        <f t="shared" si="208"/>
        <v>0</v>
      </c>
      <c r="AS430">
        <f t="shared" si="209"/>
        <v>0</v>
      </c>
    </row>
    <row r="431" spans="1:45" x14ac:dyDescent="0.25">
      <c r="A431" s="2">
        <v>44365</v>
      </c>
      <c r="B431" s="21">
        <v>13</v>
      </c>
      <c r="C431" s="17" t="str">
        <f t="shared" si="188"/>
        <v>44365_13</v>
      </c>
      <c r="D431" s="19">
        <v>246.51479831285675</v>
      </c>
      <c r="E431" s="19">
        <v>300.11077052213011</v>
      </c>
      <c r="F431" s="19">
        <v>637.07152671148378</v>
      </c>
      <c r="G431" s="19">
        <v>327.69373009707124</v>
      </c>
      <c r="H431" s="19">
        <v>0.23770560293983811</v>
      </c>
      <c r="I431" s="19">
        <v>3.3142770219192519</v>
      </c>
      <c r="J431" s="19">
        <v>0.55020440270335735</v>
      </c>
      <c r="K431" s="19">
        <v>-9.4898064512537967</v>
      </c>
      <c r="L431" s="19">
        <v>-10.367555274076388</v>
      </c>
      <c r="M431" s="19">
        <v>-24.071836933049337</v>
      </c>
      <c r="N431" s="19">
        <v>-13.349921082801789</v>
      </c>
      <c r="O431" s="19">
        <v>3.0675867838336042E-2</v>
      </c>
      <c r="P431" s="19">
        <v>6.3875490398947188E-2</v>
      </c>
      <c r="Q431" s="19">
        <v>5.8642962780376409E-2</v>
      </c>
      <c r="R431" s="3">
        <f t="shared" si="181"/>
        <v>0</v>
      </c>
      <c r="S431" s="3">
        <f t="shared" si="182"/>
        <v>0</v>
      </c>
      <c r="T431" s="3">
        <f t="shared" si="183"/>
        <v>0</v>
      </c>
      <c r="U431" s="3">
        <f t="shared" si="184"/>
        <v>0</v>
      </c>
      <c r="V431" s="3">
        <f t="shared" si="185"/>
        <v>0</v>
      </c>
      <c r="W431" s="3">
        <f t="shared" si="186"/>
        <v>0</v>
      </c>
      <c r="X431" s="3">
        <f t="shared" si="187"/>
        <v>0</v>
      </c>
      <c r="Y431" s="31">
        <f t="shared" si="189"/>
        <v>-3.8495889562013628E-2</v>
      </c>
      <c r="Z431" s="31">
        <f t="shared" si="190"/>
        <v>-3.4545762073247173E-2</v>
      </c>
      <c r="AA431" s="31">
        <f t="shared" si="191"/>
        <v>-3.7785140166766491E-2</v>
      </c>
      <c r="AB431" s="31">
        <f t="shared" si="192"/>
        <v>-4.0739018957876315E-2</v>
      </c>
      <c r="AC431" s="31">
        <f t="shared" si="193"/>
        <v>0.12904983079469071</v>
      </c>
      <c r="AD431" s="31">
        <f t="shared" si="194"/>
        <v>1.9272827822327834E-2</v>
      </c>
      <c r="AE431" s="31">
        <f t="shared" si="195"/>
        <v>0.10658395769325342</v>
      </c>
      <c r="AF431" s="31">
        <f t="shared" si="196"/>
        <v>0</v>
      </c>
      <c r="AG431" s="31">
        <f t="shared" si="197"/>
        <v>0</v>
      </c>
      <c r="AH431" s="31">
        <f t="shared" si="198"/>
        <v>0</v>
      </c>
      <c r="AI431" s="31">
        <f t="shared" si="199"/>
        <v>0</v>
      </c>
      <c r="AJ431" s="31">
        <f t="shared" si="200"/>
        <v>0</v>
      </c>
      <c r="AK431" s="31">
        <f t="shared" si="201"/>
        <v>0</v>
      </c>
      <c r="AL431" s="31">
        <f t="shared" si="202"/>
        <v>0</v>
      </c>
      <c r="AM431">
        <f t="shared" si="203"/>
        <v>0</v>
      </c>
      <c r="AN431">
        <f t="shared" si="204"/>
        <v>0</v>
      </c>
      <c r="AO431">
        <f t="shared" si="205"/>
        <v>0</v>
      </c>
      <c r="AP431">
        <f t="shared" si="206"/>
        <v>0</v>
      </c>
      <c r="AQ431">
        <f t="shared" si="207"/>
        <v>0</v>
      </c>
      <c r="AR431">
        <f t="shared" si="208"/>
        <v>0</v>
      </c>
      <c r="AS431">
        <f t="shared" si="209"/>
        <v>0</v>
      </c>
    </row>
    <row r="432" spans="1:45" x14ac:dyDescent="0.25">
      <c r="A432" s="2">
        <v>44365</v>
      </c>
      <c r="B432" s="21">
        <v>14</v>
      </c>
      <c r="C432" s="17" t="str">
        <f t="shared" si="188"/>
        <v>44365_14</v>
      </c>
      <c r="D432" s="19">
        <v>245.07075655824244</v>
      </c>
      <c r="E432" s="19">
        <v>295.18849818977975</v>
      </c>
      <c r="F432" s="19">
        <v>629.74228582943249</v>
      </c>
      <c r="G432" s="19">
        <v>326.67286544607032</v>
      </c>
      <c r="H432" s="19">
        <v>0.24356572936377721</v>
      </c>
      <c r="I432" s="19">
        <v>3.2197567600058448</v>
      </c>
      <c r="J432" s="19">
        <v>0.56596629053445924</v>
      </c>
      <c r="K432" s="19">
        <v>-10.003283801078721</v>
      </c>
      <c r="L432" s="19">
        <v>-12.376002792401376</v>
      </c>
      <c r="M432" s="19">
        <v>-27.470141745076731</v>
      </c>
      <c r="N432" s="19">
        <v>-14.171335714886908</v>
      </c>
      <c r="O432" s="19">
        <v>4.2802970121212036E-2</v>
      </c>
      <c r="P432" s="19">
        <v>4.1529464560310529E-2</v>
      </c>
      <c r="Q432" s="19">
        <v>8.6171728712624421E-2</v>
      </c>
      <c r="R432" s="3">
        <f t="shared" si="181"/>
        <v>0</v>
      </c>
      <c r="S432" s="3">
        <f t="shared" si="182"/>
        <v>0</v>
      </c>
      <c r="T432" s="3">
        <f t="shared" si="183"/>
        <v>0</v>
      </c>
      <c r="U432" s="3">
        <f t="shared" si="184"/>
        <v>0</v>
      </c>
      <c r="V432" s="3">
        <f t="shared" si="185"/>
        <v>0</v>
      </c>
      <c r="W432" s="3">
        <f t="shared" si="186"/>
        <v>0</v>
      </c>
      <c r="X432" s="3">
        <f t="shared" si="187"/>
        <v>0</v>
      </c>
      <c r="Y432" s="31">
        <f t="shared" si="189"/>
        <v>-4.0817941485814871E-2</v>
      </c>
      <c r="Z432" s="31">
        <f t="shared" si="190"/>
        <v>-4.1925762244451395E-2</v>
      </c>
      <c r="AA432" s="31">
        <f t="shared" si="191"/>
        <v>-4.3621243742423703E-2</v>
      </c>
      <c r="AB432" s="31">
        <f t="shared" si="192"/>
        <v>-4.3380816755429055E-2</v>
      </c>
      <c r="AC432" s="31">
        <f t="shared" si="193"/>
        <v>0.17573478105075993</v>
      </c>
      <c r="AD432" s="31">
        <f t="shared" si="194"/>
        <v>1.2898323586479601E-2</v>
      </c>
      <c r="AE432" s="31">
        <f t="shared" si="195"/>
        <v>0.1522559384786854</v>
      </c>
      <c r="AF432" s="31">
        <f t="shared" si="196"/>
        <v>0</v>
      </c>
      <c r="AG432" s="31">
        <f t="shared" si="197"/>
        <v>0</v>
      </c>
      <c r="AH432" s="31">
        <f t="shared" si="198"/>
        <v>0</v>
      </c>
      <c r="AI432" s="31">
        <f t="shared" si="199"/>
        <v>0</v>
      </c>
      <c r="AJ432" s="31">
        <f t="shared" si="200"/>
        <v>0</v>
      </c>
      <c r="AK432" s="31">
        <f t="shared" si="201"/>
        <v>0</v>
      </c>
      <c r="AL432" s="31">
        <f t="shared" si="202"/>
        <v>0</v>
      </c>
      <c r="AM432">
        <f t="shared" si="203"/>
        <v>0</v>
      </c>
      <c r="AN432">
        <f t="shared" si="204"/>
        <v>0</v>
      </c>
      <c r="AO432">
        <f t="shared" si="205"/>
        <v>0</v>
      </c>
      <c r="AP432">
        <f t="shared" si="206"/>
        <v>0</v>
      </c>
      <c r="AQ432">
        <f t="shared" si="207"/>
        <v>0</v>
      </c>
      <c r="AR432">
        <f t="shared" si="208"/>
        <v>0</v>
      </c>
      <c r="AS432">
        <f t="shared" si="209"/>
        <v>0</v>
      </c>
    </row>
    <row r="433" spans="1:45" x14ac:dyDescent="0.25">
      <c r="A433" s="2">
        <v>44365</v>
      </c>
      <c r="B433" s="21">
        <v>15</v>
      </c>
      <c r="C433" s="17" t="str">
        <f t="shared" si="188"/>
        <v>44365_15</v>
      </c>
      <c r="D433" s="19">
        <v>234.93716121039924</v>
      </c>
      <c r="E433" s="19">
        <v>286.75867956730644</v>
      </c>
      <c r="F433" s="19">
        <v>612.63429821116972</v>
      </c>
      <c r="G433" s="19">
        <v>315.58391598516158</v>
      </c>
      <c r="H433" s="19">
        <v>0.23231717481532038</v>
      </c>
      <c r="I433" s="19">
        <v>3.1225691009277372</v>
      </c>
      <c r="J433" s="19">
        <v>0.53883826712415972</v>
      </c>
      <c r="K433" s="19">
        <v>-10.40469232692524</v>
      </c>
      <c r="L433" s="19">
        <v>-11.645023018749947</v>
      </c>
      <c r="M433" s="19">
        <v>-25.864770199103354</v>
      </c>
      <c r="N433" s="19">
        <v>-14.269034270353163</v>
      </c>
      <c r="O433" s="19">
        <v>3.6842512000868563E-2</v>
      </c>
      <c r="P433" s="19">
        <v>5.8960455931814142E-2</v>
      </c>
      <c r="Q433" s="19">
        <v>7.3511880338942182E-2</v>
      </c>
      <c r="R433" s="3">
        <f t="shared" si="181"/>
        <v>0</v>
      </c>
      <c r="S433" s="3">
        <f t="shared" si="182"/>
        <v>0</v>
      </c>
      <c r="T433" s="3">
        <f t="shared" si="183"/>
        <v>0</v>
      </c>
      <c r="U433" s="3">
        <f t="shared" si="184"/>
        <v>0</v>
      </c>
      <c r="V433" s="3">
        <f t="shared" si="185"/>
        <v>0</v>
      </c>
      <c r="W433" s="3">
        <f t="shared" si="186"/>
        <v>0</v>
      </c>
      <c r="X433" s="3">
        <f t="shared" si="187"/>
        <v>0</v>
      </c>
      <c r="Y433" s="31">
        <f t="shared" si="189"/>
        <v>-4.428712883615403E-2</v>
      </c>
      <c r="Z433" s="31">
        <f t="shared" si="190"/>
        <v>-4.0609138793361935E-2</v>
      </c>
      <c r="AA433" s="31">
        <f t="shared" si="191"/>
        <v>-4.2218939218104296E-2</v>
      </c>
      <c r="AB433" s="31">
        <f t="shared" si="192"/>
        <v>-4.52147069213251E-2</v>
      </c>
      <c r="AC433" s="31">
        <f t="shared" si="193"/>
        <v>0.15858712137902148</v>
      </c>
      <c r="AD433" s="31">
        <f t="shared" si="194"/>
        <v>1.8882034000239283E-2</v>
      </c>
      <c r="AE433" s="31">
        <f t="shared" si="195"/>
        <v>0.13642661411425608</v>
      </c>
      <c r="AF433" s="31">
        <f t="shared" si="196"/>
        <v>0</v>
      </c>
      <c r="AG433" s="31">
        <f t="shared" si="197"/>
        <v>0</v>
      </c>
      <c r="AH433" s="31">
        <f t="shared" si="198"/>
        <v>0</v>
      </c>
      <c r="AI433" s="31">
        <f t="shared" si="199"/>
        <v>0</v>
      </c>
      <c r="AJ433" s="31">
        <f t="shared" si="200"/>
        <v>0</v>
      </c>
      <c r="AK433" s="31">
        <f t="shared" si="201"/>
        <v>0</v>
      </c>
      <c r="AL433" s="31">
        <f t="shared" si="202"/>
        <v>0</v>
      </c>
      <c r="AM433">
        <f t="shared" si="203"/>
        <v>0</v>
      </c>
      <c r="AN433">
        <f t="shared" si="204"/>
        <v>0</v>
      </c>
      <c r="AO433">
        <f t="shared" si="205"/>
        <v>0</v>
      </c>
      <c r="AP433">
        <f t="shared" si="206"/>
        <v>0</v>
      </c>
      <c r="AQ433">
        <f t="shared" si="207"/>
        <v>0</v>
      </c>
      <c r="AR433">
        <f t="shared" si="208"/>
        <v>0</v>
      </c>
      <c r="AS433">
        <f t="shared" si="209"/>
        <v>0</v>
      </c>
    </row>
    <row r="434" spans="1:45" x14ac:dyDescent="0.25">
      <c r="A434" s="2">
        <v>44365</v>
      </c>
      <c r="B434" s="21">
        <v>16</v>
      </c>
      <c r="C434" s="17" t="str">
        <f t="shared" si="188"/>
        <v>44365_16</v>
      </c>
      <c r="D434" s="19">
        <v>225.23065745524204</v>
      </c>
      <c r="E434" s="19">
        <v>276.90556487001618</v>
      </c>
      <c r="F434" s="19">
        <v>591.99155802201528</v>
      </c>
      <c r="G434" s="19">
        <v>302.84594644877001</v>
      </c>
      <c r="H434" s="19">
        <v>0.23154861250261363</v>
      </c>
      <c r="I434" s="19">
        <v>3.0340036285999172</v>
      </c>
      <c r="J434" s="19">
        <v>0.53451068328935802</v>
      </c>
      <c r="K434" s="19">
        <v>-12.694303844489111</v>
      </c>
      <c r="L434" s="19">
        <v>-14.004433784965244</v>
      </c>
      <c r="M434" s="19">
        <v>-30.787155817788737</v>
      </c>
      <c r="N434" s="19">
        <v>-17.30607697937641</v>
      </c>
      <c r="O434" s="19">
        <v>3.0680820709787976E-2</v>
      </c>
      <c r="P434" s="19">
        <v>3.8374243526519067E-2</v>
      </c>
      <c r="Q434" s="19">
        <v>5.8873544787349262E-2</v>
      </c>
      <c r="R434" s="3">
        <f t="shared" si="181"/>
        <v>0</v>
      </c>
      <c r="S434" s="3">
        <f t="shared" si="182"/>
        <v>0</v>
      </c>
      <c r="T434" s="3">
        <f t="shared" si="183"/>
        <v>0</v>
      </c>
      <c r="U434" s="3">
        <f t="shared" si="184"/>
        <v>0</v>
      </c>
      <c r="V434" s="3">
        <f t="shared" si="185"/>
        <v>0</v>
      </c>
      <c r="W434" s="3">
        <f t="shared" si="186"/>
        <v>0</v>
      </c>
      <c r="X434" s="3">
        <f t="shared" si="187"/>
        <v>0</v>
      </c>
      <c r="Y434" s="31">
        <f t="shared" si="189"/>
        <v>-5.6361349684430642E-2</v>
      </c>
      <c r="Z434" s="31">
        <f t="shared" si="190"/>
        <v>-5.0574764691129065E-2</v>
      </c>
      <c r="AA434" s="31">
        <f t="shared" si="191"/>
        <v>-5.2006072384977842E-2</v>
      </c>
      <c r="AB434" s="31">
        <f t="shared" si="192"/>
        <v>-5.7144819609807586E-2</v>
      </c>
      <c r="AC434" s="31">
        <f t="shared" si="193"/>
        <v>0.13250271888129608</v>
      </c>
      <c r="AD434" s="31">
        <f t="shared" si="194"/>
        <v>1.2648054591888339E-2</v>
      </c>
      <c r="AE434" s="31">
        <f t="shared" si="195"/>
        <v>0.11014474851100028</v>
      </c>
      <c r="AF434" s="31">
        <f t="shared" si="196"/>
        <v>0</v>
      </c>
      <c r="AG434" s="31">
        <f t="shared" si="197"/>
        <v>0</v>
      </c>
      <c r="AH434" s="31">
        <f t="shared" si="198"/>
        <v>0</v>
      </c>
      <c r="AI434" s="31">
        <f t="shared" si="199"/>
        <v>0</v>
      </c>
      <c r="AJ434" s="31">
        <f t="shared" si="200"/>
        <v>0</v>
      </c>
      <c r="AK434" s="31">
        <f t="shared" si="201"/>
        <v>0</v>
      </c>
      <c r="AL434" s="31">
        <f t="shared" si="202"/>
        <v>0</v>
      </c>
      <c r="AM434">
        <f t="shared" si="203"/>
        <v>0</v>
      </c>
      <c r="AN434">
        <f t="shared" si="204"/>
        <v>0</v>
      </c>
      <c r="AO434">
        <f t="shared" si="205"/>
        <v>0</v>
      </c>
      <c r="AP434">
        <f t="shared" si="206"/>
        <v>0</v>
      </c>
      <c r="AQ434">
        <f t="shared" si="207"/>
        <v>0</v>
      </c>
      <c r="AR434">
        <f t="shared" si="208"/>
        <v>0</v>
      </c>
      <c r="AS434">
        <f t="shared" si="209"/>
        <v>0</v>
      </c>
    </row>
    <row r="435" spans="1:45" x14ac:dyDescent="0.25">
      <c r="A435" s="2">
        <v>44365</v>
      </c>
      <c r="B435" s="21">
        <v>17</v>
      </c>
      <c r="C435" s="17" t="str">
        <f t="shared" si="188"/>
        <v>44365_17</v>
      </c>
      <c r="D435" s="19">
        <v>216.06204164179061</v>
      </c>
      <c r="E435" s="19">
        <v>268.73747354067098</v>
      </c>
      <c r="F435" s="19">
        <v>578.01287042196282</v>
      </c>
      <c r="G435" s="19">
        <v>293.9059287420431</v>
      </c>
      <c r="H435" s="19">
        <v>0.21036354863750228</v>
      </c>
      <c r="I435" s="19">
        <v>2.9091343514540169</v>
      </c>
      <c r="J435" s="19">
        <v>0.48228323236156356</v>
      </c>
      <c r="K435" s="19">
        <v>-17.161581565053584</v>
      </c>
      <c r="L435" s="19">
        <v>-19.391797012093072</v>
      </c>
      <c r="M435" s="19">
        <v>-42.119137943381041</v>
      </c>
      <c r="N435" s="19">
        <v>-22.084787457530805</v>
      </c>
      <c r="O435" s="19">
        <v>-3.9531280607451192E-3</v>
      </c>
      <c r="P435" s="19">
        <v>-6.9766447476925314E-2</v>
      </c>
      <c r="Q435" s="19">
        <v>-2.016416507203651E-2</v>
      </c>
      <c r="R435" s="3">
        <f t="shared" si="181"/>
        <v>0</v>
      </c>
      <c r="S435" s="3">
        <f t="shared" si="182"/>
        <v>0</v>
      </c>
      <c r="T435" s="3">
        <f t="shared" si="183"/>
        <v>0</v>
      </c>
      <c r="U435" s="3">
        <f t="shared" si="184"/>
        <v>0</v>
      </c>
      <c r="V435" s="3">
        <f t="shared" si="185"/>
        <v>0</v>
      </c>
      <c r="W435" s="3">
        <f t="shared" si="186"/>
        <v>0</v>
      </c>
      <c r="X435" s="3">
        <f t="shared" si="187"/>
        <v>0</v>
      </c>
      <c r="Y435" s="31">
        <f t="shared" si="189"/>
        <v>-7.9428952141004858E-2</v>
      </c>
      <c r="Z435" s="31">
        <f t="shared" si="190"/>
        <v>-7.2158887097516375E-2</v>
      </c>
      <c r="AA435" s="31">
        <f t="shared" si="191"/>
        <v>-7.2868858287935864E-2</v>
      </c>
      <c r="AB435" s="31">
        <f t="shared" si="192"/>
        <v>-7.5142368008895455E-2</v>
      </c>
      <c r="AC435" s="31">
        <f t="shared" si="193"/>
        <v>-1.8791887122788252E-2</v>
      </c>
      <c r="AD435" s="31">
        <f t="shared" si="194"/>
        <v>-2.3981858191614729E-2</v>
      </c>
      <c r="AE435" s="31">
        <f t="shared" si="195"/>
        <v>-4.1809799136702332E-2</v>
      </c>
      <c r="AF435" s="31">
        <f t="shared" si="196"/>
        <v>0</v>
      </c>
      <c r="AG435" s="31">
        <f t="shared" si="197"/>
        <v>0</v>
      </c>
      <c r="AH435" s="31">
        <f t="shared" si="198"/>
        <v>0</v>
      </c>
      <c r="AI435" s="31">
        <f t="shared" si="199"/>
        <v>0</v>
      </c>
      <c r="AJ435" s="31">
        <f t="shared" si="200"/>
        <v>0</v>
      </c>
      <c r="AK435" s="31">
        <f t="shared" si="201"/>
        <v>0</v>
      </c>
      <c r="AL435" s="31">
        <f t="shared" si="202"/>
        <v>0</v>
      </c>
      <c r="AM435">
        <f t="shared" si="203"/>
        <v>0</v>
      </c>
      <c r="AN435">
        <f t="shared" si="204"/>
        <v>0</v>
      </c>
      <c r="AO435">
        <f t="shared" si="205"/>
        <v>0</v>
      </c>
      <c r="AP435">
        <f t="shared" si="206"/>
        <v>0</v>
      </c>
      <c r="AQ435">
        <f t="shared" si="207"/>
        <v>0</v>
      </c>
      <c r="AR435">
        <f t="shared" si="208"/>
        <v>0</v>
      </c>
      <c r="AS435">
        <f t="shared" si="209"/>
        <v>0</v>
      </c>
    </row>
    <row r="436" spans="1:45" x14ac:dyDescent="0.25">
      <c r="A436" s="2">
        <v>44365</v>
      </c>
      <c r="B436" s="21">
        <v>18</v>
      </c>
      <c r="C436" s="17" t="str">
        <f t="shared" si="188"/>
        <v>44365_18</v>
      </c>
      <c r="D436" s="19">
        <v>223.74112476100177</v>
      </c>
      <c r="E436" s="19">
        <v>280.95218965091465</v>
      </c>
      <c r="F436" s="19">
        <v>608.91333644638996</v>
      </c>
      <c r="G436" s="19">
        <v>307.78860025154262</v>
      </c>
      <c r="H436" s="19">
        <v>0.2292584965508887</v>
      </c>
      <c r="I436" s="19">
        <v>3.0058315384288123</v>
      </c>
      <c r="J436" s="19">
        <v>0.52120274014532986</v>
      </c>
      <c r="K436" s="19">
        <v>-21.452472019842784</v>
      </c>
      <c r="L436" s="19">
        <v>-25.525524833941802</v>
      </c>
      <c r="M436" s="19">
        <v>-55.054791497912412</v>
      </c>
      <c r="N436" s="19">
        <v>-27.555844656878989</v>
      </c>
      <c r="O436" s="19">
        <v>-1.4024441560943256E-2</v>
      </c>
      <c r="P436" s="19">
        <v>-0.18287614901812194</v>
      </c>
      <c r="Q436" s="19">
        <v>-4.2017379502035969E-2</v>
      </c>
      <c r="R436" s="3">
        <f t="shared" si="181"/>
        <v>0</v>
      </c>
      <c r="S436" s="3">
        <f t="shared" si="182"/>
        <v>0</v>
      </c>
      <c r="T436" s="3">
        <f t="shared" si="183"/>
        <v>0</v>
      </c>
      <c r="U436" s="3">
        <f t="shared" si="184"/>
        <v>0</v>
      </c>
      <c r="V436" s="3">
        <f t="shared" si="185"/>
        <v>0</v>
      </c>
      <c r="W436" s="3">
        <f t="shared" si="186"/>
        <v>0</v>
      </c>
      <c r="X436" s="3">
        <f t="shared" si="187"/>
        <v>0</v>
      </c>
      <c r="Y436" s="31">
        <f t="shared" si="189"/>
        <v>-9.5880773115617962E-2</v>
      </c>
      <c r="Z436" s="31">
        <f t="shared" si="190"/>
        <v>-9.0853624830820753E-2</v>
      </c>
      <c r="AA436" s="31">
        <f t="shared" si="191"/>
        <v>-9.0414822935578051E-2</v>
      </c>
      <c r="AB436" s="31">
        <f t="shared" si="192"/>
        <v>-8.9528477124749789E-2</v>
      </c>
      <c r="AC436" s="31">
        <f t="shared" si="193"/>
        <v>-6.1173050386074734E-2</v>
      </c>
      <c r="AD436" s="31">
        <f t="shared" si="194"/>
        <v>-6.0840451861688065E-2</v>
      </c>
      <c r="AE436" s="31">
        <f t="shared" si="195"/>
        <v>-8.0616190717493208E-2</v>
      </c>
      <c r="AF436" s="31">
        <f t="shared" si="196"/>
        <v>0</v>
      </c>
      <c r="AG436" s="31">
        <f t="shared" si="197"/>
        <v>0</v>
      </c>
      <c r="AH436" s="31">
        <f t="shared" si="198"/>
        <v>0</v>
      </c>
      <c r="AI436" s="31">
        <f t="shared" si="199"/>
        <v>0</v>
      </c>
      <c r="AJ436" s="31">
        <f t="shared" si="200"/>
        <v>0</v>
      </c>
      <c r="AK436" s="31">
        <f t="shared" si="201"/>
        <v>0</v>
      </c>
      <c r="AL436" s="31">
        <f t="shared" si="202"/>
        <v>0</v>
      </c>
      <c r="AM436">
        <f t="shared" si="203"/>
        <v>0</v>
      </c>
      <c r="AN436">
        <f t="shared" si="204"/>
        <v>0</v>
      </c>
      <c r="AO436">
        <f t="shared" si="205"/>
        <v>0</v>
      </c>
      <c r="AP436">
        <f t="shared" si="206"/>
        <v>0</v>
      </c>
      <c r="AQ436">
        <f t="shared" si="207"/>
        <v>0</v>
      </c>
      <c r="AR436">
        <f t="shared" si="208"/>
        <v>0</v>
      </c>
      <c r="AS436">
        <f t="shared" si="209"/>
        <v>0</v>
      </c>
    </row>
    <row r="437" spans="1:45" x14ac:dyDescent="0.25">
      <c r="A437" s="2">
        <v>44365</v>
      </c>
      <c r="B437" s="21">
        <v>19</v>
      </c>
      <c r="C437" s="17" t="str">
        <f t="shared" si="188"/>
        <v>44365_19</v>
      </c>
      <c r="D437" s="19">
        <v>250.11224208473149</v>
      </c>
      <c r="E437" s="19">
        <v>315.21862286192953</v>
      </c>
      <c r="F437" s="19">
        <v>690.41059702471932</v>
      </c>
      <c r="G437" s="19">
        <v>348.62409725928273</v>
      </c>
      <c r="H437" s="19">
        <v>0.28656821628436391</v>
      </c>
      <c r="I437" s="19">
        <v>3.4320425132352312</v>
      </c>
      <c r="J437" s="19">
        <v>0.64887147278921464</v>
      </c>
      <c r="K437" s="19">
        <v>-23.860562911084706</v>
      </c>
      <c r="L437" s="19">
        <v>-27.90803339834714</v>
      </c>
      <c r="M437" s="19">
        <v>-57.052532882453704</v>
      </c>
      <c r="N437" s="19">
        <v>-28.683948006712399</v>
      </c>
      <c r="O437" s="19">
        <v>-2.1444270275243503E-2</v>
      </c>
      <c r="P437" s="19">
        <v>-0.23448861585098585</v>
      </c>
      <c r="Q437" s="19">
        <v>-5.7549970854270667E-2</v>
      </c>
      <c r="R437" s="3">
        <f t="shared" si="181"/>
        <v>0</v>
      </c>
      <c r="S437" s="3">
        <f t="shared" si="182"/>
        <v>0</v>
      </c>
      <c r="T437" s="3">
        <f t="shared" si="183"/>
        <v>0</v>
      </c>
      <c r="U437" s="3">
        <f t="shared" si="184"/>
        <v>0</v>
      </c>
      <c r="V437" s="3">
        <f t="shared" si="185"/>
        <v>0</v>
      </c>
      <c r="W437" s="3">
        <f t="shared" si="186"/>
        <v>0</v>
      </c>
      <c r="X437" s="3">
        <f t="shared" si="187"/>
        <v>0</v>
      </c>
      <c r="Y437" s="31">
        <f t="shared" si="189"/>
        <v>-9.5399420325060977E-2</v>
      </c>
      <c r="Z437" s="31">
        <f t="shared" si="190"/>
        <v>-8.8535484182263161E-2</v>
      </c>
      <c r="AA437" s="31">
        <f t="shared" si="191"/>
        <v>-8.2635656417091474E-2</v>
      </c>
      <c r="AB437" s="31">
        <f t="shared" si="192"/>
        <v>-8.2277582738003452E-2</v>
      </c>
      <c r="AC437" s="31">
        <f t="shared" si="193"/>
        <v>-7.4831293411702651E-2</v>
      </c>
      <c r="AD437" s="31">
        <f t="shared" si="194"/>
        <v>-6.8323342425599509E-2</v>
      </c>
      <c r="AE437" s="31">
        <f t="shared" si="195"/>
        <v>-8.8692404070236763E-2</v>
      </c>
      <c r="AF437" s="31">
        <f t="shared" si="196"/>
        <v>0</v>
      </c>
      <c r="AG437" s="31">
        <f t="shared" si="197"/>
        <v>0</v>
      </c>
      <c r="AH437" s="31">
        <f t="shared" si="198"/>
        <v>0</v>
      </c>
      <c r="AI437" s="31">
        <f t="shared" si="199"/>
        <v>0</v>
      </c>
      <c r="AJ437" s="31">
        <f t="shared" si="200"/>
        <v>0</v>
      </c>
      <c r="AK437" s="31">
        <f t="shared" si="201"/>
        <v>0</v>
      </c>
      <c r="AL437" s="31">
        <f t="shared" si="202"/>
        <v>0</v>
      </c>
      <c r="AM437">
        <f t="shared" si="203"/>
        <v>0</v>
      </c>
      <c r="AN437">
        <f t="shared" si="204"/>
        <v>0</v>
      </c>
      <c r="AO437">
        <f t="shared" si="205"/>
        <v>0</v>
      </c>
      <c r="AP437">
        <f t="shared" si="206"/>
        <v>0</v>
      </c>
      <c r="AQ437">
        <f t="shared" si="207"/>
        <v>0</v>
      </c>
      <c r="AR437">
        <f t="shared" si="208"/>
        <v>0</v>
      </c>
      <c r="AS437">
        <f t="shared" si="209"/>
        <v>0</v>
      </c>
    </row>
    <row r="438" spans="1:45" x14ac:dyDescent="0.25">
      <c r="A438" s="2">
        <v>44365</v>
      </c>
      <c r="B438" s="21">
        <v>20</v>
      </c>
      <c r="C438" s="17" t="str">
        <f t="shared" si="188"/>
        <v>44365_20</v>
      </c>
      <c r="D438" s="19">
        <v>257.3230381108616</v>
      </c>
      <c r="E438" s="19">
        <v>325.32823185495749</v>
      </c>
      <c r="F438" s="19">
        <v>715.94013510204172</v>
      </c>
      <c r="G438" s="19">
        <v>360.92710513329871</v>
      </c>
      <c r="H438" s="19">
        <v>0.30448266973921456</v>
      </c>
      <c r="I438" s="19">
        <v>3.5634352942026783</v>
      </c>
      <c r="J438" s="19">
        <v>0.68643299915967371</v>
      </c>
      <c r="K438" s="19">
        <v>-25.7164998441805</v>
      </c>
      <c r="L438" s="19">
        <v>-29.718006800524304</v>
      </c>
      <c r="M438" s="19">
        <v>-60.273309440865511</v>
      </c>
      <c r="N438" s="19">
        <v>-30.462273283876044</v>
      </c>
      <c r="O438" s="19">
        <v>-2.6978837216951032E-2</v>
      </c>
      <c r="P438" s="19">
        <v>-0.26344704464368057</v>
      </c>
      <c r="Q438" s="19">
        <v>-6.9557674769960928E-2</v>
      </c>
      <c r="R438" s="3">
        <f t="shared" si="181"/>
        <v>0</v>
      </c>
      <c r="S438" s="3">
        <f t="shared" si="182"/>
        <v>0</v>
      </c>
      <c r="T438" s="3">
        <f t="shared" si="183"/>
        <v>0</v>
      </c>
      <c r="U438" s="3">
        <f t="shared" si="184"/>
        <v>0</v>
      </c>
      <c r="V438" s="3">
        <f t="shared" si="185"/>
        <v>0</v>
      </c>
      <c r="W438" s="3">
        <f t="shared" si="186"/>
        <v>0</v>
      </c>
      <c r="X438" s="3">
        <f t="shared" si="187"/>
        <v>0</v>
      </c>
      <c r="Y438" s="31">
        <f t="shared" si="189"/>
        <v>-9.99385831637086E-2</v>
      </c>
      <c r="Z438" s="31">
        <f t="shared" si="190"/>
        <v>-9.1347764782287982E-2</v>
      </c>
      <c r="AA438" s="31">
        <f t="shared" si="191"/>
        <v>-8.4187638722439909E-2</v>
      </c>
      <c r="AB438" s="31">
        <f t="shared" si="192"/>
        <v>-8.440007095788947E-2</v>
      </c>
      <c r="AC438" s="31">
        <f t="shared" si="193"/>
        <v>-8.8605493508244829E-2</v>
      </c>
      <c r="AD438" s="31">
        <f t="shared" si="194"/>
        <v>-7.3930637963955811E-2</v>
      </c>
      <c r="AE438" s="31">
        <f t="shared" si="195"/>
        <v>-0.10133206715748358</v>
      </c>
      <c r="AF438" s="31">
        <f t="shared" si="196"/>
        <v>0</v>
      </c>
      <c r="AG438" s="31">
        <f t="shared" si="197"/>
        <v>0</v>
      </c>
      <c r="AH438" s="31">
        <f t="shared" si="198"/>
        <v>0</v>
      </c>
      <c r="AI438" s="31">
        <f t="shared" si="199"/>
        <v>0</v>
      </c>
      <c r="AJ438" s="31">
        <f t="shared" si="200"/>
        <v>0</v>
      </c>
      <c r="AK438" s="31">
        <f t="shared" si="201"/>
        <v>0</v>
      </c>
      <c r="AL438" s="31">
        <f t="shared" si="202"/>
        <v>0</v>
      </c>
      <c r="AM438">
        <f t="shared" si="203"/>
        <v>0</v>
      </c>
      <c r="AN438">
        <f t="shared" si="204"/>
        <v>0</v>
      </c>
      <c r="AO438">
        <f t="shared" si="205"/>
        <v>0</v>
      </c>
      <c r="AP438">
        <f t="shared" si="206"/>
        <v>0</v>
      </c>
      <c r="AQ438">
        <f t="shared" si="207"/>
        <v>0</v>
      </c>
      <c r="AR438">
        <f t="shared" si="208"/>
        <v>0</v>
      </c>
      <c r="AS438">
        <f t="shared" si="209"/>
        <v>0</v>
      </c>
    </row>
    <row r="439" spans="1:45" x14ac:dyDescent="0.25">
      <c r="A439" s="2">
        <v>44365</v>
      </c>
      <c r="B439" s="21">
        <v>21</v>
      </c>
      <c r="C439" s="17" t="str">
        <f t="shared" si="188"/>
        <v>44365_21</v>
      </c>
      <c r="D439" s="19">
        <v>253.33932579688181</v>
      </c>
      <c r="E439" s="19">
        <v>320.5799598463264</v>
      </c>
      <c r="F439" s="19">
        <v>705.36387298702437</v>
      </c>
      <c r="G439" s="19">
        <v>355.49010091771936</v>
      </c>
      <c r="H439" s="19">
        <v>0.29860336877593108</v>
      </c>
      <c r="I439" s="19">
        <v>3.523501544838747</v>
      </c>
      <c r="J439" s="19">
        <v>0.67308737258448814</v>
      </c>
      <c r="K439" s="19">
        <v>-25.557402008458553</v>
      </c>
      <c r="L439" s="19">
        <v>-27.903080758620064</v>
      </c>
      <c r="M439" s="19">
        <v>-55.889711643659467</v>
      </c>
      <c r="N439" s="19">
        <v>-29.906213928580119</v>
      </c>
      <c r="O439" s="19">
        <v>-3.3364434988878269E-2</v>
      </c>
      <c r="P439" s="19">
        <v>-0.2515638751432181</v>
      </c>
      <c r="Q439" s="19">
        <v>-8.3807242016555455E-2</v>
      </c>
      <c r="R439" s="3">
        <f t="shared" si="181"/>
        <v>0</v>
      </c>
      <c r="S439" s="3">
        <f t="shared" si="182"/>
        <v>0</v>
      </c>
      <c r="T439" s="3">
        <f t="shared" si="183"/>
        <v>0</v>
      </c>
      <c r="U439" s="3">
        <f t="shared" si="184"/>
        <v>0</v>
      </c>
      <c r="V439" s="3">
        <f t="shared" si="185"/>
        <v>0</v>
      </c>
      <c r="W439" s="3">
        <f t="shared" si="186"/>
        <v>0</v>
      </c>
      <c r="X439" s="3">
        <f t="shared" si="187"/>
        <v>0</v>
      </c>
      <c r="Y439" s="31">
        <f t="shared" si="189"/>
        <v>-0.10088209530070961</v>
      </c>
      <c r="Z439" s="31">
        <f t="shared" si="190"/>
        <v>-8.7039379417215346E-2</v>
      </c>
      <c r="AA439" s="31">
        <f t="shared" si="191"/>
        <v>-7.923529086765066E-2</v>
      </c>
      <c r="AB439" s="31">
        <f t="shared" si="192"/>
        <v>-8.4126713659186017E-2</v>
      </c>
      <c r="AC439" s="31">
        <f t="shared" si="193"/>
        <v>-0.11173495840200852</v>
      </c>
      <c r="AD439" s="31">
        <f t="shared" si="194"/>
        <v>-7.1395988320683682E-2</v>
      </c>
      <c r="AE439" s="31">
        <f t="shared" si="195"/>
        <v>-0.12451168366858004</v>
      </c>
      <c r="AF439" s="31">
        <f t="shared" si="196"/>
        <v>0</v>
      </c>
      <c r="AG439" s="31">
        <f t="shared" si="197"/>
        <v>0</v>
      </c>
      <c r="AH439" s="31">
        <f t="shared" si="198"/>
        <v>0</v>
      </c>
      <c r="AI439" s="31">
        <f t="shared" si="199"/>
        <v>0</v>
      </c>
      <c r="AJ439" s="31">
        <f t="shared" si="200"/>
        <v>0</v>
      </c>
      <c r="AK439" s="31">
        <f t="shared" si="201"/>
        <v>0</v>
      </c>
      <c r="AL439" s="31">
        <f t="shared" si="202"/>
        <v>0</v>
      </c>
      <c r="AM439">
        <f t="shared" si="203"/>
        <v>0</v>
      </c>
      <c r="AN439">
        <f t="shared" si="204"/>
        <v>0</v>
      </c>
      <c r="AO439">
        <f t="shared" si="205"/>
        <v>0</v>
      </c>
      <c r="AP439">
        <f t="shared" si="206"/>
        <v>0</v>
      </c>
      <c r="AQ439">
        <f t="shared" si="207"/>
        <v>0</v>
      </c>
      <c r="AR439">
        <f t="shared" si="208"/>
        <v>0</v>
      </c>
      <c r="AS439">
        <f t="shared" si="209"/>
        <v>0</v>
      </c>
    </row>
    <row r="440" spans="1:45" x14ac:dyDescent="0.25">
      <c r="A440" s="2">
        <v>44365</v>
      </c>
      <c r="B440" s="21">
        <v>22</v>
      </c>
      <c r="C440" s="17" t="str">
        <f t="shared" si="188"/>
        <v>44365_22</v>
      </c>
      <c r="D440" s="19">
        <v>243.92554237460564</v>
      </c>
      <c r="E440" s="19">
        <v>309.70935418117585</v>
      </c>
      <c r="F440" s="19">
        <v>681.68508617984241</v>
      </c>
      <c r="G440" s="19">
        <v>342.5778307335375</v>
      </c>
      <c r="H440" s="19">
        <v>0.29248164020301204</v>
      </c>
      <c r="I440" s="19">
        <v>3.4269877500639567</v>
      </c>
      <c r="J440" s="19">
        <v>0.66206180658209624</v>
      </c>
      <c r="K440" s="19">
        <v>-22.532922062920012</v>
      </c>
      <c r="L440" s="19">
        <v>-26.09668276312054</v>
      </c>
      <c r="M440" s="19">
        <v>-52.739313103999336</v>
      </c>
      <c r="N440" s="19">
        <v>-26.041662313556017</v>
      </c>
      <c r="O440" s="19">
        <v>-2.7777745449957821E-2</v>
      </c>
      <c r="P440" s="19">
        <v>-0.24067759702701663</v>
      </c>
      <c r="Q440" s="19">
        <v>-7.0884161701052162E-2</v>
      </c>
      <c r="R440" s="3">
        <f t="shared" si="181"/>
        <v>0</v>
      </c>
      <c r="S440" s="3">
        <f t="shared" si="182"/>
        <v>0</v>
      </c>
      <c r="T440" s="3">
        <f t="shared" si="183"/>
        <v>0</v>
      </c>
      <c r="U440" s="3">
        <f t="shared" si="184"/>
        <v>0</v>
      </c>
      <c r="V440" s="3">
        <f t="shared" si="185"/>
        <v>0</v>
      </c>
      <c r="W440" s="3">
        <f t="shared" si="186"/>
        <v>0</v>
      </c>
      <c r="X440" s="3">
        <f t="shared" si="187"/>
        <v>0</v>
      </c>
      <c r="Y440" s="31">
        <f t="shared" si="189"/>
        <v>-9.2376230236337259E-2</v>
      </c>
      <c r="Z440" s="31">
        <f t="shared" si="190"/>
        <v>-8.4261848765001549E-2</v>
      </c>
      <c r="AA440" s="31">
        <f t="shared" si="191"/>
        <v>-7.7366094950895886E-2</v>
      </c>
      <c r="AB440" s="31">
        <f t="shared" si="192"/>
        <v>-7.6016776268898842E-2</v>
      </c>
      <c r="AC440" s="31">
        <f t="shared" si="193"/>
        <v>-9.4972612402875051E-2</v>
      </c>
      <c r="AD440" s="31">
        <f t="shared" si="194"/>
        <v>-7.0230072174178315E-2</v>
      </c>
      <c r="AE440" s="31">
        <f t="shared" si="195"/>
        <v>-0.10706577693552916</v>
      </c>
      <c r="AF440" s="31">
        <f t="shared" si="196"/>
        <v>0</v>
      </c>
      <c r="AG440" s="31">
        <f t="shared" si="197"/>
        <v>0</v>
      </c>
      <c r="AH440" s="31">
        <f t="shared" si="198"/>
        <v>0</v>
      </c>
      <c r="AI440" s="31">
        <f t="shared" si="199"/>
        <v>0</v>
      </c>
      <c r="AJ440" s="31">
        <f t="shared" si="200"/>
        <v>0</v>
      </c>
      <c r="AK440" s="31">
        <f t="shared" si="201"/>
        <v>0</v>
      </c>
      <c r="AL440" s="31">
        <f t="shared" si="202"/>
        <v>0</v>
      </c>
      <c r="AM440">
        <f t="shared" si="203"/>
        <v>0</v>
      </c>
      <c r="AN440">
        <f t="shared" si="204"/>
        <v>0</v>
      </c>
      <c r="AO440">
        <f t="shared" si="205"/>
        <v>0</v>
      </c>
      <c r="AP440">
        <f t="shared" si="206"/>
        <v>0</v>
      </c>
      <c r="AQ440">
        <f t="shared" si="207"/>
        <v>0</v>
      </c>
      <c r="AR440">
        <f t="shared" si="208"/>
        <v>0</v>
      </c>
      <c r="AS440">
        <f t="shared" si="209"/>
        <v>0</v>
      </c>
    </row>
    <row r="441" spans="1:45" x14ac:dyDescent="0.25">
      <c r="A441" s="2">
        <v>44365</v>
      </c>
      <c r="B441" s="21">
        <v>23</v>
      </c>
      <c r="C441" s="17" t="str">
        <f t="shared" si="188"/>
        <v>44365_23</v>
      </c>
      <c r="D441" s="19">
        <v>226.15827084211949</v>
      </c>
      <c r="E441" s="19">
        <v>287.63187050402706</v>
      </c>
      <c r="F441" s="19">
        <v>631.92621245009354</v>
      </c>
      <c r="G441" s="19">
        <v>316.46883077034954</v>
      </c>
      <c r="H441" s="19">
        <v>0.29322887973607731</v>
      </c>
      <c r="I441" s="19">
        <v>3.2079388556450503</v>
      </c>
      <c r="J441" s="19">
        <v>0.66681493790778668</v>
      </c>
      <c r="K441" s="19">
        <v>-21.521718490627148</v>
      </c>
      <c r="L441" s="19">
        <v>-24.020681926546096</v>
      </c>
      <c r="M441" s="19">
        <v>-47.980658096051584</v>
      </c>
      <c r="N441" s="19">
        <v>-24.099200580474012</v>
      </c>
      <c r="O441" s="19">
        <v>-8.9200253234338958E-3</v>
      </c>
      <c r="P441" s="19">
        <v>-0.21654073810617852</v>
      </c>
      <c r="Q441" s="19">
        <v>-2.7875773103670745E-2</v>
      </c>
      <c r="R441" s="3">
        <f t="shared" si="181"/>
        <v>0</v>
      </c>
      <c r="S441" s="3">
        <f t="shared" si="182"/>
        <v>0</v>
      </c>
      <c r="T441" s="3">
        <f t="shared" si="183"/>
        <v>0</v>
      </c>
      <c r="U441" s="3">
        <f t="shared" si="184"/>
        <v>0</v>
      </c>
      <c r="V441" s="3">
        <f t="shared" si="185"/>
        <v>0</v>
      </c>
      <c r="W441" s="3">
        <f t="shared" si="186"/>
        <v>0</v>
      </c>
      <c r="X441" s="3">
        <f t="shared" si="187"/>
        <v>0</v>
      </c>
      <c r="Y441" s="31">
        <f t="shared" si="189"/>
        <v>-9.5162199509614243E-2</v>
      </c>
      <c r="Z441" s="31">
        <f t="shared" si="190"/>
        <v>-8.3511892769232571E-2</v>
      </c>
      <c r="AA441" s="31">
        <f t="shared" si="191"/>
        <v>-7.5927627546927973E-2</v>
      </c>
      <c r="AB441" s="31">
        <f t="shared" si="192"/>
        <v>-7.6150313197706238E-2</v>
      </c>
      <c r="AC441" s="31">
        <f t="shared" si="193"/>
        <v>-3.042000955520625E-2</v>
      </c>
      <c r="AD441" s="31">
        <f t="shared" si="194"/>
        <v>-6.7501516659249625E-2</v>
      </c>
      <c r="AE441" s="31">
        <f t="shared" si="195"/>
        <v>-4.18043620785317E-2</v>
      </c>
      <c r="AF441" s="31">
        <f t="shared" si="196"/>
        <v>0</v>
      </c>
      <c r="AG441" s="31">
        <f t="shared" si="197"/>
        <v>0</v>
      </c>
      <c r="AH441" s="31">
        <f t="shared" si="198"/>
        <v>0</v>
      </c>
      <c r="AI441" s="31">
        <f t="shared" si="199"/>
        <v>0</v>
      </c>
      <c r="AJ441" s="31">
        <f t="shared" si="200"/>
        <v>0</v>
      </c>
      <c r="AK441" s="31">
        <f t="shared" si="201"/>
        <v>0</v>
      </c>
      <c r="AL441" s="31">
        <f t="shared" si="202"/>
        <v>0</v>
      </c>
      <c r="AM441">
        <f t="shared" si="203"/>
        <v>0</v>
      </c>
      <c r="AN441">
        <f t="shared" si="204"/>
        <v>0</v>
      </c>
      <c r="AO441">
        <f t="shared" si="205"/>
        <v>0</v>
      </c>
      <c r="AP441">
        <f t="shared" si="206"/>
        <v>0</v>
      </c>
      <c r="AQ441">
        <f t="shared" si="207"/>
        <v>0</v>
      </c>
      <c r="AR441">
        <f t="shared" si="208"/>
        <v>0</v>
      </c>
      <c r="AS441">
        <f t="shared" si="209"/>
        <v>0</v>
      </c>
    </row>
    <row r="442" spans="1:45" x14ac:dyDescent="0.25">
      <c r="A442" s="2">
        <v>44365</v>
      </c>
      <c r="B442" s="21">
        <v>24</v>
      </c>
      <c r="C442" s="17" t="str">
        <f t="shared" si="188"/>
        <v>44365_24</v>
      </c>
      <c r="D442" s="19">
        <v>202.86842852207465</v>
      </c>
      <c r="E442" s="19">
        <v>256.45424568601328</v>
      </c>
      <c r="F442" s="19">
        <v>562.18115431514491</v>
      </c>
      <c r="G442" s="19">
        <v>281.19486933571824</v>
      </c>
      <c r="H442" s="19">
        <v>0.28304338057852996</v>
      </c>
      <c r="I442" s="19">
        <v>2.8832324945842895</v>
      </c>
      <c r="J442" s="19">
        <v>0.64626564304561818</v>
      </c>
      <c r="K442" s="19">
        <v>-23.577510147760123</v>
      </c>
      <c r="L442" s="19">
        <v>-26.725536067843276</v>
      </c>
      <c r="M442" s="19">
        <v>-53.656961557804173</v>
      </c>
      <c r="N442" s="19">
        <v>-27.296211467873182</v>
      </c>
      <c r="O442" s="19">
        <v>-4.1601978351681421E-3</v>
      </c>
      <c r="P442" s="19">
        <v>-0.23819100238509083</v>
      </c>
      <c r="Q442" s="19">
        <v>-1.6814205152744323E-2</v>
      </c>
      <c r="R442" s="3">
        <f t="shared" si="181"/>
        <v>0</v>
      </c>
      <c r="S442" s="3">
        <f t="shared" si="182"/>
        <v>0</v>
      </c>
      <c r="T442" s="3">
        <f t="shared" si="183"/>
        <v>0</v>
      </c>
      <c r="U442" s="3">
        <f t="shared" si="184"/>
        <v>0</v>
      </c>
      <c r="V442" s="3">
        <f t="shared" si="185"/>
        <v>0</v>
      </c>
      <c r="W442" s="3">
        <f t="shared" si="186"/>
        <v>0</v>
      </c>
      <c r="X442" s="3">
        <f t="shared" si="187"/>
        <v>0</v>
      </c>
      <c r="Y442" s="31">
        <f t="shared" si="189"/>
        <v>-0.11622069692916555</v>
      </c>
      <c r="Z442" s="31">
        <f t="shared" si="190"/>
        <v>-0.10421171229336702</v>
      </c>
      <c r="AA442" s="31">
        <f t="shared" si="191"/>
        <v>-9.5444255194163621E-2</v>
      </c>
      <c r="AB442" s="31">
        <f t="shared" si="192"/>
        <v>-9.7072224441208652E-2</v>
      </c>
      <c r="AC442" s="31">
        <f t="shared" si="193"/>
        <v>-1.4698092662209077E-2</v>
      </c>
      <c r="AD442" s="31">
        <f t="shared" si="194"/>
        <v>-8.261248540743632E-2</v>
      </c>
      <c r="AE442" s="31">
        <f t="shared" si="195"/>
        <v>-2.6017482646153067E-2</v>
      </c>
      <c r="AF442" s="31">
        <f t="shared" si="196"/>
        <v>0</v>
      </c>
      <c r="AG442" s="31">
        <f t="shared" si="197"/>
        <v>0</v>
      </c>
      <c r="AH442" s="31">
        <f t="shared" si="198"/>
        <v>0</v>
      </c>
      <c r="AI442" s="31">
        <f t="shared" si="199"/>
        <v>0</v>
      </c>
      <c r="AJ442" s="31">
        <f t="shared" si="200"/>
        <v>0</v>
      </c>
      <c r="AK442" s="31">
        <f t="shared" si="201"/>
        <v>0</v>
      </c>
      <c r="AL442" s="31">
        <f t="shared" si="202"/>
        <v>0</v>
      </c>
      <c r="AM442">
        <f t="shared" si="203"/>
        <v>0</v>
      </c>
      <c r="AN442">
        <f t="shared" si="204"/>
        <v>0</v>
      </c>
      <c r="AO442">
        <f t="shared" si="205"/>
        <v>0</v>
      </c>
      <c r="AP442">
        <f t="shared" si="206"/>
        <v>0</v>
      </c>
      <c r="AQ442">
        <f t="shared" si="207"/>
        <v>0</v>
      </c>
      <c r="AR442">
        <f t="shared" si="208"/>
        <v>0</v>
      </c>
      <c r="AS442">
        <f t="shared" si="209"/>
        <v>0</v>
      </c>
    </row>
    <row r="443" spans="1:45" x14ac:dyDescent="0.25">
      <c r="A443" s="2">
        <v>44366</v>
      </c>
      <c r="B443" s="21">
        <v>1</v>
      </c>
      <c r="C443" s="17" t="str">
        <f t="shared" si="188"/>
        <v>44366_1</v>
      </c>
      <c r="D443" s="19">
        <v>178.43666256992836</v>
      </c>
      <c r="E443" s="19">
        <v>224.65401526111415</v>
      </c>
      <c r="F443" s="19">
        <v>487.94944092768083</v>
      </c>
      <c r="G443" s="19">
        <v>243.1444122724665</v>
      </c>
      <c r="H443" s="19">
        <v>0.25339006180181189</v>
      </c>
      <c r="I443" s="19">
        <v>2.5406521271710432</v>
      </c>
      <c r="J443" s="19">
        <v>0.58198380875708133</v>
      </c>
      <c r="K443" s="19">
        <v>-23.104233481280485</v>
      </c>
      <c r="L443" s="19">
        <v>-25.517755565518986</v>
      </c>
      <c r="M443" s="19">
        <v>-50.555245224230376</v>
      </c>
      <c r="N443" s="19">
        <v>-25.723885069636228</v>
      </c>
      <c r="O443" s="19">
        <v>-1.3585430696845856E-2</v>
      </c>
      <c r="P443" s="19">
        <v>-0.23411668658163642</v>
      </c>
      <c r="Q443" s="19">
        <v>-3.9076131617488914E-2</v>
      </c>
      <c r="R443" s="3">
        <f t="shared" si="181"/>
        <v>0</v>
      </c>
      <c r="S443" s="3">
        <f t="shared" si="182"/>
        <v>0</v>
      </c>
      <c r="T443" s="3">
        <f t="shared" si="183"/>
        <v>0</v>
      </c>
      <c r="U443" s="3">
        <f t="shared" si="184"/>
        <v>0</v>
      </c>
      <c r="V443" s="3">
        <f t="shared" si="185"/>
        <v>0</v>
      </c>
      <c r="W443" s="3">
        <f t="shared" si="186"/>
        <v>0</v>
      </c>
      <c r="X443" s="3">
        <f t="shared" si="187"/>
        <v>0</v>
      </c>
      <c r="Y443" s="31">
        <f t="shared" si="189"/>
        <v>-0.12948142578168911</v>
      </c>
      <c r="Z443" s="31">
        <f t="shared" si="190"/>
        <v>-0.11358691068067417</v>
      </c>
      <c r="AA443" s="31">
        <f t="shared" si="191"/>
        <v>-0.10360754820851037</v>
      </c>
      <c r="AB443" s="31">
        <f t="shared" si="192"/>
        <v>-0.10579673548413757</v>
      </c>
      <c r="AC443" s="31">
        <f t="shared" si="193"/>
        <v>-5.3614694279018923E-2</v>
      </c>
      <c r="AD443" s="31">
        <f t="shared" si="194"/>
        <v>-9.2148265430702592E-2</v>
      </c>
      <c r="AE443" s="31">
        <f t="shared" si="195"/>
        <v>-6.7142987535928511E-2</v>
      </c>
      <c r="AF443" s="31">
        <f t="shared" si="196"/>
        <v>0</v>
      </c>
      <c r="AG443" s="31">
        <f t="shared" si="197"/>
        <v>0</v>
      </c>
      <c r="AH443" s="31">
        <f t="shared" si="198"/>
        <v>0</v>
      </c>
      <c r="AI443" s="31">
        <f t="shared" si="199"/>
        <v>0</v>
      </c>
      <c r="AJ443" s="31">
        <f t="shared" si="200"/>
        <v>0</v>
      </c>
      <c r="AK443" s="31">
        <f t="shared" si="201"/>
        <v>0</v>
      </c>
      <c r="AL443" s="31">
        <f t="shared" si="202"/>
        <v>0</v>
      </c>
      <c r="AM443">
        <f t="shared" si="203"/>
        <v>0</v>
      </c>
      <c r="AN443">
        <f t="shared" si="204"/>
        <v>0</v>
      </c>
      <c r="AO443">
        <f t="shared" si="205"/>
        <v>0</v>
      </c>
      <c r="AP443">
        <f t="shared" si="206"/>
        <v>0</v>
      </c>
      <c r="AQ443">
        <f t="shared" si="207"/>
        <v>0</v>
      </c>
      <c r="AR443">
        <f t="shared" si="208"/>
        <v>0</v>
      </c>
      <c r="AS443">
        <f t="shared" si="209"/>
        <v>0</v>
      </c>
    </row>
    <row r="444" spans="1:45" x14ac:dyDescent="0.25">
      <c r="A444" s="2">
        <v>44366</v>
      </c>
      <c r="B444" s="21">
        <v>2</v>
      </c>
      <c r="C444" s="17" t="str">
        <f t="shared" si="188"/>
        <v>44366_2</v>
      </c>
      <c r="D444" s="19">
        <v>156.49465244931099</v>
      </c>
      <c r="E444" s="19">
        <v>194.88674343254215</v>
      </c>
      <c r="F444" s="19">
        <v>419.57533947455443</v>
      </c>
      <c r="G444" s="19">
        <v>210.42806547197225</v>
      </c>
      <c r="H444" s="19">
        <v>0.23012861700821075</v>
      </c>
      <c r="I444" s="19">
        <v>2.2144578132351636</v>
      </c>
      <c r="J444" s="19">
        <v>0.53088896109903971</v>
      </c>
      <c r="K444" s="19">
        <v>-23.556020941118931</v>
      </c>
      <c r="L444" s="19">
        <v>-26.033381936304799</v>
      </c>
      <c r="M444" s="19">
        <v>-51.732003612286476</v>
      </c>
      <c r="N444" s="19">
        <v>-26.081075065038888</v>
      </c>
      <c r="O444" s="19">
        <v>-1.3316690040741232E-2</v>
      </c>
      <c r="P444" s="19">
        <v>-0.24009736017030109</v>
      </c>
      <c r="Q444" s="19">
        <v>-3.8848094132535177E-2</v>
      </c>
      <c r="R444" s="3">
        <f t="shared" si="181"/>
        <v>0</v>
      </c>
      <c r="S444" s="3">
        <f t="shared" si="182"/>
        <v>0</v>
      </c>
      <c r="T444" s="3">
        <f t="shared" si="183"/>
        <v>0</v>
      </c>
      <c r="U444" s="3">
        <f t="shared" si="184"/>
        <v>0</v>
      </c>
      <c r="V444" s="3">
        <f t="shared" si="185"/>
        <v>0</v>
      </c>
      <c r="W444" s="3">
        <f t="shared" si="186"/>
        <v>0</v>
      </c>
      <c r="X444" s="3">
        <f t="shared" si="187"/>
        <v>0</v>
      </c>
      <c r="Y444" s="31">
        <f t="shared" si="189"/>
        <v>-0.15052284900756455</v>
      </c>
      <c r="Z444" s="31">
        <f t="shared" si="190"/>
        <v>-0.13358210762712017</v>
      </c>
      <c r="AA444" s="31">
        <f t="shared" si="191"/>
        <v>-0.12329610142739053</v>
      </c>
      <c r="AB444" s="31">
        <f t="shared" si="192"/>
        <v>-0.12394294937104162</v>
      </c>
      <c r="AC444" s="31">
        <f t="shared" si="193"/>
        <v>-5.7866293266196037E-2</v>
      </c>
      <c r="AD444" s="31">
        <f t="shared" si="194"/>
        <v>-0.10842263904749494</v>
      </c>
      <c r="AE444" s="31">
        <f t="shared" si="195"/>
        <v>-7.3175554549321079E-2</v>
      </c>
      <c r="AF444" s="31">
        <f t="shared" si="196"/>
        <v>0</v>
      </c>
      <c r="AG444" s="31">
        <f t="shared" si="197"/>
        <v>0</v>
      </c>
      <c r="AH444" s="31">
        <f t="shared" si="198"/>
        <v>0</v>
      </c>
      <c r="AI444" s="31">
        <f t="shared" si="199"/>
        <v>0</v>
      </c>
      <c r="AJ444" s="31">
        <f t="shared" si="200"/>
        <v>0</v>
      </c>
      <c r="AK444" s="31">
        <f t="shared" si="201"/>
        <v>0</v>
      </c>
      <c r="AL444" s="31">
        <f t="shared" si="202"/>
        <v>0</v>
      </c>
      <c r="AM444">
        <f t="shared" si="203"/>
        <v>0</v>
      </c>
      <c r="AN444">
        <f t="shared" si="204"/>
        <v>0</v>
      </c>
      <c r="AO444">
        <f t="shared" si="205"/>
        <v>0</v>
      </c>
      <c r="AP444">
        <f t="shared" si="206"/>
        <v>0</v>
      </c>
      <c r="AQ444">
        <f t="shared" si="207"/>
        <v>0</v>
      </c>
      <c r="AR444">
        <f t="shared" si="208"/>
        <v>0</v>
      </c>
      <c r="AS444">
        <f t="shared" si="209"/>
        <v>0</v>
      </c>
    </row>
    <row r="445" spans="1:45" x14ac:dyDescent="0.25">
      <c r="A445" s="2">
        <v>44366</v>
      </c>
      <c r="B445" s="21">
        <v>3</v>
      </c>
      <c r="C445" s="17" t="str">
        <f t="shared" si="188"/>
        <v>44366_3</v>
      </c>
      <c r="D445" s="19">
        <v>141.99707422344923</v>
      </c>
      <c r="E445" s="19">
        <v>173.71639466167485</v>
      </c>
      <c r="F445" s="19">
        <v>371.26084805840117</v>
      </c>
      <c r="G445" s="19">
        <v>187.67378327529607</v>
      </c>
      <c r="H445" s="19">
        <v>0.21392787940809715</v>
      </c>
      <c r="I445" s="19">
        <v>1.9777220188705191</v>
      </c>
      <c r="J445" s="19">
        <v>0.49548186330009214</v>
      </c>
      <c r="K445" s="19">
        <v>-24.135847975148931</v>
      </c>
      <c r="L445" s="19">
        <v>-27.23194989432746</v>
      </c>
      <c r="M445" s="19">
        <v>-54.231985802745115</v>
      </c>
      <c r="N445" s="19">
        <v>-27.157621115686279</v>
      </c>
      <c r="O445" s="19">
        <v>-2.0479046717268624E-2</v>
      </c>
      <c r="P445" s="19">
        <v>-0.26357116975710615</v>
      </c>
      <c r="Q445" s="19">
        <v>-5.5695295217017667E-2</v>
      </c>
      <c r="R445" s="3">
        <f t="shared" si="181"/>
        <v>0</v>
      </c>
      <c r="S445" s="3">
        <f t="shared" si="182"/>
        <v>0</v>
      </c>
      <c r="T445" s="3">
        <f t="shared" si="183"/>
        <v>0</v>
      </c>
      <c r="U445" s="3">
        <f t="shared" si="184"/>
        <v>0</v>
      </c>
      <c r="V445" s="3">
        <f t="shared" si="185"/>
        <v>0</v>
      </c>
      <c r="W445" s="3">
        <f t="shared" si="186"/>
        <v>0</v>
      </c>
      <c r="X445" s="3">
        <f t="shared" si="187"/>
        <v>0</v>
      </c>
      <c r="Y445" s="31">
        <f t="shared" si="189"/>
        <v>-0.16997426254831358</v>
      </c>
      <c r="Z445" s="31">
        <f t="shared" si="190"/>
        <v>-0.15676096632884673</v>
      </c>
      <c r="AA445" s="31">
        <f t="shared" si="191"/>
        <v>-0.14607515466918869</v>
      </c>
      <c r="AB445" s="31">
        <f t="shared" si="192"/>
        <v>-0.14470652555583186</v>
      </c>
      <c r="AC445" s="31">
        <f t="shared" si="193"/>
        <v>-9.5728741732637831E-2</v>
      </c>
      <c r="AD445" s="31">
        <f t="shared" si="194"/>
        <v>-0.13327007903144658</v>
      </c>
      <c r="AE445" s="31">
        <f t="shared" si="195"/>
        <v>-0.11240632471603791</v>
      </c>
      <c r="AF445" s="31">
        <f t="shared" si="196"/>
        <v>0</v>
      </c>
      <c r="AG445" s="31">
        <f t="shared" si="197"/>
        <v>0</v>
      </c>
      <c r="AH445" s="31">
        <f t="shared" si="198"/>
        <v>0</v>
      </c>
      <c r="AI445" s="31">
        <f t="shared" si="199"/>
        <v>0</v>
      </c>
      <c r="AJ445" s="31">
        <f t="shared" si="200"/>
        <v>0</v>
      </c>
      <c r="AK445" s="31">
        <f t="shared" si="201"/>
        <v>0</v>
      </c>
      <c r="AL445" s="31">
        <f t="shared" si="202"/>
        <v>0</v>
      </c>
      <c r="AM445">
        <f t="shared" si="203"/>
        <v>0</v>
      </c>
      <c r="AN445">
        <f t="shared" si="204"/>
        <v>0</v>
      </c>
      <c r="AO445">
        <f t="shared" si="205"/>
        <v>0</v>
      </c>
      <c r="AP445">
        <f t="shared" si="206"/>
        <v>0</v>
      </c>
      <c r="AQ445">
        <f t="shared" si="207"/>
        <v>0</v>
      </c>
      <c r="AR445">
        <f t="shared" si="208"/>
        <v>0</v>
      </c>
      <c r="AS445">
        <f t="shared" si="209"/>
        <v>0</v>
      </c>
    </row>
    <row r="446" spans="1:45" x14ac:dyDescent="0.25">
      <c r="A446" s="2">
        <v>44366</v>
      </c>
      <c r="B446" s="21">
        <v>4</v>
      </c>
      <c r="C446" s="17" t="str">
        <f t="shared" si="188"/>
        <v>44366_4</v>
      </c>
      <c r="D446" s="19">
        <v>132.846682453011</v>
      </c>
      <c r="E446" s="19">
        <v>160.30088199954608</v>
      </c>
      <c r="F446" s="19">
        <v>340.45254546202727</v>
      </c>
      <c r="G446" s="19">
        <v>173.82068495453453</v>
      </c>
      <c r="H446" s="19">
        <v>0.19965273223384911</v>
      </c>
      <c r="I446" s="19">
        <v>1.8292528985835503</v>
      </c>
      <c r="J446" s="19">
        <v>0.46515524264115615</v>
      </c>
      <c r="K446" s="19">
        <v>-24.412628410450729</v>
      </c>
      <c r="L446" s="19">
        <v>-27.694364800032208</v>
      </c>
      <c r="M446" s="19">
        <v>-55.134365678183585</v>
      </c>
      <c r="N446" s="19">
        <v>-27.51230242560619</v>
      </c>
      <c r="O446" s="19">
        <v>-1.6707976258299936E-2</v>
      </c>
      <c r="P446" s="19">
        <v>-0.26562751412579072</v>
      </c>
      <c r="Q446" s="19">
        <v>-4.7062810067286784E-2</v>
      </c>
      <c r="R446" s="3">
        <f t="shared" si="181"/>
        <v>0</v>
      </c>
      <c r="S446" s="3">
        <f t="shared" si="182"/>
        <v>0</v>
      </c>
      <c r="T446" s="3">
        <f t="shared" si="183"/>
        <v>0</v>
      </c>
      <c r="U446" s="3">
        <f t="shared" si="184"/>
        <v>0</v>
      </c>
      <c r="V446" s="3">
        <f t="shared" si="185"/>
        <v>0</v>
      </c>
      <c r="W446" s="3">
        <f t="shared" si="186"/>
        <v>0</v>
      </c>
      <c r="X446" s="3">
        <f t="shared" si="187"/>
        <v>0</v>
      </c>
      <c r="Y446" s="31">
        <f t="shared" si="189"/>
        <v>-0.18376543515932875</v>
      </c>
      <c r="Z446" s="31">
        <f t="shared" si="190"/>
        <v>-0.17276489345898066</v>
      </c>
      <c r="AA446" s="31">
        <f t="shared" si="191"/>
        <v>-0.16194434852399436</v>
      </c>
      <c r="AB446" s="31">
        <f t="shared" si="192"/>
        <v>-0.15827979525453173</v>
      </c>
      <c r="AC446" s="31">
        <f t="shared" si="193"/>
        <v>-8.368518713147502E-2</v>
      </c>
      <c r="AD446" s="31">
        <f t="shared" si="194"/>
        <v>-0.14521092973610958</v>
      </c>
      <c r="AE446" s="31">
        <f t="shared" si="195"/>
        <v>-0.10117656591391655</v>
      </c>
      <c r="AF446" s="31">
        <f t="shared" si="196"/>
        <v>0</v>
      </c>
      <c r="AG446" s="31">
        <f t="shared" si="197"/>
        <v>0</v>
      </c>
      <c r="AH446" s="31">
        <f t="shared" si="198"/>
        <v>0</v>
      </c>
      <c r="AI446" s="31">
        <f t="shared" si="199"/>
        <v>0</v>
      </c>
      <c r="AJ446" s="31">
        <f t="shared" si="200"/>
        <v>0</v>
      </c>
      <c r="AK446" s="31">
        <f t="shared" si="201"/>
        <v>0</v>
      </c>
      <c r="AL446" s="31">
        <f t="shared" si="202"/>
        <v>0</v>
      </c>
      <c r="AM446">
        <f t="shared" si="203"/>
        <v>0</v>
      </c>
      <c r="AN446">
        <f t="shared" si="204"/>
        <v>0</v>
      </c>
      <c r="AO446">
        <f t="shared" si="205"/>
        <v>0</v>
      </c>
      <c r="AP446">
        <f t="shared" si="206"/>
        <v>0</v>
      </c>
      <c r="AQ446">
        <f t="shared" si="207"/>
        <v>0</v>
      </c>
      <c r="AR446">
        <f t="shared" si="208"/>
        <v>0</v>
      </c>
      <c r="AS446">
        <f t="shared" si="209"/>
        <v>0</v>
      </c>
    </row>
    <row r="447" spans="1:45" x14ac:dyDescent="0.25">
      <c r="A447" s="2">
        <v>44366</v>
      </c>
      <c r="B447" s="21">
        <v>5</v>
      </c>
      <c r="C447" s="17" t="str">
        <f t="shared" si="188"/>
        <v>44366_5</v>
      </c>
      <c r="D447" s="19">
        <v>127.82464056573428</v>
      </c>
      <c r="E447" s="19">
        <v>152.78292248907141</v>
      </c>
      <c r="F447" s="19">
        <v>323.67511278217444</v>
      </c>
      <c r="G447" s="19">
        <v>165.90575278583023</v>
      </c>
      <c r="H447" s="19">
        <v>0.19853815250836526</v>
      </c>
      <c r="I447" s="19">
        <v>1.7486147600547437</v>
      </c>
      <c r="J447" s="19">
        <v>0.46224136830572904</v>
      </c>
      <c r="K447" s="19">
        <v>-24.979481172564078</v>
      </c>
      <c r="L447" s="19">
        <v>-28.368925236319615</v>
      </c>
      <c r="M447" s="19">
        <v>-56.477157442808611</v>
      </c>
      <c r="N447" s="19">
        <v>-28.376159405377745</v>
      </c>
      <c r="O447" s="19">
        <v>-1.8386224135206547E-2</v>
      </c>
      <c r="P447" s="19">
        <v>-0.27561385783376052</v>
      </c>
      <c r="Q447" s="19">
        <v>-5.0909302520784162E-2</v>
      </c>
      <c r="R447" s="3">
        <f t="shared" si="181"/>
        <v>0</v>
      </c>
      <c r="S447" s="3">
        <f t="shared" si="182"/>
        <v>0</v>
      </c>
      <c r="T447" s="3">
        <f t="shared" si="183"/>
        <v>0</v>
      </c>
      <c r="U447" s="3">
        <f t="shared" si="184"/>
        <v>0</v>
      </c>
      <c r="V447" s="3">
        <f t="shared" si="185"/>
        <v>0</v>
      </c>
      <c r="W447" s="3">
        <f t="shared" si="186"/>
        <v>0</v>
      </c>
      <c r="X447" s="3">
        <f t="shared" si="187"/>
        <v>0</v>
      </c>
      <c r="Y447" s="31">
        <f t="shared" si="189"/>
        <v>-0.19541992108883177</v>
      </c>
      <c r="Z447" s="31">
        <f t="shared" si="190"/>
        <v>-0.1856812579190508</v>
      </c>
      <c r="AA447" s="31">
        <f t="shared" si="191"/>
        <v>-0.17448717931185639</v>
      </c>
      <c r="AB447" s="31">
        <f t="shared" si="192"/>
        <v>-0.17103782677149765</v>
      </c>
      <c r="AC447" s="31">
        <f t="shared" si="193"/>
        <v>-9.26080146456075E-2</v>
      </c>
      <c r="AD447" s="31">
        <f t="shared" si="194"/>
        <v>-0.1576183983630173</v>
      </c>
      <c r="AE447" s="31">
        <f t="shared" si="195"/>
        <v>-0.11013575593068178</v>
      </c>
      <c r="AF447" s="31">
        <f t="shared" si="196"/>
        <v>0</v>
      </c>
      <c r="AG447" s="31">
        <f t="shared" si="197"/>
        <v>0</v>
      </c>
      <c r="AH447" s="31">
        <f t="shared" si="198"/>
        <v>0</v>
      </c>
      <c r="AI447" s="31">
        <f t="shared" si="199"/>
        <v>0</v>
      </c>
      <c r="AJ447" s="31">
        <f t="shared" si="200"/>
        <v>0</v>
      </c>
      <c r="AK447" s="31">
        <f t="shared" si="201"/>
        <v>0</v>
      </c>
      <c r="AL447" s="31">
        <f t="shared" si="202"/>
        <v>0</v>
      </c>
      <c r="AM447">
        <f t="shared" si="203"/>
        <v>0</v>
      </c>
      <c r="AN447">
        <f t="shared" si="204"/>
        <v>0</v>
      </c>
      <c r="AO447">
        <f t="shared" si="205"/>
        <v>0</v>
      </c>
      <c r="AP447">
        <f t="shared" si="206"/>
        <v>0</v>
      </c>
      <c r="AQ447">
        <f t="shared" si="207"/>
        <v>0</v>
      </c>
      <c r="AR447">
        <f t="shared" si="208"/>
        <v>0</v>
      </c>
      <c r="AS447">
        <f t="shared" si="209"/>
        <v>0</v>
      </c>
    </row>
    <row r="448" spans="1:45" x14ac:dyDescent="0.25">
      <c r="A448" s="2">
        <v>44366</v>
      </c>
      <c r="B448" s="21">
        <v>6</v>
      </c>
      <c r="C448" s="17" t="str">
        <f t="shared" si="188"/>
        <v>44366_6</v>
      </c>
      <c r="D448" s="19">
        <v>126.04988694508462</v>
      </c>
      <c r="E448" s="19">
        <v>150.67197884310582</v>
      </c>
      <c r="F448" s="19">
        <v>319.08470543320561</v>
      </c>
      <c r="G448" s="19">
        <v>163.29875151220492</v>
      </c>
      <c r="H448" s="19">
        <v>0.20911524025454142</v>
      </c>
      <c r="I448" s="19">
        <v>1.7427233993928029</v>
      </c>
      <c r="J448" s="19">
        <v>0.48827210662029791</v>
      </c>
      <c r="K448" s="19">
        <v>-24.791733893982233</v>
      </c>
      <c r="L448" s="19">
        <v>-28.143854428580049</v>
      </c>
      <c r="M448" s="19">
        <v>-55.913300773258911</v>
      </c>
      <c r="N448" s="19">
        <v>-28.055621777753341</v>
      </c>
      <c r="O448" s="19">
        <v>-9.6978057999882791E-3</v>
      </c>
      <c r="P448" s="19">
        <v>-0.26632884940177948</v>
      </c>
      <c r="Q448" s="19">
        <v>-3.1122829036075671E-2</v>
      </c>
      <c r="R448" s="3">
        <f t="shared" si="181"/>
        <v>0</v>
      </c>
      <c r="S448" s="3">
        <f t="shared" si="182"/>
        <v>0</v>
      </c>
      <c r="T448" s="3">
        <f t="shared" si="183"/>
        <v>0</v>
      </c>
      <c r="U448" s="3">
        <f t="shared" si="184"/>
        <v>0</v>
      </c>
      <c r="V448" s="3">
        <f t="shared" si="185"/>
        <v>0</v>
      </c>
      <c r="W448" s="3">
        <f t="shared" si="186"/>
        <v>0</v>
      </c>
      <c r="X448" s="3">
        <f t="shared" si="187"/>
        <v>0</v>
      </c>
      <c r="Y448" s="31">
        <f t="shared" si="189"/>
        <v>-0.19668192090313491</v>
      </c>
      <c r="Z448" s="31">
        <f t="shared" si="190"/>
        <v>-0.18678890822749558</v>
      </c>
      <c r="AA448" s="31">
        <f t="shared" si="191"/>
        <v>-0.17523027528802476</v>
      </c>
      <c r="AB448" s="31">
        <f t="shared" si="192"/>
        <v>-0.17180548851689456</v>
      </c>
      <c r="AC448" s="31">
        <f t="shared" si="193"/>
        <v>-4.6375413806204725E-2</v>
      </c>
      <c r="AD448" s="31">
        <f t="shared" si="194"/>
        <v>-0.15282336226998122</v>
      </c>
      <c r="AE448" s="31">
        <f t="shared" si="195"/>
        <v>-6.3740747452276994E-2</v>
      </c>
      <c r="AF448" s="31">
        <f t="shared" si="196"/>
        <v>0</v>
      </c>
      <c r="AG448" s="31">
        <f t="shared" si="197"/>
        <v>0</v>
      </c>
      <c r="AH448" s="31">
        <f t="shared" si="198"/>
        <v>0</v>
      </c>
      <c r="AI448" s="31">
        <f t="shared" si="199"/>
        <v>0</v>
      </c>
      <c r="AJ448" s="31">
        <f t="shared" si="200"/>
        <v>0</v>
      </c>
      <c r="AK448" s="31">
        <f t="shared" si="201"/>
        <v>0</v>
      </c>
      <c r="AL448" s="31">
        <f t="shared" si="202"/>
        <v>0</v>
      </c>
      <c r="AM448">
        <f t="shared" si="203"/>
        <v>0</v>
      </c>
      <c r="AN448">
        <f t="shared" si="204"/>
        <v>0</v>
      </c>
      <c r="AO448">
        <f t="shared" si="205"/>
        <v>0</v>
      </c>
      <c r="AP448">
        <f t="shared" si="206"/>
        <v>0</v>
      </c>
      <c r="AQ448">
        <f t="shared" si="207"/>
        <v>0</v>
      </c>
      <c r="AR448">
        <f t="shared" si="208"/>
        <v>0</v>
      </c>
      <c r="AS448">
        <f t="shared" si="209"/>
        <v>0</v>
      </c>
    </row>
    <row r="449" spans="1:45" x14ac:dyDescent="0.25">
      <c r="A449" s="2">
        <v>44366</v>
      </c>
      <c r="B449" s="21">
        <v>7</v>
      </c>
      <c r="C449" s="17" t="str">
        <f t="shared" si="188"/>
        <v>44366_7</v>
      </c>
      <c r="D449" s="19">
        <v>129.17527468207194</v>
      </c>
      <c r="E449" s="19">
        <v>153.99163046647348</v>
      </c>
      <c r="F449" s="19">
        <v>326.20435368162032</v>
      </c>
      <c r="G449" s="19">
        <v>167.1288446555134</v>
      </c>
      <c r="H449" s="19">
        <v>0.20547367887240672</v>
      </c>
      <c r="I449" s="19">
        <v>1.7955385872857503</v>
      </c>
      <c r="J449" s="19">
        <v>0.47993594370461218</v>
      </c>
      <c r="K449" s="19">
        <v>-24.813188598847521</v>
      </c>
      <c r="L449" s="19">
        <v>-28.752677243392938</v>
      </c>
      <c r="M449" s="19">
        <v>-57.605766454951222</v>
      </c>
      <c r="N449" s="19">
        <v>-28.141551611049728</v>
      </c>
      <c r="O449" s="19">
        <v>-1.6589787630549305E-2</v>
      </c>
      <c r="P449" s="19">
        <v>-0.27933633689992055</v>
      </c>
      <c r="Q449" s="19">
        <v>-4.6515103137803604E-2</v>
      </c>
      <c r="R449" s="3">
        <f t="shared" si="181"/>
        <v>0</v>
      </c>
      <c r="S449" s="3">
        <f t="shared" si="182"/>
        <v>0</v>
      </c>
      <c r="T449" s="3">
        <f t="shared" si="183"/>
        <v>0</v>
      </c>
      <c r="U449" s="3">
        <f t="shared" si="184"/>
        <v>0</v>
      </c>
      <c r="V449" s="3">
        <f t="shared" si="185"/>
        <v>0</v>
      </c>
      <c r="W449" s="3">
        <f t="shared" si="186"/>
        <v>0</v>
      </c>
      <c r="X449" s="3">
        <f t="shared" si="187"/>
        <v>0</v>
      </c>
      <c r="Y449" s="31">
        <f t="shared" si="189"/>
        <v>-0.19208930393156198</v>
      </c>
      <c r="Z449" s="31">
        <f t="shared" si="190"/>
        <v>-0.18671584394745966</v>
      </c>
      <c r="AA449" s="31">
        <f t="shared" si="191"/>
        <v>-0.17659410674566042</v>
      </c>
      <c r="AB449" s="31">
        <f t="shared" si="192"/>
        <v>-0.16838237390472721</v>
      </c>
      <c r="AC449" s="31">
        <f t="shared" si="193"/>
        <v>-8.0739234930674933E-2</v>
      </c>
      <c r="AD449" s="31">
        <f t="shared" si="194"/>
        <v>-0.15557244989214239</v>
      </c>
      <c r="AE449" s="31">
        <f t="shared" si="195"/>
        <v>-9.6919398823840569E-2</v>
      </c>
      <c r="AF449" s="31">
        <f t="shared" si="196"/>
        <v>0</v>
      </c>
      <c r="AG449" s="31">
        <f t="shared" si="197"/>
        <v>0</v>
      </c>
      <c r="AH449" s="31">
        <f t="shared" si="198"/>
        <v>0</v>
      </c>
      <c r="AI449" s="31">
        <f t="shared" si="199"/>
        <v>0</v>
      </c>
      <c r="AJ449" s="31">
        <f t="shared" si="200"/>
        <v>0</v>
      </c>
      <c r="AK449" s="31">
        <f t="shared" si="201"/>
        <v>0</v>
      </c>
      <c r="AL449" s="31">
        <f t="shared" si="202"/>
        <v>0</v>
      </c>
      <c r="AM449">
        <f t="shared" si="203"/>
        <v>0</v>
      </c>
      <c r="AN449">
        <f t="shared" si="204"/>
        <v>0</v>
      </c>
      <c r="AO449">
        <f t="shared" si="205"/>
        <v>0</v>
      </c>
      <c r="AP449">
        <f t="shared" si="206"/>
        <v>0</v>
      </c>
      <c r="AQ449">
        <f t="shared" si="207"/>
        <v>0</v>
      </c>
      <c r="AR449">
        <f t="shared" si="208"/>
        <v>0</v>
      </c>
      <c r="AS449">
        <f t="shared" si="209"/>
        <v>0</v>
      </c>
    </row>
    <row r="450" spans="1:45" x14ac:dyDescent="0.25">
      <c r="A450" s="2">
        <v>44366</v>
      </c>
      <c r="B450" s="21">
        <v>8</v>
      </c>
      <c r="C450" s="17" t="str">
        <f t="shared" si="188"/>
        <v>44366_8</v>
      </c>
      <c r="D450" s="19">
        <v>136.34240388823235</v>
      </c>
      <c r="E450" s="19">
        <v>162.94558430918897</v>
      </c>
      <c r="F450" s="19">
        <v>345.22175841092076</v>
      </c>
      <c r="G450" s="19">
        <v>177.03663068153077</v>
      </c>
      <c r="H450" s="19">
        <v>0.19843656708770419</v>
      </c>
      <c r="I450" s="19">
        <v>1.8841443530298712</v>
      </c>
      <c r="J450" s="19">
        <v>0.46182794935796495</v>
      </c>
      <c r="K450" s="19">
        <v>-23.393031008538859</v>
      </c>
      <c r="L450" s="19">
        <v>-27.167595785660467</v>
      </c>
      <c r="M450" s="19">
        <v>-54.644195876932422</v>
      </c>
      <c r="N450" s="19">
        <v>-26.390168843129295</v>
      </c>
      <c r="O450" s="19">
        <v>-3.2414319220196712E-2</v>
      </c>
      <c r="P450" s="19">
        <v>-0.27978937803065645</v>
      </c>
      <c r="Q450" s="19">
        <v>-8.2841746510488562E-2</v>
      </c>
      <c r="R450" s="3">
        <f t="shared" si="181"/>
        <v>0</v>
      </c>
      <c r="S450" s="3">
        <f t="shared" si="182"/>
        <v>0</v>
      </c>
      <c r="T450" s="3">
        <f t="shared" si="183"/>
        <v>0</v>
      </c>
      <c r="U450" s="3">
        <f t="shared" si="184"/>
        <v>0</v>
      </c>
      <c r="V450" s="3">
        <f t="shared" si="185"/>
        <v>0</v>
      </c>
      <c r="W450" s="3">
        <f t="shared" si="186"/>
        <v>0</v>
      </c>
      <c r="X450" s="3">
        <f t="shared" si="187"/>
        <v>0</v>
      </c>
      <c r="Y450" s="31">
        <f t="shared" si="189"/>
        <v>-0.17157560921190346</v>
      </c>
      <c r="Z450" s="31">
        <f t="shared" si="190"/>
        <v>-0.16672802703330702</v>
      </c>
      <c r="AA450" s="31">
        <f t="shared" si="191"/>
        <v>-0.15828723000677411</v>
      </c>
      <c r="AB450" s="31">
        <f t="shared" si="192"/>
        <v>-0.14906614942645557</v>
      </c>
      <c r="AC450" s="31">
        <f t="shared" si="193"/>
        <v>-0.16334851834979772</v>
      </c>
      <c r="AD450" s="31">
        <f t="shared" si="194"/>
        <v>-0.14849678453815407</v>
      </c>
      <c r="AE450" s="31">
        <f t="shared" si="195"/>
        <v>-0.17937794069340213</v>
      </c>
      <c r="AF450" s="31">
        <f t="shared" si="196"/>
        <v>0</v>
      </c>
      <c r="AG450" s="31">
        <f t="shared" si="197"/>
        <v>0</v>
      </c>
      <c r="AH450" s="31">
        <f t="shared" si="198"/>
        <v>0</v>
      </c>
      <c r="AI450" s="31">
        <f t="shared" si="199"/>
        <v>0</v>
      </c>
      <c r="AJ450" s="31">
        <f t="shared" si="200"/>
        <v>0</v>
      </c>
      <c r="AK450" s="31">
        <f t="shared" si="201"/>
        <v>0</v>
      </c>
      <c r="AL450" s="31">
        <f t="shared" si="202"/>
        <v>0</v>
      </c>
      <c r="AM450">
        <f t="shared" si="203"/>
        <v>0</v>
      </c>
      <c r="AN450">
        <f t="shared" si="204"/>
        <v>0</v>
      </c>
      <c r="AO450">
        <f t="shared" si="205"/>
        <v>0</v>
      </c>
      <c r="AP450">
        <f t="shared" si="206"/>
        <v>0</v>
      </c>
      <c r="AQ450">
        <f t="shared" si="207"/>
        <v>0</v>
      </c>
      <c r="AR450">
        <f t="shared" si="208"/>
        <v>0</v>
      </c>
      <c r="AS450">
        <f t="shared" si="209"/>
        <v>0</v>
      </c>
    </row>
    <row r="451" spans="1:45" x14ac:dyDescent="0.25">
      <c r="A451" s="2">
        <v>44366</v>
      </c>
      <c r="B451" s="21">
        <v>9</v>
      </c>
      <c r="C451" s="17" t="str">
        <f t="shared" si="188"/>
        <v>44366_9</v>
      </c>
      <c r="D451" s="19">
        <v>148.29505828398106</v>
      </c>
      <c r="E451" s="19">
        <v>177.58073547666143</v>
      </c>
      <c r="F451" s="19">
        <v>375.24346371589007</v>
      </c>
      <c r="G451" s="19">
        <v>192.89812331039766</v>
      </c>
      <c r="H451" s="19">
        <v>0.19992300687294465</v>
      </c>
      <c r="I451" s="19">
        <v>2.0513449385021505</v>
      </c>
      <c r="J451" s="19">
        <v>0.46206885725298474</v>
      </c>
      <c r="K451" s="19">
        <v>-21.981684968952745</v>
      </c>
      <c r="L451" s="19">
        <v>-25.53802766480969</v>
      </c>
      <c r="M451" s="19">
        <v>-52.867956991780503</v>
      </c>
      <c r="N451" s="19">
        <v>-25.191507502942478</v>
      </c>
      <c r="O451" s="19">
        <v>-2.7306677993296599E-2</v>
      </c>
      <c r="P451" s="19">
        <v>-0.23907165983584866</v>
      </c>
      <c r="Q451" s="19">
        <v>-7.0851805047382962E-2</v>
      </c>
      <c r="R451" s="3">
        <f t="shared" si="181"/>
        <v>0</v>
      </c>
      <c r="S451" s="3">
        <f t="shared" si="182"/>
        <v>0</v>
      </c>
      <c r="T451" s="3">
        <f t="shared" si="183"/>
        <v>0</v>
      </c>
      <c r="U451" s="3">
        <f t="shared" si="184"/>
        <v>0</v>
      </c>
      <c r="V451" s="3">
        <f t="shared" si="185"/>
        <v>0</v>
      </c>
      <c r="W451" s="3">
        <f t="shared" si="186"/>
        <v>0</v>
      </c>
      <c r="X451" s="3">
        <f t="shared" si="187"/>
        <v>0</v>
      </c>
      <c r="Y451" s="31">
        <f t="shared" si="189"/>
        <v>-0.14822938284874204</v>
      </c>
      <c r="Z451" s="31">
        <f t="shared" si="190"/>
        <v>-0.14381080017638528</v>
      </c>
      <c r="AA451" s="31">
        <f t="shared" si="191"/>
        <v>-0.14088974786729044</v>
      </c>
      <c r="AB451" s="31">
        <f t="shared" si="192"/>
        <v>-0.13059488122860652</v>
      </c>
      <c r="AC451" s="31">
        <f t="shared" si="193"/>
        <v>-0.13658597087152946</v>
      </c>
      <c r="AD451" s="31">
        <f t="shared" si="194"/>
        <v>-0.11654386122424336</v>
      </c>
      <c r="AE451" s="31">
        <f t="shared" si="195"/>
        <v>-0.15333603192519699</v>
      </c>
      <c r="AF451" s="31">
        <f t="shared" si="196"/>
        <v>0</v>
      </c>
      <c r="AG451" s="31">
        <f t="shared" si="197"/>
        <v>0</v>
      </c>
      <c r="AH451" s="31">
        <f t="shared" si="198"/>
        <v>0</v>
      </c>
      <c r="AI451" s="31">
        <f t="shared" si="199"/>
        <v>0</v>
      </c>
      <c r="AJ451" s="31">
        <f t="shared" si="200"/>
        <v>0</v>
      </c>
      <c r="AK451" s="31">
        <f t="shared" si="201"/>
        <v>0</v>
      </c>
      <c r="AL451" s="31">
        <f t="shared" si="202"/>
        <v>0</v>
      </c>
      <c r="AM451">
        <f t="shared" si="203"/>
        <v>0</v>
      </c>
      <c r="AN451">
        <f t="shared" si="204"/>
        <v>0</v>
      </c>
      <c r="AO451">
        <f t="shared" si="205"/>
        <v>0</v>
      </c>
      <c r="AP451">
        <f t="shared" si="206"/>
        <v>0</v>
      </c>
      <c r="AQ451">
        <f t="shared" si="207"/>
        <v>0</v>
      </c>
      <c r="AR451">
        <f t="shared" si="208"/>
        <v>0</v>
      </c>
      <c r="AS451">
        <f t="shared" si="209"/>
        <v>0</v>
      </c>
    </row>
    <row r="452" spans="1:45" x14ac:dyDescent="0.25">
      <c r="A452" s="2">
        <v>44366</v>
      </c>
      <c r="B452" s="21">
        <v>10</v>
      </c>
      <c r="C452" s="17" t="str">
        <f t="shared" si="188"/>
        <v>44366_10</v>
      </c>
      <c r="D452" s="19">
        <v>171.0055136426694</v>
      </c>
      <c r="E452" s="19">
        <v>207.33264384625915</v>
      </c>
      <c r="F452" s="19">
        <v>440.61648121795957</v>
      </c>
      <c r="G452" s="19">
        <v>225.84775095229463</v>
      </c>
      <c r="H452" s="19">
        <v>0.21429194809831037</v>
      </c>
      <c r="I452" s="19">
        <v>2.3848199658983793</v>
      </c>
      <c r="J452" s="19">
        <v>0.49136972806785423</v>
      </c>
      <c r="K452" s="19">
        <v>-17.704135452675239</v>
      </c>
      <c r="L452" s="19">
        <v>-19.93451880153745</v>
      </c>
      <c r="M452" s="19">
        <v>-41.411052034473471</v>
      </c>
      <c r="N452" s="19">
        <v>-19.422217982278276</v>
      </c>
      <c r="O452" s="19">
        <v>-1.8141622769430168E-2</v>
      </c>
      <c r="P452" s="19">
        <v>-0.15453234304429872</v>
      </c>
      <c r="Q452" s="19">
        <v>-5.0580047088444449E-2</v>
      </c>
      <c r="R452" s="3">
        <f t="shared" si="181"/>
        <v>0</v>
      </c>
      <c r="S452" s="3">
        <f t="shared" si="182"/>
        <v>0</v>
      </c>
      <c r="T452" s="3">
        <f t="shared" si="183"/>
        <v>0</v>
      </c>
      <c r="U452" s="3">
        <f t="shared" si="184"/>
        <v>0</v>
      </c>
      <c r="V452" s="3">
        <f t="shared" si="185"/>
        <v>0</v>
      </c>
      <c r="W452" s="3">
        <f t="shared" si="186"/>
        <v>0</v>
      </c>
      <c r="X452" s="3">
        <f t="shared" si="187"/>
        <v>0</v>
      </c>
      <c r="Y452" s="31">
        <f t="shared" si="189"/>
        <v>-0.10352961770384515</v>
      </c>
      <c r="Z452" s="31">
        <f t="shared" si="190"/>
        <v>-9.61475165305819E-2</v>
      </c>
      <c r="AA452" s="31">
        <f t="shared" si="191"/>
        <v>-9.3984346477472502E-2</v>
      </c>
      <c r="AB452" s="31">
        <f t="shared" si="192"/>
        <v>-8.5996951045046233E-2</v>
      </c>
      <c r="AC452" s="31">
        <f t="shared" si="193"/>
        <v>-8.4658443447942183E-2</v>
      </c>
      <c r="AD452" s="31">
        <f t="shared" si="194"/>
        <v>-6.4798326604954118E-2</v>
      </c>
      <c r="AE452" s="31">
        <f t="shared" si="195"/>
        <v>-0.10293684001929347</v>
      </c>
      <c r="AF452" s="31">
        <f t="shared" si="196"/>
        <v>0</v>
      </c>
      <c r="AG452" s="31">
        <f t="shared" si="197"/>
        <v>0</v>
      </c>
      <c r="AH452" s="31">
        <f t="shared" si="198"/>
        <v>0</v>
      </c>
      <c r="AI452" s="31">
        <f t="shared" si="199"/>
        <v>0</v>
      </c>
      <c r="AJ452" s="31">
        <f t="shared" si="200"/>
        <v>0</v>
      </c>
      <c r="AK452" s="31">
        <f t="shared" si="201"/>
        <v>0</v>
      </c>
      <c r="AL452" s="31">
        <f t="shared" si="202"/>
        <v>0</v>
      </c>
      <c r="AM452">
        <f t="shared" si="203"/>
        <v>0</v>
      </c>
      <c r="AN452">
        <f t="shared" si="204"/>
        <v>0</v>
      </c>
      <c r="AO452">
        <f t="shared" si="205"/>
        <v>0</v>
      </c>
      <c r="AP452">
        <f t="shared" si="206"/>
        <v>0</v>
      </c>
      <c r="AQ452">
        <f t="shared" si="207"/>
        <v>0</v>
      </c>
      <c r="AR452">
        <f t="shared" si="208"/>
        <v>0</v>
      </c>
      <c r="AS452">
        <f t="shared" si="209"/>
        <v>0</v>
      </c>
    </row>
    <row r="453" spans="1:45" x14ac:dyDescent="0.25">
      <c r="A453" s="2">
        <v>44366</v>
      </c>
      <c r="B453" s="21">
        <v>11</v>
      </c>
      <c r="C453" s="17" t="str">
        <f t="shared" si="188"/>
        <v>44366_11</v>
      </c>
      <c r="D453" s="19">
        <v>189.43605100437875</v>
      </c>
      <c r="E453" s="19">
        <v>231.76009416285265</v>
      </c>
      <c r="F453" s="19">
        <v>495.86278845200638</v>
      </c>
      <c r="G453" s="19">
        <v>250.62303503341229</v>
      </c>
      <c r="H453" s="19">
        <v>0.22819204839742291</v>
      </c>
      <c r="I453" s="19">
        <v>2.6617019208466095</v>
      </c>
      <c r="J453" s="19">
        <v>0.52123126195814184</v>
      </c>
      <c r="K453" s="19">
        <v>-13.963558136510347</v>
      </c>
      <c r="L453" s="19">
        <v>-15.886411453207774</v>
      </c>
      <c r="M453" s="19">
        <v>-32.23283902959075</v>
      </c>
      <c r="N453" s="19">
        <v>-15.01252420112035</v>
      </c>
      <c r="O453" s="19">
        <v>-8.3823619839628397E-3</v>
      </c>
      <c r="P453" s="19">
        <v>-0.10006881464568931</v>
      </c>
      <c r="Q453" s="19">
        <v>-2.9339673121788902E-2</v>
      </c>
      <c r="R453" s="3">
        <f t="shared" si="181"/>
        <v>0</v>
      </c>
      <c r="S453" s="3">
        <f t="shared" si="182"/>
        <v>0</v>
      </c>
      <c r="T453" s="3">
        <f t="shared" si="183"/>
        <v>0</v>
      </c>
      <c r="U453" s="3">
        <f t="shared" si="184"/>
        <v>0</v>
      </c>
      <c r="V453" s="3">
        <f t="shared" si="185"/>
        <v>0</v>
      </c>
      <c r="W453" s="3">
        <f t="shared" si="186"/>
        <v>0</v>
      </c>
      <c r="X453" s="3">
        <f t="shared" si="187"/>
        <v>0</v>
      </c>
      <c r="Y453" s="31">
        <f t="shared" si="189"/>
        <v>-7.3711197327416753E-2</v>
      </c>
      <c r="Z453" s="31">
        <f t="shared" si="190"/>
        <v>-6.8546794091500274E-2</v>
      </c>
      <c r="AA453" s="31">
        <f t="shared" si="191"/>
        <v>-6.5003544892359891E-2</v>
      </c>
      <c r="AB453" s="31">
        <f t="shared" si="192"/>
        <v>-5.9900815577941295E-2</v>
      </c>
      <c r="AC453" s="31">
        <f t="shared" si="193"/>
        <v>-3.6733804016536038E-2</v>
      </c>
      <c r="AD453" s="31">
        <f t="shared" si="194"/>
        <v>-3.7595800589819747E-2</v>
      </c>
      <c r="AE453" s="31">
        <f t="shared" si="195"/>
        <v>-5.6289166178495761E-2</v>
      </c>
      <c r="AF453" s="31">
        <f t="shared" si="196"/>
        <v>0</v>
      </c>
      <c r="AG453" s="31">
        <f t="shared" si="197"/>
        <v>0</v>
      </c>
      <c r="AH453" s="31">
        <f t="shared" si="198"/>
        <v>0</v>
      </c>
      <c r="AI453" s="31">
        <f t="shared" si="199"/>
        <v>0</v>
      </c>
      <c r="AJ453" s="31">
        <f t="shared" si="200"/>
        <v>0</v>
      </c>
      <c r="AK453" s="31">
        <f t="shared" si="201"/>
        <v>0</v>
      </c>
      <c r="AL453" s="31">
        <f t="shared" si="202"/>
        <v>0</v>
      </c>
      <c r="AM453">
        <f t="shared" si="203"/>
        <v>0</v>
      </c>
      <c r="AN453">
        <f t="shared" si="204"/>
        <v>0</v>
      </c>
      <c r="AO453">
        <f t="shared" si="205"/>
        <v>0</v>
      </c>
      <c r="AP453">
        <f t="shared" si="206"/>
        <v>0</v>
      </c>
      <c r="AQ453">
        <f t="shared" si="207"/>
        <v>0</v>
      </c>
      <c r="AR453">
        <f t="shared" si="208"/>
        <v>0</v>
      </c>
      <c r="AS453">
        <f t="shared" si="209"/>
        <v>0</v>
      </c>
    </row>
    <row r="454" spans="1:45" x14ac:dyDescent="0.25">
      <c r="A454" s="2">
        <v>44366</v>
      </c>
      <c r="B454" s="21">
        <v>12</v>
      </c>
      <c r="C454" s="17" t="str">
        <f t="shared" si="188"/>
        <v>44366_12</v>
      </c>
      <c r="D454" s="19">
        <v>197.69875531856735</v>
      </c>
      <c r="E454" s="19">
        <v>243.35822915311348</v>
      </c>
      <c r="F454" s="19">
        <v>521.37604269228893</v>
      </c>
      <c r="G454" s="19">
        <v>261.19365104814551</v>
      </c>
      <c r="H454" s="19">
        <v>0.23213469606404574</v>
      </c>
      <c r="I454" s="19">
        <v>2.7805022992266131</v>
      </c>
      <c r="J454" s="19">
        <v>0.53083486559855397</v>
      </c>
      <c r="K454" s="19">
        <v>-11.207088406011241</v>
      </c>
      <c r="L454" s="19">
        <v>-13.041721418403345</v>
      </c>
      <c r="M454" s="19">
        <v>-26.317554833639203</v>
      </c>
      <c r="N454" s="19">
        <v>-11.500210502755875</v>
      </c>
      <c r="O454" s="19">
        <v>5.0576273828225812E-3</v>
      </c>
      <c r="P454" s="19">
        <v>-5.7391856809321601E-2</v>
      </c>
      <c r="Q454" s="19">
        <v>6.1343795582411266E-4</v>
      </c>
      <c r="R454" s="3">
        <f t="shared" si="181"/>
        <v>0</v>
      </c>
      <c r="S454" s="3">
        <f t="shared" si="182"/>
        <v>0</v>
      </c>
      <c r="T454" s="3">
        <f t="shared" si="183"/>
        <v>0</v>
      </c>
      <c r="U454" s="3">
        <f t="shared" si="184"/>
        <v>0</v>
      </c>
      <c r="V454" s="3">
        <f t="shared" si="185"/>
        <v>0</v>
      </c>
      <c r="W454" s="3">
        <f t="shared" si="186"/>
        <v>0</v>
      </c>
      <c r="X454" s="3">
        <f t="shared" si="187"/>
        <v>0</v>
      </c>
      <c r="Y454" s="31">
        <f t="shared" si="189"/>
        <v>-5.6687703409929867E-2</v>
      </c>
      <c r="Z454" s="31">
        <f t="shared" si="190"/>
        <v>-5.3590632475378083E-2</v>
      </c>
      <c r="AA454" s="31">
        <f t="shared" si="191"/>
        <v>-5.0477108034615942E-2</v>
      </c>
      <c r="AB454" s="31">
        <f t="shared" si="192"/>
        <v>-4.4029441208109824E-2</v>
      </c>
      <c r="AC454" s="31">
        <f t="shared" si="193"/>
        <v>2.1787468519687322E-2</v>
      </c>
      <c r="AD454" s="31">
        <f t="shared" si="194"/>
        <v>-2.0640823359608422E-2</v>
      </c>
      <c r="AE454" s="31">
        <f t="shared" si="195"/>
        <v>1.155609767893482E-3</v>
      </c>
      <c r="AF454" s="31">
        <f t="shared" si="196"/>
        <v>0</v>
      </c>
      <c r="AG454" s="31">
        <f t="shared" si="197"/>
        <v>0</v>
      </c>
      <c r="AH454" s="31">
        <f t="shared" si="198"/>
        <v>0</v>
      </c>
      <c r="AI454" s="31">
        <f t="shared" si="199"/>
        <v>0</v>
      </c>
      <c r="AJ454" s="31">
        <f t="shared" si="200"/>
        <v>0</v>
      </c>
      <c r="AK454" s="31">
        <f t="shared" si="201"/>
        <v>0</v>
      </c>
      <c r="AL454" s="31">
        <f t="shared" si="202"/>
        <v>0</v>
      </c>
      <c r="AM454">
        <f t="shared" si="203"/>
        <v>0</v>
      </c>
      <c r="AN454">
        <f t="shared" si="204"/>
        <v>0</v>
      </c>
      <c r="AO454">
        <f t="shared" si="205"/>
        <v>0</v>
      </c>
      <c r="AP454">
        <f t="shared" si="206"/>
        <v>0</v>
      </c>
      <c r="AQ454">
        <f t="shared" si="207"/>
        <v>0</v>
      </c>
      <c r="AR454">
        <f t="shared" si="208"/>
        <v>0</v>
      </c>
      <c r="AS454">
        <f t="shared" si="209"/>
        <v>0</v>
      </c>
    </row>
    <row r="455" spans="1:45" x14ac:dyDescent="0.25">
      <c r="A455" s="2">
        <v>44366</v>
      </c>
      <c r="B455" s="21">
        <v>13</v>
      </c>
      <c r="C455" s="17" t="str">
        <f t="shared" si="188"/>
        <v>44366_13</v>
      </c>
      <c r="D455" s="19">
        <v>202.01948169778487</v>
      </c>
      <c r="E455" s="19">
        <v>247.36561002914416</v>
      </c>
      <c r="F455" s="19">
        <v>530.61837316629567</v>
      </c>
      <c r="G455" s="19">
        <v>267.27324645400483</v>
      </c>
      <c r="H455" s="19">
        <v>0.22192398972544009</v>
      </c>
      <c r="I455" s="19">
        <v>2.7865974312532509</v>
      </c>
      <c r="J455" s="19">
        <v>0.50930114269831339</v>
      </c>
      <c r="K455" s="19">
        <v>-8.6209272097727965</v>
      </c>
      <c r="L455" s="19">
        <v>-10.75918853439793</v>
      </c>
      <c r="M455" s="19">
        <v>-21.097584416969756</v>
      </c>
      <c r="N455" s="19">
        <v>-8.4735824753614359</v>
      </c>
      <c r="O455" s="19">
        <v>2.9039321386382373E-3</v>
      </c>
      <c r="P455" s="19">
        <v>-3.2722954708143626E-2</v>
      </c>
      <c r="Q455" s="19">
        <v>-4.8090863081489427E-3</v>
      </c>
      <c r="R455" s="3">
        <f t="shared" si="181"/>
        <v>0</v>
      </c>
      <c r="S455" s="3">
        <f t="shared" si="182"/>
        <v>0</v>
      </c>
      <c r="T455" s="3">
        <f t="shared" si="183"/>
        <v>0</v>
      </c>
      <c r="U455" s="3">
        <f t="shared" si="184"/>
        <v>0</v>
      </c>
      <c r="V455" s="3">
        <f t="shared" si="185"/>
        <v>0</v>
      </c>
      <c r="W455" s="3">
        <f t="shared" si="186"/>
        <v>0</v>
      </c>
      <c r="X455" s="3">
        <f t="shared" si="187"/>
        <v>0</v>
      </c>
      <c r="Y455" s="31">
        <f t="shared" si="189"/>
        <v>-4.2673741845697076E-2</v>
      </c>
      <c r="Z455" s="31">
        <f t="shared" si="190"/>
        <v>-4.3495086213197955E-2</v>
      </c>
      <c r="AA455" s="31">
        <f t="shared" si="191"/>
        <v>-3.9760372960846904E-2</v>
      </c>
      <c r="AB455" s="31">
        <f t="shared" si="192"/>
        <v>-3.170381842471337E-2</v>
      </c>
      <c r="AC455" s="31">
        <f t="shared" si="193"/>
        <v>1.3085255641947156E-2</v>
      </c>
      <c r="AD455" s="31">
        <f t="shared" si="194"/>
        <v>-1.174297885339926E-2</v>
      </c>
      <c r="AE455" s="31">
        <f t="shared" si="195"/>
        <v>-9.4425201613922635E-3</v>
      </c>
      <c r="AF455" s="31">
        <f t="shared" si="196"/>
        <v>0</v>
      </c>
      <c r="AG455" s="31">
        <f t="shared" si="197"/>
        <v>0</v>
      </c>
      <c r="AH455" s="31">
        <f t="shared" si="198"/>
        <v>0</v>
      </c>
      <c r="AI455" s="31">
        <f t="shared" si="199"/>
        <v>0</v>
      </c>
      <c r="AJ455" s="31">
        <f t="shared" si="200"/>
        <v>0</v>
      </c>
      <c r="AK455" s="31">
        <f t="shared" si="201"/>
        <v>0</v>
      </c>
      <c r="AL455" s="31">
        <f t="shared" si="202"/>
        <v>0</v>
      </c>
      <c r="AM455">
        <f t="shared" si="203"/>
        <v>0</v>
      </c>
      <c r="AN455">
        <f t="shared" si="204"/>
        <v>0</v>
      </c>
      <c r="AO455">
        <f t="shared" si="205"/>
        <v>0</v>
      </c>
      <c r="AP455">
        <f t="shared" si="206"/>
        <v>0</v>
      </c>
      <c r="AQ455">
        <f t="shared" si="207"/>
        <v>0</v>
      </c>
      <c r="AR455">
        <f t="shared" si="208"/>
        <v>0</v>
      </c>
      <c r="AS455">
        <f t="shared" si="209"/>
        <v>0</v>
      </c>
    </row>
    <row r="456" spans="1:45" x14ac:dyDescent="0.25">
      <c r="A456" s="2">
        <v>44366</v>
      </c>
      <c r="B456" s="21">
        <v>14</v>
      </c>
      <c r="C456" s="17" t="str">
        <f t="shared" si="188"/>
        <v>44366_14</v>
      </c>
      <c r="D456" s="19">
        <v>203.457553413451</v>
      </c>
      <c r="E456" s="19">
        <v>248.77904965887529</v>
      </c>
      <c r="F456" s="19">
        <v>536.82759182478242</v>
      </c>
      <c r="G456" s="19">
        <v>273.55511682433473</v>
      </c>
      <c r="H456" s="19">
        <v>0.21955234079708419</v>
      </c>
      <c r="I456" s="19">
        <v>2.7496255719233718</v>
      </c>
      <c r="J456" s="19">
        <v>0.5048210008102606</v>
      </c>
      <c r="K456" s="19">
        <v>-8.4035949132061205</v>
      </c>
      <c r="L456" s="19">
        <v>-10.588475354383712</v>
      </c>
      <c r="M456" s="19">
        <v>-19.960661371806964</v>
      </c>
      <c r="N456" s="19">
        <v>-7.6899031171673293</v>
      </c>
      <c r="O456" s="19">
        <v>1.2335024384906272E-2</v>
      </c>
      <c r="P456" s="19">
        <v>-3.108775053135877E-2</v>
      </c>
      <c r="Q456" s="19">
        <v>1.6464472954848128E-2</v>
      </c>
      <c r="R456" s="3">
        <f t="shared" si="181"/>
        <v>0</v>
      </c>
      <c r="S456" s="3">
        <f t="shared" si="182"/>
        <v>0</v>
      </c>
      <c r="T456" s="3">
        <f t="shared" si="183"/>
        <v>0</v>
      </c>
      <c r="U456" s="3">
        <f t="shared" si="184"/>
        <v>0</v>
      </c>
      <c r="V456" s="3">
        <f t="shared" si="185"/>
        <v>0</v>
      </c>
      <c r="W456" s="3">
        <f t="shared" si="186"/>
        <v>0</v>
      </c>
      <c r="X456" s="3">
        <f t="shared" si="187"/>
        <v>0</v>
      </c>
      <c r="Y456" s="31">
        <f t="shared" si="189"/>
        <v>-4.1303921983810415E-2</v>
      </c>
      <c r="Z456" s="31">
        <f t="shared" si="190"/>
        <v>-4.2561764621669634E-2</v>
      </c>
      <c r="AA456" s="31">
        <f t="shared" si="191"/>
        <v>-3.7182629350247728E-2</v>
      </c>
      <c r="AB456" s="31">
        <f t="shared" si="192"/>
        <v>-2.8110982556050861E-2</v>
      </c>
      <c r="AC456" s="31">
        <f t="shared" si="193"/>
        <v>5.618261385929204E-2</v>
      </c>
      <c r="AD456" s="31">
        <f t="shared" si="194"/>
        <v>-1.130617595675501E-2</v>
      </c>
      <c r="AE456" s="31">
        <f t="shared" si="195"/>
        <v>3.261447706894504E-2</v>
      </c>
      <c r="AF456" s="31">
        <f t="shared" si="196"/>
        <v>0</v>
      </c>
      <c r="AG456" s="31">
        <f t="shared" si="197"/>
        <v>0</v>
      </c>
      <c r="AH456" s="31">
        <f t="shared" si="198"/>
        <v>0</v>
      </c>
      <c r="AI456" s="31">
        <f t="shared" si="199"/>
        <v>0</v>
      </c>
      <c r="AJ456" s="31">
        <f t="shared" si="200"/>
        <v>0</v>
      </c>
      <c r="AK456" s="31">
        <f t="shared" si="201"/>
        <v>0</v>
      </c>
      <c r="AL456" s="31">
        <f t="shared" si="202"/>
        <v>0</v>
      </c>
      <c r="AM456">
        <f t="shared" si="203"/>
        <v>0</v>
      </c>
      <c r="AN456">
        <f t="shared" si="204"/>
        <v>0</v>
      </c>
      <c r="AO456">
        <f t="shared" si="205"/>
        <v>0</v>
      </c>
      <c r="AP456">
        <f t="shared" si="206"/>
        <v>0</v>
      </c>
      <c r="AQ456">
        <f t="shared" si="207"/>
        <v>0</v>
      </c>
      <c r="AR456">
        <f t="shared" si="208"/>
        <v>0</v>
      </c>
      <c r="AS456">
        <f t="shared" si="209"/>
        <v>0</v>
      </c>
    </row>
    <row r="457" spans="1:45" x14ac:dyDescent="0.25">
      <c r="A457" s="2">
        <v>44366</v>
      </c>
      <c r="B457" s="21">
        <v>15</v>
      </c>
      <c r="C457" s="17" t="str">
        <f t="shared" si="188"/>
        <v>44366_15</v>
      </c>
      <c r="D457" s="19">
        <v>200.37188407074143</v>
      </c>
      <c r="E457" s="19">
        <v>245.48598075697532</v>
      </c>
      <c r="F457" s="19">
        <v>531.3342208538794</v>
      </c>
      <c r="G457" s="19">
        <v>270.98569928953913</v>
      </c>
      <c r="H457" s="19">
        <v>0.2173296229417207</v>
      </c>
      <c r="I457" s="19">
        <v>2.6748475760274633</v>
      </c>
      <c r="J457" s="19">
        <v>0.49760192057075675</v>
      </c>
      <c r="K457" s="19">
        <v>-9.0583054375600707</v>
      </c>
      <c r="L457" s="19">
        <v>-11.628115678672012</v>
      </c>
      <c r="M457" s="19">
        <v>-21.877492041328352</v>
      </c>
      <c r="N457" s="19">
        <v>-8.8255446311065029</v>
      </c>
      <c r="O457" s="19">
        <v>1.775912645590311E-2</v>
      </c>
      <c r="P457" s="19">
        <v>-3.5276591505810945E-2</v>
      </c>
      <c r="Q457" s="19">
        <v>2.9179636026966202E-2</v>
      </c>
      <c r="R457" s="3">
        <f t="shared" si="181"/>
        <v>0</v>
      </c>
      <c r="S457" s="3">
        <f t="shared" si="182"/>
        <v>0</v>
      </c>
      <c r="T457" s="3">
        <f t="shared" si="183"/>
        <v>0</v>
      </c>
      <c r="U457" s="3">
        <f t="shared" si="184"/>
        <v>0</v>
      </c>
      <c r="V457" s="3">
        <f t="shared" si="185"/>
        <v>0</v>
      </c>
      <c r="W457" s="3">
        <f t="shared" si="186"/>
        <v>0</v>
      </c>
      <c r="X457" s="3">
        <f t="shared" si="187"/>
        <v>0</v>
      </c>
      <c r="Y457" s="31">
        <f t="shared" si="189"/>
        <v>-4.5207467502586487E-2</v>
      </c>
      <c r="Z457" s="31">
        <f t="shared" si="190"/>
        <v>-4.7367738242386812E-2</v>
      </c>
      <c r="AA457" s="31">
        <f t="shared" si="191"/>
        <v>-4.1174633936000168E-2</v>
      </c>
      <c r="AB457" s="31">
        <f t="shared" si="192"/>
        <v>-3.2568303988900552E-2</v>
      </c>
      <c r="AC457" s="31">
        <f t="shared" si="193"/>
        <v>8.1715167106627767E-2</v>
      </c>
      <c r="AD457" s="31">
        <f t="shared" si="194"/>
        <v>-1.3188262322671037E-2</v>
      </c>
      <c r="AE457" s="31">
        <f t="shared" si="195"/>
        <v>5.8640521309678083E-2</v>
      </c>
      <c r="AF457" s="31">
        <f t="shared" si="196"/>
        <v>0</v>
      </c>
      <c r="AG457" s="31">
        <f t="shared" si="197"/>
        <v>0</v>
      </c>
      <c r="AH457" s="31">
        <f t="shared" si="198"/>
        <v>0</v>
      </c>
      <c r="AI457" s="31">
        <f t="shared" si="199"/>
        <v>0</v>
      </c>
      <c r="AJ457" s="31">
        <f t="shared" si="200"/>
        <v>0</v>
      </c>
      <c r="AK457" s="31">
        <f t="shared" si="201"/>
        <v>0</v>
      </c>
      <c r="AL457" s="31">
        <f t="shared" si="202"/>
        <v>0</v>
      </c>
      <c r="AM457">
        <f t="shared" si="203"/>
        <v>0</v>
      </c>
      <c r="AN457">
        <f t="shared" si="204"/>
        <v>0</v>
      </c>
      <c r="AO457">
        <f t="shared" si="205"/>
        <v>0</v>
      </c>
      <c r="AP457">
        <f t="shared" si="206"/>
        <v>0</v>
      </c>
      <c r="AQ457">
        <f t="shared" si="207"/>
        <v>0</v>
      </c>
      <c r="AR457">
        <f t="shared" si="208"/>
        <v>0</v>
      </c>
      <c r="AS457">
        <f t="shared" si="209"/>
        <v>0</v>
      </c>
    </row>
    <row r="458" spans="1:45" x14ac:dyDescent="0.25">
      <c r="A458" s="2">
        <v>44366</v>
      </c>
      <c r="B458" s="21">
        <v>16</v>
      </c>
      <c r="C458" s="17" t="str">
        <f t="shared" si="188"/>
        <v>44366_16</v>
      </c>
      <c r="D458" s="19">
        <v>192.15297413999829</v>
      </c>
      <c r="E458" s="19">
        <v>238.13448033252428</v>
      </c>
      <c r="F458" s="19">
        <v>515.72843095144322</v>
      </c>
      <c r="G458" s="19">
        <v>261.90526665818243</v>
      </c>
      <c r="H458" s="19">
        <v>0.21207436892950668</v>
      </c>
      <c r="I458" s="19">
        <v>2.586503370174527</v>
      </c>
      <c r="J458" s="19">
        <v>0.48644721523288681</v>
      </c>
      <c r="K458" s="19">
        <v>-10.235373381281818</v>
      </c>
      <c r="L458" s="19">
        <v>-12.456111920889104</v>
      </c>
      <c r="M458" s="19">
        <v>-23.699662925137872</v>
      </c>
      <c r="N458" s="19">
        <v>-9.9255678328709926</v>
      </c>
      <c r="O458" s="19">
        <v>1.9091416771321579E-2</v>
      </c>
      <c r="P458" s="19">
        <v>-3.5558626302879787E-2</v>
      </c>
      <c r="Q458" s="19">
        <v>3.2465211880265667E-2</v>
      </c>
      <c r="R458" s="3">
        <f t="shared" si="181"/>
        <v>0</v>
      </c>
      <c r="S458" s="3">
        <f t="shared" si="182"/>
        <v>0</v>
      </c>
      <c r="T458" s="3">
        <f t="shared" si="183"/>
        <v>0</v>
      </c>
      <c r="U458" s="3">
        <f t="shared" si="184"/>
        <v>0</v>
      </c>
      <c r="V458" s="3">
        <f t="shared" si="185"/>
        <v>0</v>
      </c>
      <c r="W458" s="3">
        <f t="shared" si="186"/>
        <v>0</v>
      </c>
      <c r="X458" s="3">
        <f t="shared" si="187"/>
        <v>0</v>
      </c>
      <c r="Y458" s="31">
        <f t="shared" si="189"/>
        <v>-5.3266796556708809E-2</v>
      </c>
      <c r="Z458" s="31">
        <f t="shared" si="190"/>
        <v>-5.230704895610136E-2</v>
      </c>
      <c r="AA458" s="31">
        <f t="shared" si="191"/>
        <v>-4.5953764622624106E-2</v>
      </c>
      <c r="AB458" s="31">
        <f t="shared" si="192"/>
        <v>-3.7897549596912238E-2</v>
      </c>
      <c r="AC458" s="31">
        <f t="shared" si="193"/>
        <v>9.0022273166200248E-2</v>
      </c>
      <c r="AD458" s="31">
        <f t="shared" si="194"/>
        <v>-1.3747759509194234E-2</v>
      </c>
      <c r="AE458" s="31">
        <f t="shared" si="195"/>
        <v>6.673943413310103E-2</v>
      </c>
      <c r="AF458" s="31">
        <f t="shared" si="196"/>
        <v>0</v>
      </c>
      <c r="AG458" s="31">
        <f t="shared" si="197"/>
        <v>0</v>
      </c>
      <c r="AH458" s="31">
        <f t="shared" si="198"/>
        <v>0</v>
      </c>
      <c r="AI458" s="31">
        <f t="shared" si="199"/>
        <v>0</v>
      </c>
      <c r="AJ458" s="31">
        <f t="shared" si="200"/>
        <v>0</v>
      </c>
      <c r="AK458" s="31">
        <f t="shared" si="201"/>
        <v>0</v>
      </c>
      <c r="AL458" s="31">
        <f t="shared" si="202"/>
        <v>0</v>
      </c>
      <c r="AM458">
        <f t="shared" si="203"/>
        <v>0</v>
      </c>
      <c r="AN458">
        <f t="shared" si="204"/>
        <v>0</v>
      </c>
      <c r="AO458">
        <f t="shared" si="205"/>
        <v>0</v>
      </c>
      <c r="AP458">
        <f t="shared" si="206"/>
        <v>0</v>
      </c>
      <c r="AQ458">
        <f t="shared" si="207"/>
        <v>0</v>
      </c>
      <c r="AR458">
        <f t="shared" si="208"/>
        <v>0</v>
      </c>
      <c r="AS458">
        <f t="shared" si="209"/>
        <v>0</v>
      </c>
    </row>
    <row r="459" spans="1:45" x14ac:dyDescent="0.25">
      <c r="A459" s="2">
        <v>44366</v>
      </c>
      <c r="B459" s="21">
        <v>17</v>
      </c>
      <c r="C459" s="17" t="str">
        <f t="shared" si="188"/>
        <v>44366_17</v>
      </c>
      <c r="D459" s="19">
        <v>186.71247533507824</v>
      </c>
      <c r="E459" s="19">
        <v>233.51479195598952</v>
      </c>
      <c r="F459" s="19">
        <v>506.87060901670355</v>
      </c>
      <c r="G459" s="19">
        <v>256.68538005975529</v>
      </c>
      <c r="H459" s="19">
        <v>0.20374831577009153</v>
      </c>
      <c r="I459" s="19">
        <v>2.515072975313029</v>
      </c>
      <c r="J459" s="19">
        <v>0.46716175962264384</v>
      </c>
      <c r="K459" s="19">
        <v>-12.719566443208077</v>
      </c>
      <c r="L459" s="19">
        <v>-14.786868279467798</v>
      </c>
      <c r="M459" s="19">
        <v>-28.466784744774227</v>
      </c>
      <c r="N459" s="19">
        <v>-12.39118853316166</v>
      </c>
      <c r="O459" s="19">
        <v>-1.6381032951579295E-3</v>
      </c>
      <c r="P459" s="19">
        <v>-9.3127459639321231E-2</v>
      </c>
      <c r="Q459" s="19">
        <v>-1.469655592499023E-2</v>
      </c>
      <c r="R459" s="3">
        <f t="shared" ref="R459:R522" si="210">MAX(0,(K459-D459*0.2)*$T$5)+MAX(0,(K459-D459*0.3)*($U$5-$T$5))+MAX(0,(K459-D459*0.5)*($W$5-$V$5))+MAX(0,(K459-D459*0.8)*($X$5-$W$5))</f>
        <v>0</v>
      </c>
      <c r="S459" s="3">
        <f t="shared" ref="S459:S522" si="211">MAX(0,(L459-E459*0.2)*$T$5)+MAX(0,(L459-E459*0.3)*($U$5-$T$5))+MAX(0,(L459-E459*0.5)*($W$5-$V$5))+MAX(0,(L459-E459*0.8)*($X$5-$W$5))</f>
        <v>0</v>
      </c>
      <c r="T459" s="3">
        <f t="shared" ref="T459:T522" si="212">MAX(0,(M459-F459*0.2)*$T$5)+MAX(0,(M459-F459*0.3)*($U$5-$T$5))+MAX(0,(M459-F459*0.5)*($W$5-$V$5))+MAX(0,(M459-F459*0.8)*($X$5-$W$5))</f>
        <v>0</v>
      </c>
      <c r="U459" s="3">
        <f t="shared" ref="U459:U522" si="213">MAX(0,(N459-G459*0.2)*$T$5)+MAX(0,(N459-G459*0.3)*($U$5-$T$5))+MAX(0,(N459-G459*0.5)*($W$5-$V$5))+MAX(0,(N459-G459*0.8)*($X$5-$W$5))</f>
        <v>0</v>
      </c>
      <c r="V459" s="3">
        <f t="shared" ref="V459:V522" si="214">MAX(0,(O459-H459*0.2)*$T$5)+MAX(0,(O459-H459*0.3)*($U$5-$T$5))+MAX(0,(O459-H459*0.5)*($W$5-$V$5))+MAX(0,(O459-H459*0.8)*($X$5-$W$5))</f>
        <v>0</v>
      </c>
      <c r="W459" s="3">
        <f t="shared" ref="W459:W522" si="215">MAX(0,(P459-I459*0.2)*$T$5)+MAX(0,(P459-I459*0.3)*($U$5-$T$5))+MAX(0,(P459-I459*0.5)*($W$5-$V$5))+MAX(0,(P459-I459*0.8)*($X$5-$W$5))</f>
        <v>0</v>
      </c>
      <c r="X459" s="3">
        <f t="shared" ref="X459:X522" si="216">MAX(0,(Q459-J459*0.2)*$T$5)+MAX(0,(Q459-J459*0.3)*($U$5-$T$5))+MAX(0,(Q459-J459*0.5)*($W$5-$V$5))+MAX(0,(Q459-J459*0.8)*($X$5-$W$5))</f>
        <v>0</v>
      </c>
      <c r="Y459" s="31">
        <f t="shared" si="189"/>
        <v>-6.8123816688634584E-2</v>
      </c>
      <c r="Z459" s="31">
        <f t="shared" si="190"/>
        <v>-6.3323047570599617E-2</v>
      </c>
      <c r="AA459" s="31">
        <f t="shared" si="191"/>
        <v>-5.6161837436181125E-2</v>
      </c>
      <c r="AB459" s="31">
        <f t="shared" si="192"/>
        <v>-4.8273838308504534E-2</v>
      </c>
      <c r="AC459" s="31">
        <f t="shared" si="193"/>
        <v>-8.0398372323546279E-3</v>
      </c>
      <c r="AD459" s="31">
        <f t="shared" si="194"/>
        <v>-3.7027736591909617E-2</v>
      </c>
      <c r="AE459" s="31">
        <f t="shared" si="195"/>
        <v>-3.1459244303004529E-2</v>
      </c>
      <c r="AF459" s="31">
        <f t="shared" si="196"/>
        <v>0</v>
      </c>
      <c r="AG459" s="31">
        <f t="shared" si="197"/>
        <v>0</v>
      </c>
      <c r="AH459" s="31">
        <f t="shared" si="198"/>
        <v>0</v>
      </c>
      <c r="AI459" s="31">
        <f t="shared" si="199"/>
        <v>0</v>
      </c>
      <c r="AJ459" s="31">
        <f t="shared" si="200"/>
        <v>0</v>
      </c>
      <c r="AK459" s="31">
        <f t="shared" si="201"/>
        <v>0</v>
      </c>
      <c r="AL459" s="31">
        <f t="shared" si="202"/>
        <v>0</v>
      </c>
      <c r="AM459">
        <f t="shared" si="203"/>
        <v>0</v>
      </c>
      <c r="AN459">
        <f t="shared" si="204"/>
        <v>0</v>
      </c>
      <c r="AO459">
        <f t="shared" si="205"/>
        <v>0</v>
      </c>
      <c r="AP459">
        <f t="shared" si="206"/>
        <v>0</v>
      </c>
      <c r="AQ459">
        <f t="shared" si="207"/>
        <v>0</v>
      </c>
      <c r="AR459">
        <f t="shared" si="208"/>
        <v>0</v>
      </c>
      <c r="AS459">
        <f t="shared" si="209"/>
        <v>0</v>
      </c>
    </row>
    <row r="460" spans="1:45" x14ac:dyDescent="0.25">
      <c r="A460" s="2">
        <v>44366</v>
      </c>
      <c r="B460" s="21">
        <v>18</v>
      </c>
      <c r="C460" s="17" t="str">
        <f t="shared" ref="C460:C523" si="217">CONCATENATE(A460,"_",B460)</f>
        <v>44366_18</v>
      </c>
      <c r="D460" s="19">
        <v>195.71773404258494</v>
      </c>
      <c r="E460" s="19">
        <v>245.02256481779108</v>
      </c>
      <c r="F460" s="19">
        <v>533.37692301545042</v>
      </c>
      <c r="G460" s="19">
        <v>270.40032415561313</v>
      </c>
      <c r="H460" s="19">
        <v>0.2127108829115848</v>
      </c>
      <c r="I460" s="19">
        <v>2.5977497438705499</v>
      </c>
      <c r="J460" s="19">
        <v>0.48379417547319431</v>
      </c>
      <c r="K460" s="19">
        <v>-14.295776324003256</v>
      </c>
      <c r="L460" s="19">
        <v>-16.900498304043506</v>
      </c>
      <c r="M460" s="19">
        <v>-32.471870322309542</v>
      </c>
      <c r="N460" s="19">
        <v>-14.140876393817093</v>
      </c>
      <c r="O460" s="19">
        <v>-2.3972757773929029E-2</v>
      </c>
      <c r="P460" s="19">
        <v>-0.17815260347798226</v>
      </c>
      <c r="Q460" s="19">
        <v>-6.4867985382590171E-2</v>
      </c>
      <c r="R460" s="3">
        <f t="shared" si="210"/>
        <v>0</v>
      </c>
      <c r="S460" s="3">
        <f t="shared" si="211"/>
        <v>0</v>
      </c>
      <c r="T460" s="3">
        <f t="shared" si="212"/>
        <v>0</v>
      </c>
      <c r="U460" s="3">
        <f t="shared" si="213"/>
        <v>0</v>
      </c>
      <c r="V460" s="3">
        <f t="shared" si="214"/>
        <v>0</v>
      </c>
      <c r="W460" s="3">
        <f t="shared" si="215"/>
        <v>0</v>
      </c>
      <c r="X460" s="3">
        <f t="shared" si="216"/>
        <v>0</v>
      </c>
      <c r="Y460" s="31">
        <f t="shared" ref="Y460:Y523" si="218">+K460/D460</f>
        <v>-7.304282564855738E-2</v>
      </c>
      <c r="Z460" s="31">
        <f t="shared" ref="Z460:Z523" si="219">+L460/E460</f>
        <v>-6.8975273018676522E-2</v>
      </c>
      <c r="AA460" s="31">
        <f t="shared" ref="AA460:AA523" si="220">+M460/F460</f>
        <v>-6.0879781110006748E-2</v>
      </c>
      <c r="AB460" s="31">
        <f t="shared" ref="AB460:AB523" si="221">+N460/G460</f>
        <v>-5.2296077817122498E-2</v>
      </c>
      <c r="AC460" s="31">
        <f t="shared" ref="AC460:AC523" si="222">+O460/H460</f>
        <v>-0.11270113426163307</v>
      </c>
      <c r="AD460" s="31">
        <f t="shared" ref="AD460:AD523" si="223">+P460/I460</f>
        <v>-6.8579586581939772E-2</v>
      </c>
      <c r="AE460" s="31">
        <f t="shared" ref="AE460:AE523" si="224">+Q460/J460</f>
        <v>-0.13408178244217892</v>
      </c>
      <c r="AF460" s="31">
        <f t="shared" ref="AF460:AF523" si="225">+IF(Y460&gt;20%,Y460,0)</f>
        <v>0</v>
      </c>
      <c r="AG460" s="31">
        <f t="shared" ref="AG460:AG523" si="226">+IF(Z460&gt;20%,Z460,0)</f>
        <v>0</v>
      </c>
      <c r="AH460" s="31">
        <f t="shared" ref="AH460:AH523" si="227">+IF(AA460&gt;20%,AA460,0)</f>
        <v>0</v>
      </c>
      <c r="AI460" s="31">
        <f t="shared" ref="AI460:AI523" si="228">+IF(AB460&gt;20%,AB460,0)</f>
        <v>0</v>
      </c>
      <c r="AJ460" s="31">
        <f t="shared" ref="AJ460:AJ523" si="229">+IF(AC460&gt;20%,AC460,0)</f>
        <v>0</v>
      </c>
      <c r="AK460" s="31">
        <f t="shared" ref="AK460:AK523" si="230">+IF(AD460&gt;20%,AD460,0)</f>
        <v>0</v>
      </c>
      <c r="AL460" s="31">
        <f t="shared" ref="AL460:AL523" si="231">+IF(AE460&gt;20%,AE460,0)</f>
        <v>0</v>
      </c>
      <c r="AM460">
        <f t="shared" ref="AM460:AM523" si="232">+IF(AND(AF460&gt;0.2,AF460&lt;=0.3),(K460-((D460*20)/100))*$AO$5,IF(AND(AF460&gt;0.3,AF460&lt;=0.4),(D460*30/100-D460*20/100)*$AO$5+(K460-D460*30/100)*$AP$5,IF(AND(AF460&gt;0.4,AF460&lt;=0.5),(D460*30/100-D460*20/100)*$AO$5+(D460*40/100-D460*30/100)*$AP$5+(K460-D460*40/100)*$AQ$5,0)))</f>
        <v>0</v>
      </c>
      <c r="AN460">
        <f t="shared" ref="AN460:AN523" si="233">+IF(AND(AG460&gt;0.2,AG460&lt;=0.3),(L460-((E460*20)/100))*$AO$5,IF(AND(AG460&gt;0.3,AG460&lt;=0.4),(E460*30/100-E460*20/100)*$AO$5+(L460-E460*30/100)*$AP$5,IF(AND(AG460&gt;0.4,AG460&lt;=0.5),(E460*30/100-E460*20/100)*$AO$5+(E460*40/100-E460*30/100)*$AP$5+(L460-E460*40/100)*$AQ$5,0)))</f>
        <v>0</v>
      </c>
      <c r="AO460">
        <f t="shared" ref="AO460:AO523" si="234">+IF(AND(AH460&gt;0.2,AH460&lt;=0.3),(M460-((F460*20)/100))*$AO$5,IF(AND(AH460&gt;0.3,AH460&lt;=0.4),(F460*30/100-F460*20/100)*$AO$5+(M460-F460*30/100)*$AP$5,IF(AND(AH460&gt;0.4,AH460&lt;=0.5),(F460*30/100-F460*20/100)*$AO$5+(F460*40/100-F460*30/100)*$AP$5+(M460-F460*40/100)*$AQ$5,0)))</f>
        <v>0</v>
      </c>
      <c r="AP460">
        <f t="shared" ref="AP460:AP523" si="235">+IF(AND(AI460&gt;0.2,AI460&lt;=0.3),(N460-((G460*20)/100))*$AO$5,IF(AND(AI460&gt;0.3,AI460&lt;=0.4),(G460*30/100-G460*20/100)*$AO$5+(N460-G460*30/100)*$AP$5,IF(AND(AI460&gt;0.4,AI460&lt;=0.5),(G460*30/100-G460*20/100)*$AO$5+(G460*40/100-G460*30/100)*$AP$5+(N460-G460*40/100)*$AQ$5,0)))</f>
        <v>0</v>
      </c>
      <c r="AQ460">
        <f t="shared" ref="AQ460:AQ523" si="236">+IF(AND(AJ460&gt;0.2,AJ460&lt;=0.3),(O460-((H460*20)/100))*$AO$5,IF(AND(AJ460&gt;0.3,AJ460&lt;=0.4),(H460*30/100-H460*20/100)*$AO$5+(O460-H460*30/100)*$AP$5,IF(AND(AJ460&gt;0.4,AJ460&lt;=0.5),(H460*30/100-H460*20/100)*$AO$5+(H460*40/100-H460*30/100)*$AP$5+(O460-H460*40/100)*$AQ$5,0)))</f>
        <v>0</v>
      </c>
      <c r="AR460">
        <f t="shared" ref="AR460:AR523" si="237">+IF(AND(AK460&gt;0.2,AK460&lt;=0.3),(P460-((I460*20)/100))*$AO$5,IF(AND(AK460&gt;0.3,AK460&lt;=0.4),(I460*30/100-I460*20/100)*$AO$5+(P460-I460*30/100)*$AP$5,IF(AND(AK460&gt;0.4,AK460&lt;=0.5),(I460*30/100-I460*20/100)*$AO$5+(I460*40/100-I460*30/100)*$AP$5+(P460-I460*40/100)*$AQ$5,0)))</f>
        <v>0</v>
      </c>
      <c r="AS460">
        <f t="shared" ref="AS460:AS523" si="238">+IF(AND(AL460&gt;0.2,AL460&lt;=0.3),(Q460-((J460*20)/100))*$AO$5,IF(AND(AL460&gt;0.3,AL460&lt;=0.4),(J460*30/100-J460*20/100)*$AO$5+(Q460-J460*30/100)*$AP$5,IF(AND(AL460&gt;0.4,AL460&lt;=0.5),(J460*30/100-J460*20/100)*$AO$5+(J460*40/100-J460*30/100)*$AP$5+(Q460-J460*40/100)*$AQ$5,0)))</f>
        <v>0</v>
      </c>
    </row>
    <row r="461" spans="1:45" x14ac:dyDescent="0.25">
      <c r="A461" s="2">
        <v>44366</v>
      </c>
      <c r="B461" s="21">
        <v>19</v>
      </c>
      <c r="C461" s="17" t="str">
        <f t="shared" si="217"/>
        <v>44366_19</v>
      </c>
      <c r="D461" s="19">
        <v>231.01916851485052</v>
      </c>
      <c r="E461" s="19">
        <v>288.67361423924268</v>
      </c>
      <c r="F461" s="19">
        <v>631.91071170614146</v>
      </c>
      <c r="G461" s="19">
        <v>320.97796733996887</v>
      </c>
      <c r="H461" s="19">
        <v>0.27805876284260711</v>
      </c>
      <c r="I461" s="19">
        <v>3.1330757268062874</v>
      </c>
      <c r="J461" s="19">
        <v>0.62731484644198521</v>
      </c>
      <c r="K461" s="19">
        <v>-13.11549909181212</v>
      </c>
      <c r="L461" s="19">
        <v>-15.028027041005322</v>
      </c>
      <c r="M461" s="19">
        <v>-26.15898604946906</v>
      </c>
      <c r="N461" s="19">
        <v>-11.186260565688507</v>
      </c>
      <c r="O461" s="19">
        <v>-2.7075903163953131E-2</v>
      </c>
      <c r="P461" s="19">
        <v>-0.18662416804892748</v>
      </c>
      <c r="Q461" s="19">
        <v>-7.0866423220413824E-2</v>
      </c>
      <c r="R461" s="3">
        <f t="shared" si="210"/>
        <v>0</v>
      </c>
      <c r="S461" s="3">
        <f t="shared" si="211"/>
        <v>0</v>
      </c>
      <c r="T461" s="3">
        <f t="shared" si="212"/>
        <v>0</v>
      </c>
      <c r="U461" s="3">
        <f t="shared" si="213"/>
        <v>0</v>
      </c>
      <c r="V461" s="3">
        <f t="shared" si="214"/>
        <v>0</v>
      </c>
      <c r="W461" s="3">
        <f t="shared" si="215"/>
        <v>0</v>
      </c>
      <c r="X461" s="3">
        <f t="shared" si="216"/>
        <v>0</v>
      </c>
      <c r="Y461" s="31">
        <f t="shared" si="218"/>
        <v>-5.6772341343480429E-2</v>
      </c>
      <c r="Z461" s="31">
        <f t="shared" si="219"/>
        <v>-5.2058886921859837E-2</v>
      </c>
      <c r="AA461" s="31">
        <f t="shared" si="220"/>
        <v>-4.1396649186149291E-2</v>
      </c>
      <c r="AB461" s="31">
        <f t="shared" si="221"/>
        <v>-3.4850555813509786E-2</v>
      </c>
      <c r="AC461" s="31">
        <f t="shared" si="222"/>
        <v>-9.7374752326288755E-2</v>
      </c>
      <c r="AD461" s="31">
        <f t="shared" si="223"/>
        <v>-5.9565801889877562E-2</v>
      </c>
      <c r="AE461" s="31">
        <f t="shared" si="224"/>
        <v>-0.11296787191050106</v>
      </c>
      <c r="AF461" s="31">
        <f t="shared" si="225"/>
        <v>0</v>
      </c>
      <c r="AG461" s="31">
        <f t="shared" si="226"/>
        <v>0</v>
      </c>
      <c r="AH461" s="31">
        <f t="shared" si="227"/>
        <v>0</v>
      </c>
      <c r="AI461" s="31">
        <f t="shared" si="228"/>
        <v>0</v>
      </c>
      <c r="AJ461" s="31">
        <f t="shared" si="229"/>
        <v>0</v>
      </c>
      <c r="AK461" s="31">
        <f t="shared" si="230"/>
        <v>0</v>
      </c>
      <c r="AL461" s="31">
        <f t="shared" si="231"/>
        <v>0</v>
      </c>
      <c r="AM461">
        <f t="shared" si="232"/>
        <v>0</v>
      </c>
      <c r="AN461">
        <f t="shared" si="233"/>
        <v>0</v>
      </c>
      <c r="AO461">
        <f t="shared" si="234"/>
        <v>0</v>
      </c>
      <c r="AP461">
        <f t="shared" si="235"/>
        <v>0</v>
      </c>
      <c r="AQ461">
        <f t="shared" si="236"/>
        <v>0</v>
      </c>
      <c r="AR461">
        <f t="shared" si="237"/>
        <v>0</v>
      </c>
      <c r="AS461">
        <f t="shared" si="238"/>
        <v>0</v>
      </c>
    </row>
    <row r="462" spans="1:45" x14ac:dyDescent="0.25">
      <c r="A462" s="2">
        <v>44366</v>
      </c>
      <c r="B462" s="21">
        <v>20</v>
      </c>
      <c r="C462" s="17" t="str">
        <f t="shared" si="217"/>
        <v>44366_20</v>
      </c>
      <c r="D462" s="19">
        <v>241.14274570910908</v>
      </c>
      <c r="E462" s="19">
        <v>301.04694823432186</v>
      </c>
      <c r="F462" s="19">
        <v>659.49022068137697</v>
      </c>
      <c r="G462" s="19">
        <v>335.11410730990917</v>
      </c>
      <c r="H462" s="19">
        <v>0.28685120165001077</v>
      </c>
      <c r="I462" s="19">
        <v>3.2845112931459997</v>
      </c>
      <c r="J462" s="19">
        <v>0.64693323035846317</v>
      </c>
      <c r="K462" s="19">
        <v>-13.666527308401621</v>
      </c>
      <c r="L462" s="19">
        <v>-15.866772714691002</v>
      </c>
      <c r="M462" s="19">
        <v>-28.129359557513379</v>
      </c>
      <c r="N462" s="19">
        <v>-11.755748828349542</v>
      </c>
      <c r="O462" s="19">
        <v>-3.0982871082986137E-2</v>
      </c>
      <c r="P462" s="19">
        <v>-0.20187593232311132</v>
      </c>
      <c r="Q462" s="19">
        <v>-7.9744624197556693E-2</v>
      </c>
      <c r="R462" s="3">
        <f t="shared" si="210"/>
        <v>0</v>
      </c>
      <c r="S462" s="3">
        <f t="shared" si="211"/>
        <v>0</v>
      </c>
      <c r="T462" s="3">
        <f t="shared" si="212"/>
        <v>0</v>
      </c>
      <c r="U462" s="3">
        <f t="shared" si="213"/>
        <v>0</v>
      </c>
      <c r="V462" s="3">
        <f t="shared" si="214"/>
        <v>0</v>
      </c>
      <c r="W462" s="3">
        <f t="shared" si="215"/>
        <v>0</v>
      </c>
      <c r="X462" s="3">
        <f t="shared" si="216"/>
        <v>0</v>
      </c>
      <c r="Y462" s="31">
        <f t="shared" si="218"/>
        <v>-5.667401384277003E-2</v>
      </c>
      <c r="Z462" s="31">
        <f t="shared" si="219"/>
        <v>-5.2705309945015606E-2</v>
      </c>
      <c r="AA462" s="31">
        <f t="shared" si="220"/>
        <v>-4.2653186772732547E-2</v>
      </c>
      <c r="AB462" s="31">
        <f t="shared" si="221"/>
        <v>-3.5079838693505012E-2</v>
      </c>
      <c r="AC462" s="31">
        <f t="shared" si="222"/>
        <v>-0.10801025376490687</v>
      </c>
      <c r="AD462" s="31">
        <f t="shared" si="223"/>
        <v>-6.1463004479350943E-2</v>
      </c>
      <c r="AE462" s="31">
        <f t="shared" si="224"/>
        <v>-0.12326561761771074</v>
      </c>
      <c r="AF462" s="31">
        <f t="shared" si="225"/>
        <v>0</v>
      </c>
      <c r="AG462" s="31">
        <f t="shared" si="226"/>
        <v>0</v>
      </c>
      <c r="AH462" s="31">
        <f t="shared" si="227"/>
        <v>0</v>
      </c>
      <c r="AI462" s="31">
        <f t="shared" si="228"/>
        <v>0</v>
      </c>
      <c r="AJ462" s="31">
        <f t="shared" si="229"/>
        <v>0</v>
      </c>
      <c r="AK462" s="31">
        <f t="shared" si="230"/>
        <v>0</v>
      </c>
      <c r="AL462" s="31">
        <f t="shared" si="231"/>
        <v>0</v>
      </c>
      <c r="AM462">
        <f t="shared" si="232"/>
        <v>0</v>
      </c>
      <c r="AN462">
        <f t="shared" si="233"/>
        <v>0</v>
      </c>
      <c r="AO462">
        <f t="shared" si="234"/>
        <v>0</v>
      </c>
      <c r="AP462">
        <f t="shared" si="235"/>
        <v>0</v>
      </c>
      <c r="AQ462">
        <f t="shared" si="236"/>
        <v>0</v>
      </c>
      <c r="AR462">
        <f t="shared" si="237"/>
        <v>0</v>
      </c>
      <c r="AS462">
        <f t="shared" si="238"/>
        <v>0</v>
      </c>
    </row>
    <row r="463" spans="1:45" x14ac:dyDescent="0.25">
      <c r="A463" s="2">
        <v>44366</v>
      </c>
      <c r="B463" s="21">
        <v>21</v>
      </c>
      <c r="C463" s="17" t="str">
        <f t="shared" si="217"/>
        <v>44366_21</v>
      </c>
      <c r="D463" s="19">
        <v>241.19207406976545</v>
      </c>
      <c r="E463" s="19">
        <v>301.1620450643822</v>
      </c>
      <c r="F463" s="19">
        <v>660.3420977122654</v>
      </c>
      <c r="G463" s="19">
        <v>335.71786609168851</v>
      </c>
      <c r="H463" s="19">
        <v>0.27862712008997803</v>
      </c>
      <c r="I463" s="19">
        <v>3.2884975159607883</v>
      </c>
      <c r="J463" s="19">
        <v>0.62921389111410375</v>
      </c>
      <c r="K463" s="19">
        <v>-14.939527694063322</v>
      </c>
      <c r="L463" s="19">
        <v>-17.572228325662554</v>
      </c>
      <c r="M463" s="19">
        <v>-32.293230684096365</v>
      </c>
      <c r="N463" s="19">
        <v>-13.403264920550123</v>
      </c>
      <c r="O463" s="19">
        <v>-3.6137019015078757E-2</v>
      </c>
      <c r="P463" s="19">
        <v>-0.2233688145827584</v>
      </c>
      <c r="Q463" s="19">
        <v>-9.1420984017773307E-2</v>
      </c>
      <c r="R463" s="3">
        <f t="shared" si="210"/>
        <v>0</v>
      </c>
      <c r="S463" s="3">
        <f t="shared" si="211"/>
        <v>0</v>
      </c>
      <c r="T463" s="3">
        <f t="shared" si="212"/>
        <v>0</v>
      </c>
      <c r="U463" s="3">
        <f t="shared" si="213"/>
        <v>0</v>
      </c>
      <c r="V463" s="3">
        <f t="shared" si="214"/>
        <v>0</v>
      </c>
      <c r="W463" s="3">
        <f t="shared" si="215"/>
        <v>0</v>
      </c>
      <c r="X463" s="3">
        <f t="shared" si="216"/>
        <v>0</v>
      </c>
      <c r="Y463" s="31">
        <f t="shared" si="218"/>
        <v>-6.1940375742786741E-2</v>
      </c>
      <c r="Z463" s="31">
        <f t="shared" si="219"/>
        <v>-5.8348084075156202E-2</v>
      </c>
      <c r="AA463" s="31">
        <f t="shared" si="220"/>
        <v>-4.8903789105639722E-2</v>
      </c>
      <c r="AB463" s="31">
        <f t="shared" si="221"/>
        <v>-3.9924193122595188E-2</v>
      </c>
      <c r="AC463" s="31">
        <f t="shared" si="222"/>
        <v>-0.12969670362098601</v>
      </c>
      <c r="AD463" s="31">
        <f t="shared" si="223"/>
        <v>-6.7924276511882223E-2</v>
      </c>
      <c r="AE463" s="31">
        <f t="shared" si="224"/>
        <v>-0.14529396968000938</v>
      </c>
      <c r="AF463" s="31">
        <f t="shared" si="225"/>
        <v>0</v>
      </c>
      <c r="AG463" s="31">
        <f t="shared" si="226"/>
        <v>0</v>
      </c>
      <c r="AH463" s="31">
        <f t="shared" si="227"/>
        <v>0</v>
      </c>
      <c r="AI463" s="31">
        <f t="shared" si="228"/>
        <v>0</v>
      </c>
      <c r="AJ463" s="31">
        <f t="shared" si="229"/>
        <v>0</v>
      </c>
      <c r="AK463" s="31">
        <f t="shared" si="230"/>
        <v>0</v>
      </c>
      <c r="AL463" s="31">
        <f t="shared" si="231"/>
        <v>0</v>
      </c>
      <c r="AM463">
        <f t="shared" si="232"/>
        <v>0</v>
      </c>
      <c r="AN463">
        <f t="shared" si="233"/>
        <v>0</v>
      </c>
      <c r="AO463">
        <f t="shared" si="234"/>
        <v>0</v>
      </c>
      <c r="AP463">
        <f t="shared" si="235"/>
        <v>0</v>
      </c>
      <c r="AQ463">
        <f t="shared" si="236"/>
        <v>0</v>
      </c>
      <c r="AR463">
        <f t="shared" si="237"/>
        <v>0</v>
      </c>
      <c r="AS463">
        <f t="shared" si="238"/>
        <v>0</v>
      </c>
    </row>
    <row r="464" spans="1:45" x14ac:dyDescent="0.25">
      <c r="A464" s="2">
        <v>44366</v>
      </c>
      <c r="B464" s="21">
        <v>22</v>
      </c>
      <c r="C464" s="17" t="str">
        <f t="shared" si="217"/>
        <v>44366_22</v>
      </c>
      <c r="D464" s="19">
        <v>233.69653286832309</v>
      </c>
      <c r="E464" s="19">
        <v>293.60780737289969</v>
      </c>
      <c r="F464" s="19">
        <v>644.9643251065404</v>
      </c>
      <c r="G464" s="19">
        <v>327.3314338961253</v>
      </c>
      <c r="H464" s="19">
        <v>0.27773128831358818</v>
      </c>
      <c r="I464" s="19">
        <v>3.2279740780090753</v>
      </c>
      <c r="J464" s="19">
        <v>0.62886652233093365</v>
      </c>
      <c r="K464" s="19">
        <v>-17.059136774086923</v>
      </c>
      <c r="L464" s="19">
        <v>-19.598581064553365</v>
      </c>
      <c r="M464" s="19">
        <v>-37.342696896797563</v>
      </c>
      <c r="N464" s="19">
        <v>-15.940659938057671</v>
      </c>
      <c r="O464" s="19">
        <v>-3.5278000586878196E-2</v>
      </c>
      <c r="P464" s="19">
        <v>-0.24165301264985281</v>
      </c>
      <c r="Q464" s="19">
        <v>-8.9088827689828898E-2</v>
      </c>
      <c r="R464" s="3">
        <f t="shared" si="210"/>
        <v>0</v>
      </c>
      <c r="S464" s="3">
        <f t="shared" si="211"/>
        <v>0</v>
      </c>
      <c r="T464" s="3">
        <f t="shared" si="212"/>
        <v>0</v>
      </c>
      <c r="U464" s="3">
        <f t="shared" si="213"/>
        <v>0</v>
      </c>
      <c r="V464" s="3">
        <f t="shared" si="214"/>
        <v>0</v>
      </c>
      <c r="W464" s="3">
        <f t="shared" si="215"/>
        <v>0</v>
      </c>
      <c r="X464" s="3">
        <f t="shared" si="216"/>
        <v>0</v>
      </c>
      <c r="Y464" s="31">
        <f t="shared" si="218"/>
        <v>-7.2996961335746208E-2</v>
      </c>
      <c r="Z464" s="31">
        <f t="shared" si="219"/>
        <v>-6.6750885270778854E-2</v>
      </c>
      <c r="AA464" s="31">
        <f t="shared" si="220"/>
        <v>-5.789885648423887E-2</v>
      </c>
      <c r="AB464" s="31">
        <f t="shared" si="221"/>
        <v>-4.8698836369977981E-2</v>
      </c>
      <c r="AC464" s="31">
        <f t="shared" si="222"/>
        <v>-0.12702206078792816</v>
      </c>
      <c r="AD464" s="31">
        <f t="shared" si="223"/>
        <v>-7.486212925194792E-2</v>
      </c>
      <c r="AE464" s="31">
        <f t="shared" si="224"/>
        <v>-0.14166571844151524</v>
      </c>
      <c r="AF464" s="31">
        <f t="shared" si="225"/>
        <v>0</v>
      </c>
      <c r="AG464" s="31">
        <f t="shared" si="226"/>
        <v>0</v>
      </c>
      <c r="AH464" s="31">
        <f t="shared" si="227"/>
        <v>0</v>
      </c>
      <c r="AI464" s="31">
        <f t="shared" si="228"/>
        <v>0</v>
      </c>
      <c r="AJ464" s="31">
        <f t="shared" si="229"/>
        <v>0</v>
      </c>
      <c r="AK464" s="31">
        <f t="shared" si="230"/>
        <v>0</v>
      </c>
      <c r="AL464" s="31">
        <f t="shared" si="231"/>
        <v>0</v>
      </c>
      <c r="AM464">
        <f t="shared" si="232"/>
        <v>0</v>
      </c>
      <c r="AN464">
        <f t="shared" si="233"/>
        <v>0</v>
      </c>
      <c r="AO464">
        <f t="shared" si="234"/>
        <v>0</v>
      </c>
      <c r="AP464">
        <f t="shared" si="235"/>
        <v>0</v>
      </c>
      <c r="AQ464">
        <f t="shared" si="236"/>
        <v>0</v>
      </c>
      <c r="AR464">
        <f t="shared" si="237"/>
        <v>0</v>
      </c>
      <c r="AS464">
        <f t="shared" si="238"/>
        <v>0</v>
      </c>
    </row>
    <row r="465" spans="1:45" x14ac:dyDescent="0.25">
      <c r="A465" s="2">
        <v>44366</v>
      </c>
      <c r="B465" s="21">
        <v>23</v>
      </c>
      <c r="C465" s="17" t="str">
        <f t="shared" si="217"/>
        <v>44366_23</v>
      </c>
      <c r="D465" s="19">
        <v>220.76650327074177</v>
      </c>
      <c r="E465" s="19">
        <v>278.24828246204328</v>
      </c>
      <c r="F465" s="19">
        <v>610.55988560465494</v>
      </c>
      <c r="G465" s="19">
        <v>308.03979045658843</v>
      </c>
      <c r="H465" s="19">
        <v>0.26289664536214929</v>
      </c>
      <c r="I465" s="19">
        <v>3.0779940633495237</v>
      </c>
      <c r="J465" s="19">
        <v>0.5980726164738428</v>
      </c>
      <c r="K465" s="19">
        <v>-18.995748649188208</v>
      </c>
      <c r="L465" s="19">
        <v>-21.909860172937361</v>
      </c>
      <c r="M465" s="19">
        <v>-43.706566759069773</v>
      </c>
      <c r="N465" s="19">
        <v>-19.405475721107315</v>
      </c>
      <c r="O465" s="19">
        <v>-3.2318135976545162E-2</v>
      </c>
      <c r="P465" s="19">
        <v>-0.26118776334674865</v>
      </c>
      <c r="Q465" s="19">
        <v>-8.374127731682765E-2</v>
      </c>
      <c r="R465" s="3">
        <f t="shared" si="210"/>
        <v>0</v>
      </c>
      <c r="S465" s="3">
        <f t="shared" si="211"/>
        <v>0</v>
      </c>
      <c r="T465" s="3">
        <f t="shared" si="212"/>
        <v>0</v>
      </c>
      <c r="U465" s="3">
        <f t="shared" si="213"/>
        <v>0</v>
      </c>
      <c r="V465" s="3">
        <f t="shared" si="214"/>
        <v>0</v>
      </c>
      <c r="W465" s="3">
        <f t="shared" si="215"/>
        <v>0</v>
      </c>
      <c r="X465" s="3">
        <f t="shared" si="216"/>
        <v>0</v>
      </c>
      <c r="Y465" s="31">
        <f t="shared" si="218"/>
        <v>-8.6044523819323995E-2</v>
      </c>
      <c r="Z465" s="31">
        <f t="shared" si="219"/>
        <v>-7.8742121888663058E-2</v>
      </c>
      <c r="AA465" s="31">
        <f t="shared" si="220"/>
        <v>-7.1584406033792916E-2</v>
      </c>
      <c r="AB465" s="31">
        <f t="shared" si="221"/>
        <v>-6.2996652777693993E-2</v>
      </c>
      <c r="AC465" s="31">
        <f t="shared" si="222"/>
        <v>-0.12293095612546065</v>
      </c>
      <c r="AD465" s="31">
        <f t="shared" si="223"/>
        <v>-8.4856487040303075E-2</v>
      </c>
      <c r="AE465" s="31">
        <f t="shared" si="224"/>
        <v>-0.14001857802912826</v>
      </c>
      <c r="AF465" s="31">
        <f t="shared" si="225"/>
        <v>0</v>
      </c>
      <c r="AG465" s="31">
        <f t="shared" si="226"/>
        <v>0</v>
      </c>
      <c r="AH465" s="31">
        <f t="shared" si="227"/>
        <v>0</v>
      </c>
      <c r="AI465" s="31">
        <f t="shared" si="228"/>
        <v>0</v>
      </c>
      <c r="AJ465" s="31">
        <f t="shared" si="229"/>
        <v>0</v>
      </c>
      <c r="AK465" s="31">
        <f t="shared" si="230"/>
        <v>0</v>
      </c>
      <c r="AL465" s="31">
        <f t="shared" si="231"/>
        <v>0</v>
      </c>
      <c r="AM465">
        <f t="shared" si="232"/>
        <v>0</v>
      </c>
      <c r="AN465">
        <f t="shared" si="233"/>
        <v>0</v>
      </c>
      <c r="AO465">
        <f t="shared" si="234"/>
        <v>0</v>
      </c>
      <c r="AP465">
        <f t="shared" si="235"/>
        <v>0</v>
      </c>
      <c r="AQ465">
        <f t="shared" si="236"/>
        <v>0</v>
      </c>
      <c r="AR465">
        <f t="shared" si="237"/>
        <v>0</v>
      </c>
      <c r="AS465">
        <f t="shared" si="238"/>
        <v>0</v>
      </c>
    </row>
    <row r="466" spans="1:45" x14ac:dyDescent="0.25">
      <c r="A466" s="2">
        <v>44366</v>
      </c>
      <c r="B466" s="21">
        <v>24</v>
      </c>
      <c r="C466" s="17" t="str">
        <f t="shared" si="217"/>
        <v>44366_24</v>
      </c>
      <c r="D466" s="19">
        <v>202.19889411034242</v>
      </c>
      <c r="E466" s="19">
        <v>254.83882724040694</v>
      </c>
      <c r="F466" s="19">
        <v>557.08104813558737</v>
      </c>
      <c r="G466" s="19">
        <v>279.2559557166569</v>
      </c>
      <c r="H466" s="19">
        <v>0.24439121559338611</v>
      </c>
      <c r="I466" s="19">
        <v>2.8540352559709721</v>
      </c>
      <c r="J466" s="19">
        <v>0.55901926621241926</v>
      </c>
      <c r="K466" s="19">
        <v>-20.776545432557288</v>
      </c>
      <c r="L466" s="19">
        <v>-24.563341742540192</v>
      </c>
      <c r="M466" s="19">
        <v>-49.999685756565498</v>
      </c>
      <c r="N466" s="19">
        <v>-22.493697651130827</v>
      </c>
      <c r="O466" s="19">
        <v>-3.3023449270649291E-2</v>
      </c>
      <c r="P466" s="19">
        <v>-0.28217697396380453</v>
      </c>
      <c r="Q466" s="19">
        <v>-8.5770417649937564E-2</v>
      </c>
      <c r="R466" s="3">
        <f t="shared" si="210"/>
        <v>0</v>
      </c>
      <c r="S466" s="3">
        <f t="shared" si="211"/>
        <v>0</v>
      </c>
      <c r="T466" s="3">
        <f t="shared" si="212"/>
        <v>0</v>
      </c>
      <c r="U466" s="3">
        <f t="shared" si="213"/>
        <v>0</v>
      </c>
      <c r="V466" s="3">
        <f t="shared" si="214"/>
        <v>0</v>
      </c>
      <c r="W466" s="3">
        <f t="shared" si="215"/>
        <v>0</v>
      </c>
      <c r="X466" s="3">
        <f t="shared" si="216"/>
        <v>0</v>
      </c>
      <c r="Y466" s="31">
        <f t="shared" si="218"/>
        <v>-0.10275301219609674</v>
      </c>
      <c r="Z466" s="31">
        <f t="shared" si="219"/>
        <v>-9.6387752245335467E-2</v>
      </c>
      <c r="AA466" s="31">
        <f t="shared" si="220"/>
        <v>-8.9752982844959625E-2</v>
      </c>
      <c r="AB466" s="31">
        <f t="shared" si="221"/>
        <v>-8.0548676548025847E-2</v>
      </c>
      <c r="AC466" s="31">
        <f t="shared" si="222"/>
        <v>-0.1351253529733783</v>
      </c>
      <c r="AD466" s="31">
        <f t="shared" si="223"/>
        <v>-9.8869477303567863E-2</v>
      </c>
      <c r="AE466" s="31">
        <f t="shared" si="224"/>
        <v>-0.15343016392094444</v>
      </c>
      <c r="AF466" s="31">
        <f t="shared" si="225"/>
        <v>0</v>
      </c>
      <c r="AG466" s="31">
        <f t="shared" si="226"/>
        <v>0</v>
      </c>
      <c r="AH466" s="31">
        <f t="shared" si="227"/>
        <v>0</v>
      </c>
      <c r="AI466" s="31">
        <f t="shared" si="228"/>
        <v>0</v>
      </c>
      <c r="AJ466" s="31">
        <f t="shared" si="229"/>
        <v>0</v>
      </c>
      <c r="AK466" s="31">
        <f t="shared" si="230"/>
        <v>0</v>
      </c>
      <c r="AL466" s="31">
        <f t="shared" si="231"/>
        <v>0</v>
      </c>
      <c r="AM466">
        <f t="shared" si="232"/>
        <v>0</v>
      </c>
      <c r="AN466">
        <f t="shared" si="233"/>
        <v>0</v>
      </c>
      <c r="AO466">
        <f t="shared" si="234"/>
        <v>0</v>
      </c>
      <c r="AP466">
        <f t="shared" si="235"/>
        <v>0</v>
      </c>
      <c r="AQ466">
        <f t="shared" si="236"/>
        <v>0</v>
      </c>
      <c r="AR466">
        <f t="shared" si="237"/>
        <v>0</v>
      </c>
      <c r="AS466">
        <f t="shared" si="238"/>
        <v>0</v>
      </c>
    </row>
    <row r="467" spans="1:45" x14ac:dyDescent="0.25">
      <c r="A467" s="2">
        <v>44367</v>
      </c>
      <c r="B467" s="21">
        <v>1</v>
      </c>
      <c r="C467" s="17" t="str">
        <f t="shared" si="217"/>
        <v>44367_1</v>
      </c>
      <c r="D467" s="19">
        <v>178.90172257051651</v>
      </c>
      <c r="E467" s="19">
        <v>223.93362044529269</v>
      </c>
      <c r="F467" s="19">
        <v>487.00663046757563</v>
      </c>
      <c r="G467" s="19">
        <v>244.20650719427044</v>
      </c>
      <c r="H467" s="19">
        <v>0.22301756889067367</v>
      </c>
      <c r="I467" s="19">
        <v>2.5133212142086605</v>
      </c>
      <c r="J467" s="19">
        <v>0.51373632310619199</v>
      </c>
      <c r="K467" s="19">
        <v>-22.887099673827976</v>
      </c>
      <c r="L467" s="19">
        <v>-27.310958297167641</v>
      </c>
      <c r="M467" s="19">
        <v>-56.259808040966767</v>
      </c>
      <c r="N467" s="19">
        <v>-25.814055308874767</v>
      </c>
      <c r="O467" s="19">
        <v>-3.2148558998204936E-2</v>
      </c>
      <c r="P467" s="19">
        <v>-0.30314060066754689</v>
      </c>
      <c r="Q467" s="19">
        <v>-8.3609075444441253E-2</v>
      </c>
      <c r="R467" s="3">
        <f t="shared" si="210"/>
        <v>0</v>
      </c>
      <c r="S467" s="3">
        <f t="shared" si="211"/>
        <v>0</v>
      </c>
      <c r="T467" s="3">
        <f t="shared" si="212"/>
        <v>0</v>
      </c>
      <c r="U467" s="3">
        <f t="shared" si="213"/>
        <v>0</v>
      </c>
      <c r="V467" s="3">
        <f t="shared" si="214"/>
        <v>0</v>
      </c>
      <c r="W467" s="3">
        <f t="shared" si="215"/>
        <v>0</v>
      </c>
      <c r="X467" s="3">
        <f t="shared" si="216"/>
        <v>0</v>
      </c>
      <c r="Y467" s="31">
        <f t="shared" si="218"/>
        <v>-0.12793113081852367</v>
      </c>
      <c r="Z467" s="31">
        <f t="shared" si="219"/>
        <v>-0.12196006228479546</v>
      </c>
      <c r="AA467" s="31">
        <f t="shared" si="220"/>
        <v>-0.1155216469783002</v>
      </c>
      <c r="AB467" s="31">
        <f t="shared" si="221"/>
        <v>-0.10570584545619517</v>
      </c>
      <c r="AC467" s="31">
        <f t="shared" si="222"/>
        <v>-0.14415258474082196</v>
      </c>
      <c r="AD467" s="31">
        <f t="shared" si="223"/>
        <v>-0.12061355267834047</v>
      </c>
      <c r="AE467" s="31">
        <f t="shared" si="224"/>
        <v>-0.16274705852784099</v>
      </c>
      <c r="AF467" s="31">
        <f t="shared" si="225"/>
        <v>0</v>
      </c>
      <c r="AG467" s="31">
        <f t="shared" si="226"/>
        <v>0</v>
      </c>
      <c r="AH467" s="31">
        <f t="shared" si="227"/>
        <v>0</v>
      </c>
      <c r="AI467" s="31">
        <f t="shared" si="228"/>
        <v>0</v>
      </c>
      <c r="AJ467" s="31">
        <f t="shared" si="229"/>
        <v>0</v>
      </c>
      <c r="AK467" s="31">
        <f t="shared" si="230"/>
        <v>0</v>
      </c>
      <c r="AL467" s="31">
        <f t="shared" si="231"/>
        <v>0</v>
      </c>
      <c r="AM467">
        <f t="shared" si="232"/>
        <v>0</v>
      </c>
      <c r="AN467">
        <f t="shared" si="233"/>
        <v>0</v>
      </c>
      <c r="AO467">
        <f t="shared" si="234"/>
        <v>0</v>
      </c>
      <c r="AP467">
        <f t="shared" si="235"/>
        <v>0</v>
      </c>
      <c r="AQ467">
        <f t="shared" si="236"/>
        <v>0</v>
      </c>
      <c r="AR467">
        <f t="shared" si="237"/>
        <v>0</v>
      </c>
      <c r="AS467">
        <f t="shared" si="238"/>
        <v>0</v>
      </c>
    </row>
    <row r="468" spans="1:45" x14ac:dyDescent="0.25">
      <c r="A468" s="2">
        <v>44367</v>
      </c>
      <c r="B468" s="21">
        <v>2</v>
      </c>
      <c r="C468" s="17" t="str">
        <f t="shared" si="217"/>
        <v>44367_2</v>
      </c>
      <c r="D468" s="19">
        <v>157.65694917182907</v>
      </c>
      <c r="E468" s="19">
        <v>194.17474538415453</v>
      </c>
      <c r="F468" s="19">
        <v>419.41027511968997</v>
      </c>
      <c r="G468" s="19">
        <v>211.63984347655142</v>
      </c>
      <c r="H468" s="19">
        <v>0.20369856019186691</v>
      </c>
      <c r="I468" s="19">
        <v>2.1822115430563747</v>
      </c>
      <c r="J468" s="19">
        <v>0.47117388271706945</v>
      </c>
      <c r="K468" s="19">
        <v>-23.872548714975817</v>
      </c>
      <c r="L468" s="19">
        <v>-29.014385626890675</v>
      </c>
      <c r="M468" s="19">
        <v>-60.069140107769663</v>
      </c>
      <c r="N468" s="19">
        <v>-27.546328697363908</v>
      </c>
      <c r="O468" s="19">
        <v>-3.4961240953491436E-2</v>
      </c>
      <c r="P468" s="19">
        <v>-0.32148500366967969</v>
      </c>
      <c r="Q468" s="19">
        <v>-9.0311199405470471E-2</v>
      </c>
      <c r="R468" s="3">
        <f t="shared" si="210"/>
        <v>0</v>
      </c>
      <c r="S468" s="3">
        <f t="shared" si="211"/>
        <v>0</v>
      </c>
      <c r="T468" s="3">
        <f t="shared" si="212"/>
        <v>0</v>
      </c>
      <c r="U468" s="3">
        <f t="shared" si="213"/>
        <v>0</v>
      </c>
      <c r="V468" s="3">
        <f t="shared" si="214"/>
        <v>0</v>
      </c>
      <c r="W468" s="3">
        <f t="shared" si="215"/>
        <v>0</v>
      </c>
      <c r="X468" s="3">
        <f t="shared" si="216"/>
        <v>0</v>
      </c>
      <c r="Y468" s="31">
        <f t="shared" si="218"/>
        <v>-0.15142084659368432</v>
      </c>
      <c r="Z468" s="31">
        <f t="shared" si="219"/>
        <v>-0.14942409513394098</v>
      </c>
      <c r="AA468" s="31">
        <f t="shared" si="220"/>
        <v>-0.14322286236460782</v>
      </c>
      <c r="AB468" s="31">
        <f t="shared" si="221"/>
        <v>-0.13015662951204127</v>
      </c>
      <c r="AC468" s="31">
        <f t="shared" si="222"/>
        <v>-0.1716322438438489</v>
      </c>
      <c r="AD468" s="31">
        <f t="shared" si="223"/>
        <v>-0.1473207328100796</v>
      </c>
      <c r="AE468" s="31">
        <f t="shared" si="224"/>
        <v>-0.19167276183620846</v>
      </c>
      <c r="AF468" s="31">
        <f t="shared" si="225"/>
        <v>0</v>
      </c>
      <c r="AG468" s="31">
        <f t="shared" si="226"/>
        <v>0</v>
      </c>
      <c r="AH468" s="31">
        <f t="shared" si="227"/>
        <v>0</v>
      </c>
      <c r="AI468" s="31">
        <f t="shared" si="228"/>
        <v>0</v>
      </c>
      <c r="AJ468" s="31">
        <f t="shared" si="229"/>
        <v>0</v>
      </c>
      <c r="AK468" s="31">
        <f t="shared" si="230"/>
        <v>0</v>
      </c>
      <c r="AL468" s="31">
        <f t="shared" si="231"/>
        <v>0</v>
      </c>
      <c r="AM468">
        <f t="shared" si="232"/>
        <v>0</v>
      </c>
      <c r="AN468">
        <f t="shared" si="233"/>
        <v>0</v>
      </c>
      <c r="AO468">
        <f t="shared" si="234"/>
        <v>0</v>
      </c>
      <c r="AP468">
        <f t="shared" si="235"/>
        <v>0</v>
      </c>
      <c r="AQ468">
        <f t="shared" si="236"/>
        <v>0</v>
      </c>
      <c r="AR468">
        <f t="shared" si="237"/>
        <v>0</v>
      </c>
      <c r="AS468">
        <f t="shared" si="238"/>
        <v>0</v>
      </c>
    </row>
    <row r="469" spans="1:45" x14ac:dyDescent="0.25">
      <c r="A469" s="2">
        <v>44367</v>
      </c>
      <c r="B469" s="21">
        <v>3</v>
      </c>
      <c r="C469" s="17" t="str">
        <f t="shared" si="217"/>
        <v>44367_3</v>
      </c>
      <c r="D469" s="19">
        <v>141.78640836178079</v>
      </c>
      <c r="E469" s="19">
        <v>171.62062107015956</v>
      </c>
      <c r="F469" s="19">
        <v>366.94700629174588</v>
      </c>
      <c r="G469" s="19">
        <v>187.40928239798245</v>
      </c>
      <c r="H469" s="19">
        <v>0.19219931598008441</v>
      </c>
      <c r="I469" s="19">
        <v>1.9280116123148709</v>
      </c>
      <c r="J469" s="19">
        <v>0.44589932157452056</v>
      </c>
      <c r="K469" s="19">
        <v>-25.155555275195532</v>
      </c>
      <c r="L469" s="19">
        <v>-30.735011731333231</v>
      </c>
      <c r="M469" s="19">
        <v>-63.926386119024812</v>
      </c>
      <c r="N469" s="19">
        <v>-29.374656601036012</v>
      </c>
      <c r="O469" s="19">
        <v>-3.4113668462446838E-2</v>
      </c>
      <c r="P469" s="19">
        <v>-0.34476437829709827</v>
      </c>
      <c r="Q469" s="19">
        <v>-8.8571870741554731E-2</v>
      </c>
      <c r="R469" s="3">
        <f t="shared" si="210"/>
        <v>0</v>
      </c>
      <c r="S469" s="3">
        <f t="shared" si="211"/>
        <v>0</v>
      </c>
      <c r="T469" s="3">
        <f t="shared" si="212"/>
        <v>0</v>
      </c>
      <c r="U469" s="3">
        <f t="shared" si="213"/>
        <v>0</v>
      </c>
      <c r="V469" s="3">
        <f t="shared" si="214"/>
        <v>0</v>
      </c>
      <c r="W469" s="3">
        <f t="shared" si="215"/>
        <v>0</v>
      </c>
      <c r="X469" s="3">
        <f t="shared" si="216"/>
        <v>0</v>
      </c>
      <c r="Y469" s="31">
        <f t="shared" si="218"/>
        <v>-0.17741866491891711</v>
      </c>
      <c r="Z469" s="31">
        <f t="shared" si="219"/>
        <v>-0.17908693920160429</v>
      </c>
      <c r="AA469" s="31">
        <f t="shared" si="220"/>
        <v>-0.17421149382044374</v>
      </c>
      <c r="AB469" s="31">
        <f t="shared" si="221"/>
        <v>-0.15674067060699787</v>
      </c>
      <c r="AC469" s="31">
        <f t="shared" si="222"/>
        <v>-0.17749110234076837</v>
      </c>
      <c r="AD469" s="31">
        <f t="shared" si="223"/>
        <v>-0.17881862126502249</v>
      </c>
      <c r="AE469" s="31">
        <f t="shared" si="224"/>
        <v>-0.19863647791343911</v>
      </c>
      <c r="AF469" s="31">
        <f t="shared" si="225"/>
        <v>0</v>
      </c>
      <c r="AG469" s="31">
        <f t="shared" si="226"/>
        <v>0</v>
      </c>
      <c r="AH469" s="31">
        <f t="shared" si="227"/>
        <v>0</v>
      </c>
      <c r="AI469" s="31">
        <f t="shared" si="228"/>
        <v>0</v>
      </c>
      <c r="AJ469" s="31">
        <f t="shared" si="229"/>
        <v>0</v>
      </c>
      <c r="AK469" s="31">
        <f t="shared" si="230"/>
        <v>0</v>
      </c>
      <c r="AL469" s="31">
        <f t="shared" si="231"/>
        <v>0</v>
      </c>
      <c r="AM469">
        <f t="shared" si="232"/>
        <v>0</v>
      </c>
      <c r="AN469">
        <f t="shared" si="233"/>
        <v>0</v>
      </c>
      <c r="AO469">
        <f t="shared" si="234"/>
        <v>0</v>
      </c>
      <c r="AP469">
        <f t="shared" si="235"/>
        <v>0</v>
      </c>
      <c r="AQ469">
        <f t="shared" si="236"/>
        <v>0</v>
      </c>
      <c r="AR469">
        <f t="shared" si="237"/>
        <v>0</v>
      </c>
      <c r="AS469">
        <f t="shared" si="238"/>
        <v>0</v>
      </c>
    </row>
    <row r="470" spans="1:45" x14ac:dyDescent="0.25">
      <c r="A470" s="2">
        <v>44367</v>
      </c>
      <c r="B470" s="21">
        <v>4</v>
      </c>
      <c r="C470" s="17" t="str">
        <f t="shared" si="217"/>
        <v>44367_4</v>
      </c>
      <c r="D470" s="19">
        <v>130.80891380225771</v>
      </c>
      <c r="E470" s="19">
        <v>156.8589577602018</v>
      </c>
      <c r="F470" s="19">
        <v>333.85200363563683</v>
      </c>
      <c r="G470" s="19">
        <v>171.56757929775728</v>
      </c>
      <c r="H470" s="19">
        <v>0.18375340286938005</v>
      </c>
      <c r="I470" s="19">
        <v>1.7706339725255364</v>
      </c>
      <c r="J470" s="19">
        <v>0.42915183040496502</v>
      </c>
      <c r="K470" s="19">
        <v>-26.049706690745865</v>
      </c>
      <c r="L470" s="19">
        <v>-31.386333753573055</v>
      </c>
      <c r="M470" s="19">
        <v>-65.469986587634196</v>
      </c>
      <c r="N470" s="19">
        <v>-30.081186118628025</v>
      </c>
      <c r="O470" s="19">
        <v>-3.7435951885726473E-2</v>
      </c>
      <c r="P470" s="19">
        <v>-0.35245567036440278</v>
      </c>
      <c r="Q470" s="19">
        <v>-9.5555125792187362E-2</v>
      </c>
      <c r="R470" s="3">
        <f t="shared" si="210"/>
        <v>0</v>
      </c>
      <c r="S470" s="3">
        <f t="shared" si="211"/>
        <v>0</v>
      </c>
      <c r="T470" s="3">
        <f t="shared" si="212"/>
        <v>0</v>
      </c>
      <c r="U470" s="3">
        <f t="shared" si="213"/>
        <v>0</v>
      </c>
      <c r="V470" s="3">
        <f t="shared" si="214"/>
        <v>0</v>
      </c>
      <c r="W470" s="3">
        <f t="shared" si="215"/>
        <v>0</v>
      </c>
      <c r="X470" s="3">
        <f t="shared" si="216"/>
        <v>0</v>
      </c>
      <c r="Y470" s="31">
        <f t="shared" si="218"/>
        <v>-0.1991432077031455</v>
      </c>
      <c r="Z470" s="31">
        <f t="shared" si="219"/>
        <v>-0.20009270877315738</v>
      </c>
      <c r="AA470" s="31">
        <f t="shared" si="220"/>
        <v>-0.19610481852637784</v>
      </c>
      <c r="AB470" s="31">
        <f t="shared" si="221"/>
        <v>-0.17533141308954311</v>
      </c>
      <c r="AC470" s="31">
        <f t="shared" si="222"/>
        <v>-0.20372929862059524</v>
      </c>
      <c r="AD470" s="31">
        <f t="shared" si="223"/>
        <v>-0.19905620011440259</v>
      </c>
      <c r="AE470" s="31">
        <f t="shared" si="224"/>
        <v>-0.22266041764756703</v>
      </c>
      <c r="AF470" s="31">
        <f t="shared" si="225"/>
        <v>0</v>
      </c>
      <c r="AG470" s="31">
        <f t="shared" si="226"/>
        <v>0</v>
      </c>
      <c r="AH470" s="31">
        <f t="shared" si="227"/>
        <v>0</v>
      </c>
      <c r="AI470" s="31">
        <f t="shared" si="228"/>
        <v>0</v>
      </c>
      <c r="AJ470" s="31">
        <f t="shared" si="229"/>
        <v>0</v>
      </c>
      <c r="AK470" s="31">
        <f t="shared" si="230"/>
        <v>0</v>
      </c>
      <c r="AL470" s="31">
        <f t="shared" si="231"/>
        <v>0</v>
      </c>
      <c r="AM470">
        <f t="shared" si="232"/>
        <v>0</v>
      </c>
      <c r="AN470">
        <f t="shared" si="233"/>
        <v>0</v>
      </c>
      <c r="AO470">
        <f t="shared" si="234"/>
        <v>0</v>
      </c>
      <c r="AP470">
        <f t="shared" si="235"/>
        <v>0</v>
      </c>
      <c r="AQ470">
        <f t="shared" si="236"/>
        <v>0</v>
      </c>
      <c r="AR470">
        <f t="shared" si="237"/>
        <v>0</v>
      </c>
      <c r="AS470">
        <f t="shared" si="238"/>
        <v>0</v>
      </c>
    </row>
    <row r="471" spans="1:45" x14ac:dyDescent="0.25">
      <c r="A471" s="2">
        <v>44367</v>
      </c>
      <c r="B471" s="21">
        <v>5</v>
      </c>
      <c r="C471" s="17" t="str">
        <f t="shared" si="217"/>
        <v>44367_5</v>
      </c>
      <c r="D471" s="19">
        <v>125.2221662143498</v>
      </c>
      <c r="E471" s="19">
        <v>148.0436657572202</v>
      </c>
      <c r="F471" s="19">
        <v>313.92641147197327</v>
      </c>
      <c r="G471" s="19">
        <v>162.34730397861654</v>
      </c>
      <c r="H471" s="19">
        <v>0.17986802887686582</v>
      </c>
      <c r="I471" s="19">
        <v>1.6771195552561318</v>
      </c>
      <c r="J471" s="19">
        <v>0.4201597296964098</v>
      </c>
      <c r="K471" s="19">
        <v>-26.218819017035752</v>
      </c>
      <c r="L471" s="19">
        <v>-31.847204034949225</v>
      </c>
      <c r="M471" s="19">
        <v>-66.526594168230559</v>
      </c>
      <c r="N471" s="19">
        <v>-30.576824777474236</v>
      </c>
      <c r="O471" s="19">
        <v>-3.5206261355851434E-2</v>
      </c>
      <c r="P471" s="19">
        <v>-0.3517092989161747</v>
      </c>
      <c r="Q471" s="19">
        <v>-9.0263013339917861E-2</v>
      </c>
      <c r="R471" s="3">
        <f t="shared" si="210"/>
        <v>0</v>
      </c>
      <c r="S471" s="3">
        <f t="shared" si="211"/>
        <v>0</v>
      </c>
      <c r="T471" s="3">
        <f t="shared" si="212"/>
        <v>0</v>
      </c>
      <c r="U471" s="3">
        <f t="shared" si="213"/>
        <v>0</v>
      </c>
      <c r="V471" s="3">
        <f t="shared" si="214"/>
        <v>0</v>
      </c>
      <c r="W471" s="3">
        <f t="shared" si="215"/>
        <v>0</v>
      </c>
      <c r="X471" s="3">
        <f t="shared" si="216"/>
        <v>0</v>
      </c>
      <c r="Y471" s="31">
        <f t="shared" si="218"/>
        <v>-0.20937841765295395</v>
      </c>
      <c r="Z471" s="31">
        <f t="shared" si="219"/>
        <v>-0.2151203421778011</v>
      </c>
      <c r="AA471" s="31">
        <f t="shared" si="220"/>
        <v>-0.21191779900357291</v>
      </c>
      <c r="AB471" s="31">
        <f t="shared" si="221"/>
        <v>-0.18834205452220901</v>
      </c>
      <c r="AC471" s="31">
        <f t="shared" si="222"/>
        <v>-0.19573384761976217</v>
      </c>
      <c r="AD471" s="31">
        <f t="shared" si="223"/>
        <v>-0.20971033210715931</v>
      </c>
      <c r="AE471" s="31">
        <f t="shared" si="224"/>
        <v>-0.21483023469464391</v>
      </c>
      <c r="AF471" s="31">
        <f t="shared" si="225"/>
        <v>0</v>
      </c>
      <c r="AG471" s="31">
        <f t="shared" si="226"/>
        <v>0</v>
      </c>
      <c r="AH471" s="31">
        <f t="shared" si="227"/>
        <v>0</v>
      </c>
      <c r="AI471" s="31">
        <f t="shared" si="228"/>
        <v>0</v>
      </c>
      <c r="AJ471" s="31">
        <f t="shared" si="229"/>
        <v>0</v>
      </c>
      <c r="AK471" s="31">
        <f t="shared" si="230"/>
        <v>0</v>
      </c>
      <c r="AL471" s="31">
        <f t="shared" si="231"/>
        <v>0</v>
      </c>
      <c r="AM471">
        <f t="shared" si="232"/>
        <v>0</v>
      </c>
      <c r="AN471">
        <f t="shared" si="233"/>
        <v>0</v>
      </c>
      <c r="AO471">
        <f t="shared" si="234"/>
        <v>0</v>
      </c>
      <c r="AP471">
        <f t="shared" si="235"/>
        <v>0</v>
      </c>
      <c r="AQ471">
        <f t="shared" si="236"/>
        <v>0</v>
      </c>
      <c r="AR471">
        <f t="shared" si="237"/>
        <v>0</v>
      </c>
      <c r="AS471">
        <f t="shared" si="238"/>
        <v>0</v>
      </c>
    </row>
    <row r="472" spans="1:45" x14ac:dyDescent="0.25">
      <c r="A472" s="2">
        <v>44367</v>
      </c>
      <c r="B472" s="21">
        <v>6</v>
      </c>
      <c r="C472" s="17" t="str">
        <f t="shared" si="217"/>
        <v>44367_6</v>
      </c>
      <c r="D472" s="19">
        <v>123.48418708004864</v>
      </c>
      <c r="E472" s="19">
        <v>144.78936945416598</v>
      </c>
      <c r="F472" s="19">
        <v>306.43636374804089</v>
      </c>
      <c r="G472" s="19">
        <v>159.35752441837295</v>
      </c>
      <c r="H472" s="19">
        <v>0.185027485876822</v>
      </c>
      <c r="I472" s="19">
        <v>1.6451683187057906</v>
      </c>
      <c r="J472" s="19">
        <v>0.43173159327257338</v>
      </c>
      <c r="K472" s="19">
        <v>-25.855716498087595</v>
      </c>
      <c r="L472" s="19">
        <v>-31.473355685838374</v>
      </c>
      <c r="M472" s="19">
        <v>-65.602651820247843</v>
      </c>
      <c r="N472" s="19">
        <v>-30.068926686662749</v>
      </c>
      <c r="O472" s="19">
        <v>-3.5502289740556262E-2</v>
      </c>
      <c r="P472" s="19">
        <v>-0.35213793461040271</v>
      </c>
      <c r="Q472" s="19">
        <v>-9.1202546656544037E-2</v>
      </c>
      <c r="R472" s="3">
        <f t="shared" si="210"/>
        <v>0</v>
      </c>
      <c r="S472" s="3">
        <f t="shared" si="211"/>
        <v>0</v>
      </c>
      <c r="T472" s="3">
        <f t="shared" si="212"/>
        <v>0</v>
      </c>
      <c r="U472" s="3">
        <f t="shared" si="213"/>
        <v>0</v>
      </c>
      <c r="V472" s="3">
        <f t="shared" si="214"/>
        <v>0</v>
      </c>
      <c r="W472" s="3">
        <f t="shared" si="215"/>
        <v>0</v>
      </c>
      <c r="X472" s="3">
        <f t="shared" si="216"/>
        <v>0</v>
      </c>
      <c r="Y472" s="31">
        <f t="shared" si="218"/>
        <v>-0.20938483792525292</v>
      </c>
      <c r="Z472" s="31">
        <f t="shared" si="219"/>
        <v>-0.21737338731764747</v>
      </c>
      <c r="AA472" s="31">
        <f t="shared" si="220"/>
        <v>-0.2140824640321991</v>
      </c>
      <c r="AB472" s="31">
        <f t="shared" si="221"/>
        <v>-0.18868846511270218</v>
      </c>
      <c r="AC472" s="31">
        <f t="shared" si="222"/>
        <v>-0.19187576144330867</v>
      </c>
      <c r="AD472" s="31">
        <f t="shared" si="223"/>
        <v>-0.21404371249223916</v>
      </c>
      <c r="AE472" s="31">
        <f t="shared" si="224"/>
        <v>-0.21124825719891985</v>
      </c>
      <c r="AF472" s="31">
        <f t="shared" si="225"/>
        <v>0</v>
      </c>
      <c r="AG472" s="31">
        <f t="shared" si="226"/>
        <v>0</v>
      </c>
      <c r="AH472" s="31">
        <f t="shared" si="227"/>
        <v>0</v>
      </c>
      <c r="AI472" s="31">
        <f t="shared" si="228"/>
        <v>0</v>
      </c>
      <c r="AJ472" s="31">
        <f t="shared" si="229"/>
        <v>0</v>
      </c>
      <c r="AK472" s="31">
        <f t="shared" si="230"/>
        <v>0</v>
      </c>
      <c r="AL472" s="31">
        <f t="shared" si="231"/>
        <v>0</v>
      </c>
      <c r="AM472">
        <f t="shared" si="232"/>
        <v>0</v>
      </c>
      <c r="AN472">
        <f t="shared" si="233"/>
        <v>0</v>
      </c>
      <c r="AO472">
        <f t="shared" si="234"/>
        <v>0</v>
      </c>
      <c r="AP472">
        <f t="shared" si="235"/>
        <v>0</v>
      </c>
      <c r="AQ472">
        <f t="shared" si="236"/>
        <v>0</v>
      </c>
      <c r="AR472">
        <f t="shared" si="237"/>
        <v>0</v>
      </c>
      <c r="AS472">
        <f t="shared" si="238"/>
        <v>0</v>
      </c>
    </row>
    <row r="473" spans="1:45" x14ac:dyDescent="0.25">
      <c r="A473" s="2">
        <v>44367</v>
      </c>
      <c r="B473" s="21">
        <v>7</v>
      </c>
      <c r="C473" s="17" t="str">
        <f t="shared" si="217"/>
        <v>44367_7</v>
      </c>
      <c r="D473" s="19">
        <v>124.78059371444732</v>
      </c>
      <c r="E473" s="19">
        <v>145.84602224661305</v>
      </c>
      <c r="F473" s="19">
        <v>308.73186028692663</v>
      </c>
      <c r="G473" s="19">
        <v>160.86661318603336</v>
      </c>
      <c r="H473" s="19">
        <v>0.18627808086008804</v>
      </c>
      <c r="I473" s="19">
        <v>1.6617702150899254</v>
      </c>
      <c r="J473" s="19">
        <v>0.43488641399700306</v>
      </c>
      <c r="K473" s="19">
        <v>-25.775070605612036</v>
      </c>
      <c r="L473" s="19">
        <v>-31.546576086098558</v>
      </c>
      <c r="M473" s="19">
        <v>-65.466037036089446</v>
      </c>
      <c r="N473" s="19">
        <v>-29.908295221639811</v>
      </c>
      <c r="O473" s="19">
        <v>-2.9938362178114724E-2</v>
      </c>
      <c r="P473" s="19">
        <v>-0.35195290349672459</v>
      </c>
      <c r="Q473" s="19">
        <v>-7.8094465748432457E-2</v>
      </c>
      <c r="R473" s="3">
        <f t="shared" si="210"/>
        <v>0</v>
      </c>
      <c r="S473" s="3">
        <f t="shared" si="211"/>
        <v>0</v>
      </c>
      <c r="T473" s="3">
        <f t="shared" si="212"/>
        <v>0</v>
      </c>
      <c r="U473" s="3">
        <f t="shared" si="213"/>
        <v>0</v>
      </c>
      <c r="V473" s="3">
        <f t="shared" si="214"/>
        <v>0</v>
      </c>
      <c r="W473" s="3">
        <f t="shared" si="215"/>
        <v>0</v>
      </c>
      <c r="X473" s="3">
        <f t="shared" si="216"/>
        <v>0</v>
      </c>
      <c r="Y473" s="31">
        <f t="shared" si="218"/>
        <v>-0.20656313484608588</v>
      </c>
      <c r="Z473" s="31">
        <f t="shared" si="219"/>
        <v>-0.21630055863132158</v>
      </c>
      <c r="AA473" s="31">
        <f t="shared" si="220"/>
        <v>-0.21204820576420966</v>
      </c>
      <c r="AB473" s="31">
        <f t="shared" si="221"/>
        <v>-0.18591984147171992</v>
      </c>
      <c r="AC473" s="31">
        <f t="shared" si="222"/>
        <v>-0.16071865267176114</v>
      </c>
      <c r="AD473" s="31">
        <f t="shared" si="223"/>
        <v>-0.21179396543563572</v>
      </c>
      <c r="AE473" s="31">
        <f t="shared" si="224"/>
        <v>-0.17957439744017994</v>
      </c>
      <c r="AF473" s="31">
        <f t="shared" si="225"/>
        <v>0</v>
      </c>
      <c r="AG473" s="31">
        <f t="shared" si="226"/>
        <v>0</v>
      </c>
      <c r="AH473" s="31">
        <f t="shared" si="227"/>
        <v>0</v>
      </c>
      <c r="AI473" s="31">
        <f t="shared" si="228"/>
        <v>0</v>
      </c>
      <c r="AJ473" s="31">
        <f t="shared" si="229"/>
        <v>0</v>
      </c>
      <c r="AK473" s="31">
        <f t="shared" si="230"/>
        <v>0</v>
      </c>
      <c r="AL473" s="31">
        <f t="shared" si="231"/>
        <v>0</v>
      </c>
      <c r="AM473">
        <f t="shared" si="232"/>
        <v>0</v>
      </c>
      <c r="AN473">
        <f t="shared" si="233"/>
        <v>0</v>
      </c>
      <c r="AO473">
        <f t="shared" si="234"/>
        <v>0</v>
      </c>
      <c r="AP473">
        <f t="shared" si="235"/>
        <v>0</v>
      </c>
      <c r="AQ473">
        <f t="shared" si="236"/>
        <v>0</v>
      </c>
      <c r="AR473">
        <f t="shared" si="237"/>
        <v>0</v>
      </c>
      <c r="AS473">
        <f t="shared" si="238"/>
        <v>0</v>
      </c>
    </row>
    <row r="474" spans="1:45" x14ac:dyDescent="0.25">
      <c r="A474" s="2">
        <v>44367</v>
      </c>
      <c r="B474" s="21">
        <v>8</v>
      </c>
      <c r="C474" s="17" t="str">
        <f t="shared" si="217"/>
        <v>44367_8</v>
      </c>
      <c r="D474" s="19">
        <v>128.78395214212503</v>
      </c>
      <c r="E474" s="19">
        <v>150.77226099878939</v>
      </c>
      <c r="F474" s="19">
        <v>319.12302139008949</v>
      </c>
      <c r="G474" s="19">
        <v>167.46026881124217</v>
      </c>
      <c r="H474" s="19">
        <v>0.1851580606860625</v>
      </c>
      <c r="I474" s="19">
        <v>1.7117342559515847</v>
      </c>
      <c r="J474" s="19">
        <v>0.43064603212514352</v>
      </c>
      <c r="K474" s="19">
        <v>-25.162910837479501</v>
      </c>
      <c r="L474" s="19">
        <v>-30.869826550808888</v>
      </c>
      <c r="M474" s="19">
        <v>-64.537773219702899</v>
      </c>
      <c r="N474" s="19">
        <v>-28.68818482052588</v>
      </c>
      <c r="O474" s="19">
        <v>-3.3096073383215616E-2</v>
      </c>
      <c r="P474" s="19">
        <v>-0.35038624954592862</v>
      </c>
      <c r="Q474" s="19">
        <v>-8.5195573074358072E-2</v>
      </c>
      <c r="R474" s="3">
        <f t="shared" si="210"/>
        <v>0</v>
      </c>
      <c r="S474" s="3">
        <f t="shared" si="211"/>
        <v>0</v>
      </c>
      <c r="T474" s="3">
        <f t="shared" si="212"/>
        <v>0</v>
      </c>
      <c r="U474" s="3">
        <f t="shared" si="213"/>
        <v>0</v>
      </c>
      <c r="V474" s="3">
        <f t="shared" si="214"/>
        <v>0</v>
      </c>
      <c r="W474" s="3">
        <f t="shared" si="215"/>
        <v>0</v>
      </c>
      <c r="X474" s="3">
        <f t="shared" si="216"/>
        <v>0</v>
      </c>
      <c r="Y474" s="31">
        <f t="shared" si="218"/>
        <v>-0.19538855904740285</v>
      </c>
      <c r="Z474" s="31">
        <f t="shared" si="219"/>
        <v>-0.20474473451755659</v>
      </c>
      <c r="AA474" s="31">
        <f t="shared" si="220"/>
        <v>-0.20223477748041635</v>
      </c>
      <c r="AB474" s="31">
        <f t="shared" si="221"/>
        <v>-0.17131338092417983</v>
      </c>
      <c r="AC474" s="31">
        <f t="shared" si="222"/>
        <v>-0.17874497745647902</v>
      </c>
      <c r="AD474" s="31">
        <f t="shared" si="223"/>
        <v>-0.2046966392871202</v>
      </c>
      <c r="AE474" s="31">
        <f t="shared" si="224"/>
        <v>-0.19783201682815152</v>
      </c>
      <c r="AF474" s="31">
        <f t="shared" si="225"/>
        <v>0</v>
      </c>
      <c r="AG474" s="31">
        <f t="shared" si="226"/>
        <v>0</v>
      </c>
      <c r="AH474" s="31">
        <f t="shared" si="227"/>
        <v>0</v>
      </c>
      <c r="AI474" s="31">
        <f t="shared" si="228"/>
        <v>0</v>
      </c>
      <c r="AJ474" s="31">
        <f t="shared" si="229"/>
        <v>0</v>
      </c>
      <c r="AK474" s="31">
        <f t="shared" si="230"/>
        <v>0</v>
      </c>
      <c r="AL474" s="31">
        <f t="shared" si="231"/>
        <v>0</v>
      </c>
      <c r="AM474">
        <f t="shared" si="232"/>
        <v>0</v>
      </c>
      <c r="AN474">
        <f t="shared" si="233"/>
        <v>0</v>
      </c>
      <c r="AO474">
        <f t="shared" si="234"/>
        <v>0</v>
      </c>
      <c r="AP474">
        <f t="shared" si="235"/>
        <v>0</v>
      </c>
      <c r="AQ474">
        <f t="shared" si="236"/>
        <v>0</v>
      </c>
      <c r="AR474">
        <f t="shared" si="237"/>
        <v>0</v>
      </c>
      <c r="AS474">
        <f t="shared" si="238"/>
        <v>0</v>
      </c>
    </row>
    <row r="475" spans="1:45" x14ac:dyDescent="0.25">
      <c r="A475" s="2">
        <v>44367</v>
      </c>
      <c r="B475" s="21">
        <v>9</v>
      </c>
      <c r="C475" s="17" t="str">
        <f t="shared" si="217"/>
        <v>44367_9</v>
      </c>
      <c r="D475" s="19">
        <v>137.66202194259427</v>
      </c>
      <c r="E475" s="19">
        <v>159.7325562394887</v>
      </c>
      <c r="F475" s="19">
        <v>338.50135159960661</v>
      </c>
      <c r="G475" s="19">
        <v>178.70216677566032</v>
      </c>
      <c r="H475" s="19">
        <v>0.193304475485227</v>
      </c>
      <c r="I475" s="19">
        <v>1.8096717881254285</v>
      </c>
      <c r="J475" s="19">
        <v>0.44645156317398238</v>
      </c>
      <c r="K475" s="19">
        <v>-23.616537608917106</v>
      </c>
      <c r="L475" s="19">
        <v>-29.69681369054836</v>
      </c>
      <c r="M475" s="19">
        <v>-63.563650211230069</v>
      </c>
      <c r="N475" s="19">
        <v>-27.449117036470494</v>
      </c>
      <c r="O475" s="19">
        <v>-2.3246210643733421E-2</v>
      </c>
      <c r="P475" s="19">
        <v>-0.31545894985761841</v>
      </c>
      <c r="Q475" s="19">
        <v>-6.210288837710938E-2</v>
      </c>
      <c r="R475" s="3">
        <f t="shared" si="210"/>
        <v>0</v>
      </c>
      <c r="S475" s="3">
        <f t="shared" si="211"/>
        <v>0</v>
      </c>
      <c r="T475" s="3">
        <f t="shared" si="212"/>
        <v>0</v>
      </c>
      <c r="U475" s="3">
        <f t="shared" si="213"/>
        <v>0</v>
      </c>
      <c r="V475" s="3">
        <f t="shared" si="214"/>
        <v>0</v>
      </c>
      <c r="W475" s="3">
        <f t="shared" si="215"/>
        <v>0</v>
      </c>
      <c r="X475" s="3">
        <f t="shared" si="216"/>
        <v>0</v>
      </c>
      <c r="Y475" s="31">
        <f t="shared" si="218"/>
        <v>-0.17155448740078305</v>
      </c>
      <c r="Z475" s="31">
        <f t="shared" si="219"/>
        <v>-0.18591584827593702</v>
      </c>
      <c r="AA475" s="31">
        <f t="shared" si="220"/>
        <v>-0.18777960534236149</v>
      </c>
      <c r="AB475" s="31">
        <f t="shared" si="221"/>
        <v>-0.1536025977285975</v>
      </c>
      <c r="AC475" s="31">
        <f t="shared" si="222"/>
        <v>-0.12025697069548696</v>
      </c>
      <c r="AD475" s="31">
        <f t="shared" si="223"/>
        <v>-0.17431832221045485</v>
      </c>
      <c r="AE475" s="31">
        <f t="shared" si="224"/>
        <v>-0.13910330593446227</v>
      </c>
      <c r="AF475" s="31">
        <f t="shared" si="225"/>
        <v>0</v>
      </c>
      <c r="AG475" s="31">
        <f t="shared" si="226"/>
        <v>0</v>
      </c>
      <c r="AH475" s="31">
        <f t="shared" si="227"/>
        <v>0</v>
      </c>
      <c r="AI475" s="31">
        <f t="shared" si="228"/>
        <v>0</v>
      </c>
      <c r="AJ475" s="31">
        <f t="shared" si="229"/>
        <v>0</v>
      </c>
      <c r="AK475" s="31">
        <f t="shared" si="230"/>
        <v>0</v>
      </c>
      <c r="AL475" s="31">
        <f t="shared" si="231"/>
        <v>0</v>
      </c>
      <c r="AM475">
        <f t="shared" si="232"/>
        <v>0</v>
      </c>
      <c r="AN475">
        <f t="shared" si="233"/>
        <v>0</v>
      </c>
      <c r="AO475">
        <f t="shared" si="234"/>
        <v>0</v>
      </c>
      <c r="AP475">
        <f t="shared" si="235"/>
        <v>0</v>
      </c>
      <c r="AQ475">
        <f t="shared" si="236"/>
        <v>0</v>
      </c>
      <c r="AR475">
        <f t="shared" si="237"/>
        <v>0</v>
      </c>
      <c r="AS475">
        <f t="shared" si="238"/>
        <v>0</v>
      </c>
    </row>
    <row r="476" spans="1:45" x14ac:dyDescent="0.25">
      <c r="A476" s="2">
        <v>44367</v>
      </c>
      <c r="B476" s="21">
        <v>10</v>
      </c>
      <c r="C476" s="17" t="str">
        <f t="shared" si="217"/>
        <v>44367_10</v>
      </c>
      <c r="D476" s="19">
        <v>160.76792026974675</v>
      </c>
      <c r="E476" s="19">
        <v>188.82241272125867</v>
      </c>
      <c r="F476" s="19">
        <v>403.68656108237394</v>
      </c>
      <c r="G476" s="19">
        <v>211.16943469733525</v>
      </c>
      <c r="H476" s="19">
        <v>0.2183638734450597</v>
      </c>
      <c r="I476" s="19">
        <v>2.1150800610315246</v>
      </c>
      <c r="J476" s="19">
        <v>0.50188591097537971</v>
      </c>
      <c r="K476" s="19">
        <v>-20.734345360591419</v>
      </c>
      <c r="L476" s="19">
        <v>-26.788320529551573</v>
      </c>
      <c r="M476" s="19">
        <v>-57.27857589061599</v>
      </c>
      <c r="N476" s="19">
        <v>-24.145631954553224</v>
      </c>
      <c r="O476" s="19">
        <v>-8.6645723044534197E-3</v>
      </c>
      <c r="P476" s="19">
        <v>-0.27391501153565817</v>
      </c>
      <c r="Q476" s="19">
        <v>-2.8723990011446546E-2</v>
      </c>
      <c r="R476" s="3">
        <f t="shared" si="210"/>
        <v>0</v>
      </c>
      <c r="S476" s="3">
        <f t="shared" si="211"/>
        <v>0</v>
      </c>
      <c r="T476" s="3">
        <f t="shared" si="212"/>
        <v>0</v>
      </c>
      <c r="U476" s="3">
        <f t="shared" si="213"/>
        <v>0</v>
      </c>
      <c r="V476" s="3">
        <f t="shared" si="214"/>
        <v>0</v>
      </c>
      <c r="W476" s="3">
        <f t="shared" si="215"/>
        <v>0</v>
      </c>
      <c r="X476" s="3">
        <f t="shared" si="216"/>
        <v>0</v>
      </c>
      <c r="Y476" s="31">
        <f t="shared" si="218"/>
        <v>-0.12897066358637968</v>
      </c>
      <c r="Z476" s="31">
        <f t="shared" si="219"/>
        <v>-0.14187044929405032</v>
      </c>
      <c r="AA476" s="31">
        <f t="shared" si="220"/>
        <v>-0.14188873599616325</v>
      </c>
      <c r="AB476" s="31">
        <f t="shared" si="221"/>
        <v>-0.11434245675355742</v>
      </c>
      <c r="AC476" s="31">
        <f t="shared" si="222"/>
        <v>-3.9679513683995096E-2</v>
      </c>
      <c r="AD476" s="31">
        <f t="shared" si="223"/>
        <v>-0.12950574145267571</v>
      </c>
      <c r="AE476" s="31">
        <f t="shared" si="224"/>
        <v>-5.7232110691498604E-2</v>
      </c>
      <c r="AF476" s="31">
        <f t="shared" si="225"/>
        <v>0</v>
      </c>
      <c r="AG476" s="31">
        <f t="shared" si="226"/>
        <v>0</v>
      </c>
      <c r="AH476" s="31">
        <f t="shared" si="227"/>
        <v>0</v>
      </c>
      <c r="AI476" s="31">
        <f t="shared" si="228"/>
        <v>0</v>
      </c>
      <c r="AJ476" s="31">
        <f t="shared" si="229"/>
        <v>0</v>
      </c>
      <c r="AK476" s="31">
        <f t="shared" si="230"/>
        <v>0</v>
      </c>
      <c r="AL476" s="31">
        <f t="shared" si="231"/>
        <v>0</v>
      </c>
      <c r="AM476">
        <f t="shared" si="232"/>
        <v>0</v>
      </c>
      <c r="AN476">
        <f t="shared" si="233"/>
        <v>0</v>
      </c>
      <c r="AO476">
        <f t="shared" si="234"/>
        <v>0</v>
      </c>
      <c r="AP476">
        <f t="shared" si="235"/>
        <v>0</v>
      </c>
      <c r="AQ476">
        <f t="shared" si="236"/>
        <v>0</v>
      </c>
      <c r="AR476">
        <f t="shared" si="237"/>
        <v>0</v>
      </c>
      <c r="AS476">
        <f t="shared" si="238"/>
        <v>0</v>
      </c>
    </row>
    <row r="477" spans="1:45" x14ac:dyDescent="0.25">
      <c r="A477" s="2">
        <v>44367</v>
      </c>
      <c r="B477" s="21">
        <v>11</v>
      </c>
      <c r="C477" s="17" t="str">
        <f t="shared" si="217"/>
        <v>44367_11</v>
      </c>
      <c r="D477" s="19">
        <v>185.30021139206673</v>
      </c>
      <c r="E477" s="19">
        <v>221.33163294574857</v>
      </c>
      <c r="F477" s="19">
        <v>476.32297624638755</v>
      </c>
      <c r="G477" s="19">
        <v>246.61575240386489</v>
      </c>
      <c r="H477" s="19">
        <v>0.22841701046784413</v>
      </c>
      <c r="I477" s="19">
        <v>2.5071806855315302</v>
      </c>
      <c r="J477" s="19">
        <v>0.52296851282000079</v>
      </c>
      <c r="K477" s="19">
        <v>-17.958074593957292</v>
      </c>
      <c r="L477" s="19">
        <v>-23.880229678641971</v>
      </c>
      <c r="M477" s="19">
        <v>-50.64326010326878</v>
      </c>
      <c r="N477" s="19">
        <v>-20.490431602748938</v>
      </c>
      <c r="O477" s="19">
        <v>1.4129554958160291E-3</v>
      </c>
      <c r="P477" s="19">
        <v>-0.22403684869883658</v>
      </c>
      <c r="Q477" s="19">
        <v>-6.7234415117396118E-3</v>
      </c>
      <c r="R477" s="3">
        <f t="shared" si="210"/>
        <v>0</v>
      </c>
      <c r="S477" s="3">
        <f t="shared" si="211"/>
        <v>0</v>
      </c>
      <c r="T477" s="3">
        <f t="shared" si="212"/>
        <v>0</v>
      </c>
      <c r="U477" s="3">
        <f t="shared" si="213"/>
        <v>0</v>
      </c>
      <c r="V477" s="3">
        <f t="shared" si="214"/>
        <v>0</v>
      </c>
      <c r="W477" s="3">
        <f t="shared" si="215"/>
        <v>0</v>
      </c>
      <c r="X477" s="3">
        <f t="shared" si="216"/>
        <v>0</v>
      </c>
      <c r="Y477" s="31">
        <f t="shared" si="218"/>
        <v>-9.6913405867415717E-2</v>
      </c>
      <c r="Z477" s="31">
        <f t="shared" si="219"/>
        <v>-0.10789343285826362</v>
      </c>
      <c r="AA477" s="31">
        <f t="shared" si="220"/>
        <v>-0.10632126231314222</v>
      </c>
      <c r="AB477" s="31">
        <f t="shared" si="221"/>
        <v>-8.3086467117450116E-2</v>
      </c>
      <c r="AC477" s="31">
        <f t="shared" si="222"/>
        <v>6.1858593321137125E-3</v>
      </c>
      <c r="AD477" s="31">
        <f t="shared" si="223"/>
        <v>-8.9358078574755792E-2</v>
      </c>
      <c r="AE477" s="31">
        <f t="shared" si="224"/>
        <v>-1.2856302715979645E-2</v>
      </c>
      <c r="AF477" s="31">
        <f t="shared" si="225"/>
        <v>0</v>
      </c>
      <c r="AG477" s="31">
        <f t="shared" si="226"/>
        <v>0</v>
      </c>
      <c r="AH477" s="31">
        <f t="shared" si="227"/>
        <v>0</v>
      </c>
      <c r="AI477" s="31">
        <f t="shared" si="228"/>
        <v>0</v>
      </c>
      <c r="AJ477" s="31">
        <f t="shared" si="229"/>
        <v>0</v>
      </c>
      <c r="AK477" s="31">
        <f t="shared" si="230"/>
        <v>0</v>
      </c>
      <c r="AL477" s="31">
        <f t="shared" si="231"/>
        <v>0</v>
      </c>
      <c r="AM477">
        <f t="shared" si="232"/>
        <v>0</v>
      </c>
      <c r="AN477">
        <f t="shared" si="233"/>
        <v>0</v>
      </c>
      <c r="AO477">
        <f t="shared" si="234"/>
        <v>0</v>
      </c>
      <c r="AP477">
        <f t="shared" si="235"/>
        <v>0</v>
      </c>
      <c r="AQ477">
        <f t="shared" si="236"/>
        <v>0</v>
      </c>
      <c r="AR477">
        <f t="shared" si="237"/>
        <v>0</v>
      </c>
      <c r="AS477">
        <f t="shared" si="238"/>
        <v>0</v>
      </c>
    </row>
    <row r="478" spans="1:45" x14ac:dyDescent="0.25">
      <c r="A478" s="2">
        <v>44367</v>
      </c>
      <c r="B478" s="21">
        <v>12</v>
      </c>
      <c r="C478" s="17" t="str">
        <f t="shared" si="217"/>
        <v>44367_12</v>
      </c>
      <c r="D478" s="19">
        <v>202.69959977877522</v>
      </c>
      <c r="E478" s="19">
        <v>243.80615070119046</v>
      </c>
      <c r="F478" s="19">
        <v>526.77269951547191</v>
      </c>
      <c r="G478" s="19">
        <v>272.54807409245171</v>
      </c>
      <c r="H478" s="19">
        <v>0.23190856758156025</v>
      </c>
      <c r="I478" s="19">
        <v>2.7140462853907361</v>
      </c>
      <c r="J478" s="19">
        <v>0.53007104332713539</v>
      </c>
      <c r="K478" s="19">
        <v>-14.540613696845021</v>
      </c>
      <c r="L478" s="19">
        <v>-20.204258126308964</v>
      </c>
      <c r="M478" s="19">
        <v>-42.594871081417246</v>
      </c>
      <c r="N478" s="19">
        <v>-15.9585409197842</v>
      </c>
      <c r="O478" s="19">
        <v>1.0626281211352329E-2</v>
      </c>
      <c r="P478" s="19">
        <v>-0.16730871876295134</v>
      </c>
      <c r="Q478" s="19">
        <v>1.2920367801821136E-2</v>
      </c>
      <c r="R478" s="3">
        <f t="shared" si="210"/>
        <v>0</v>
      </c>
      <c r="S478" s="3">
        <f t="shared" si="211"/>
        <v>0</v>
      </c>
      <c r="T478" s="3">
        <f t="shared" si="212"/>
        <v>0</v>
      </c>
      <c r="U478" s="3">
        <f t="shared" si="213"/>
        <v>0</v>
      </c>
      <c r="V478" s="3">
        <f t="shared" si="214"/>
        <v>0</v>
      </c>
      <c r="W478" s="3">
        <f t="shared" si="215"/>
        <v>0</v>
      </c>
      <c r="X478" s="3">
        <f t="shared" si="216"/>
        <v>0</v>
      </c>
      <c r="Y478" s="31">
        <f t="shared" si="218"/>
        <v>-7.1734792336613076E-2</v>
      </c>
      <c r="Z478" s="31">
        <f t="shared" si="219"/>
        <v>-8.2870173981260065E-2</v>
      </c>
      <c r="AA478" s="31">
        <f t="shared" si="220"/>
        <v>-8.0860058086905828E-2</v>
      </c>
      <c r="AB478" s="31">
        <f t="shared" si="221"/>
        <v>-5.8553123051498297E-2</v>
      </c>
      <c r="AC478" s="31">
        <f t="shared" si="222"/>
        <v>4.5820994550428401E-2</v>
      </c>
      <c r="AD478" s="31">
        <f t="shared" si="223"/>
        <v>-6.1645492069736095E-2</v>
      </c>
      <c r="AE478" s="31">
        <f t="shared" si="224"/>
        <v>2.4374785162235849E-2</v>
      </c>
      <c r="AF478" s="31">
        <f t="shared" si="225"/>
        <v>0</v>
      </c>
      <c r="AG478" s="31">
        <f t="shared" si="226"/>
        <v>0</v>
      </c>
      <c r="AH478" s="31">
        <f t="shared" si="227"/>
        <v>0</v>
      </c>
      <c r="AI478" s="31">
        <f t="shared" si="228"/>
        <v>0</v>
      </c>
      <c r="AJ478" s="31">
        <f t="shared" si="229"/>
        <v>0</v>
      </c>
      <c r="AK478" s="31">
        <f t="shared" si="230"/>
        <v>0</v>
      </c>
      <c r="AL478" s="31">
        <f t="shared" si="231"/>
        <v>0</v>
      </c>
      <c r="AM478">
        <f t="shared" si="232"/>
        <v>0</v>
      </c>
      <c r="AN478">
        <f t="shared" si="233"/>
        <v>0</v>
      </c>
      <c r="AO478">
        <f t="shared" si="234"/>
        <v>0</v>
      </c>
      <c r="AP478">
        <f t="shared" si="235"/>
        <v>0</v>
      </c>
      <c r="AQ478">
        <f t="shared" si="236"/>
        <v>0</v>
      </c>
      <c r="AR478">
        <f t="shared" si="237"/>
        <v>0</v>
      </c>
      <c r="AS478">
        <f t="shared" si="238"/>
        <v>0</v>
      </c>
    </row>
    <row r="479" spans="1:45" x14ac:dyDescent="0.25">
      <c r="A479" s="2">
        <v>44367</v>
      </c>
      <c r="B479" s="21">
        <v>13</v>
      </c>
      <c r="C479" s="17" t="str">
        <f t="shared" si="217"/>
        <v>44367_13</v>
      </c>
      <c r="D479" s="19">
        <v>211.9434412256814</v>
      </c>
      <c r="E479" s="19">
        <v>254.3957311025066</v>
      </c>
      <c r="F479" s="19">
        <v>552.26793248234549</v>
      </c>
      <c r="G479" s="19">
        <v>286.96254441114922</v>
      </c>
      <c r="H479" s="19">
        <v>0.22961903515235266</v>
      </c>
      <c r="I479" s="19">
        <v>2.7690320477769221</v>
      </c>
      <c r="J479" s="19">
        <v>0.52623455927098395</v>
      </c>
      <c r="K479" s="19">
        <v>-11.256076117209203</v>
      </c>
      <c r="L479" s="19">
        <v>-17.0574585490339</v>
      </c>
      <c r="M479" s="19">
        <v>-35.88140872920215</v>
      </c>
      <c r="N479" s="19">
        <v>-12.002419637569824</v>
      </c>
      <c r="O479" s="19">
        <v>1.5769947886461296E-2</v>
      </c>
      <c r="P479" s="19">
        <v>-0.13434442822114345</v>
      </c>
      <c r="Q479" s="19">
        <v>2.4165105484309349E-2</v>
      </c>
      <c r="R479" s="3">
        <f t="shared" si="210"/>
        <v>0</v>
      </c>
      <c r="S479" s="3">
        <f t="shared" si="211"/>
        <v>0</v>
      </c>
      <c r="T479" s="3">
        <f t="shared" si="212"/>
        <v>0</v>
      </c>
      <c r="U479" s="3">
        <f t="shared" si="213"/>
        <v>0</v>
      </c>
      <c r="V479" s="3">
        <f t="shared" si="214"/>
        <v>0</v>
      </c>
      <c r="W479" s="3">
        <f t="shared" si="215"/>
        <v>0</v>
      </c>
      <c r="X479" s="3">
        <f t="shared" si="216"/>
        <v>0</v>
      </c>
      <c r="Y479" s="31">
        <f t="shared" si="218"/>
        <v>-5.310886740403313E-2</v>
      </c>
      <c r="Z479" s="31">
        <f t="shared" si="219"/>
        <v>-6.7050883578548506E-2</v>
      </c>
      <c r="AA479" s="31">
        <f t="shared" si="220"/>
        <v>-6.4971016093441525E-2</v>
      </c>
      <c r="AB479" s="31">
        <f t="shared" si="221"/>
        <v>-4.1825736045792809E-2</v>
      </c>
      <c r="AC479" s="31">
        <f t="shared" si="222"/>
        <v>6.8678748153426852E-2</v>
      </c>
      <c r="AD479" s="31">
        <f t="shared" si="223"/>
        <v>-4.8516747333784006E-2</v>
      </c>
      <c r="AE479" s="31">
        <f t="shared" si="224"/>
        <v>4.5920787714486752E-2</v>
      </c>
      <c r="AF479" s="31">
        <f t="shared" si="225"/>
        <v>0</v>
      </c>
      <c r="AG479" s="31">
        <f t="shared" si="226"/>
        <v>0</v>
      </c>
      <c r="AH479" s="31">
        <f t="shared" si="227"/>
        <v>0</v>
      </c>
      <c r="AI479" s="31">
        <f t="shared" si="228"/>
        <v>0</v>
      </c>
      <c r="AJ479" s="31">
        <f t="shared" si="229"/>
        <v>0</v>
      </c>
      <c r="AK479" s="31">
        <f t="shared" si="230"/>
        <v>0</v>
      </c>
      <c r="AL479" s="31">
        <f t="shared" si="231"/>
        <v>0</v>
      </c>
      <c r="AM479">
        <f t="shared" si="232"/>
        <v>0</v>
      </c>
      <c r="AN479">
        <f t="shared" si="233"/>
        <v>0</v>
      </c>
      <c r="AO479">
        <f t="shared" si="234"/>
        <v>0</v>
      </c>
      <c r="AP479">
        <f t="shared" si="235"/>
        <v>0</v>
      </c>
      <c r="AQ479">
        <f t="shared" si="236"/>
        <v>0</v>
      </c>
      <c r="AR479">
        <f t="shared" si="237"/>
        <v>0</v>
      </c>
      <c r="AS479">
        <f t="shared" si="238"/>
        <v>0</v>
      </c>
    </row>
    <row r="480" spans="1:45" x14ac:dyDescent="0.25">
      <c r="A480" s="2">
        <v>44367</v>
      </c>
      <c r="B480" s="21">
        <v>14</v>
      </c>
      <c r="C480" s="17" t="str">
        <f t="shared" si="217"/>
        <v>44367_14</v>
      </c>
      <c r="D480" s="19">
        <v>213.98778307249347</v>
      </c>
      <c r="E480" s="19">
        <v>257.09597961415409</v>
      </c>
      <c r="F480" s="19">
        <v>560.4242543104408</v>
      </c>
      <c r="G480" s="19">
        <v>291.58217584057491</v>
      </c>
      <c r="H480" s="19">
        <v>0.2175633645638988</v>
      </c>
      <c r="I480" s="19">
        <v>2.7520852118029056</v>
      </c>
      <c r="J480" s="19">
        <v>0.49700110827817789</v>
      </c>
      <c r="K480" s="19">
        <v>-10.302818070530742</v>
      </c>
      <c r="L480" s="19">
        <v>-15.729997265310461</v>
      </c>
      <c r="M480" s="19">
        <v>-32.813934236382586</v>
      </c>
      <c r="N480" s="19">
        <v>-10.241267881514453</v>
      </c>
      <c r="O480" s="19">
        <v>8.9736129330679265E-4</v>
      </c>
      <c r="P480" s="19">
        <v>-0.13984796177521414</v>
      </c>
      <c r="Q480" s="19">
        <v>-9.1108968962062744E-3</v>
      </c>
      <c r="R480" s="3">
        <f t="shared" si="210"/>
        <v>0</v>
      </c>
      <c r="S480" s="3">
        <f t="shared" si="211"/>
        <v>0</v>
      </c>
      <c r="T480" s="3">
        <f t="shared" si="212"/>
        <v>0</v>
      </c>
      <c r="U480" s="3">
        <f t="shared" si="213"/>
        <v>0</v>
      </c>
      <c r="V480" s="3">
        <f t="shared" si="214"/>
        <v>0</v>
      </c>
      <c r="W480" s="3">
        <f t="shared" si="215"/>
        <v>0</v>
      </c>
      <c r="X480" s="3">
        <f t="shared" si="216"/>
        <v>0</v>
      </c>
      <c r="Y480" s="31">
        <f t="shared" si="218"/>
        <v>-4.8146758299002598E-2</v>
      </c>
      <c r="Z480" s="31">
        <f t="shared" si="219"/>
        <v>-6.1183365406638456E-2</v>
      </c>
      <c r="AA480" s="31">
        <f t="shared" si="220"/>
        <v>-5.8551952353949464E-2</v>
      </c>
      <c r="AB480" s="31">
        <f t="shared" si="221"/>
        <v>-3.5123093007968897E-2</v>
      </c>
      <c r="AC480" s="31">
        <f t="shared" si="222"/>
        <v>4.1245974252399273E-3</v>
      </c>
      <c r="AD480" s="31">
        <f t="shared" si="223"/>
        <v>-5.081527315195266E-2</v>
      </c>
      <c r="AE480" s="31">
        <f t="shared" si="224"/>
        <v>-1.8331743620794479E-2</v>
      </c>
      <c r="AF480" s="31">
        <f t="shared" si="225"/>
        <v>0</v>
      </c>
      <c r="AG480" s="31">
        <f t="shared" si="226"/>
        <v>0</v>
      </c>
      <c r="AH480" s="31">
        <f t="shared" si="227"/>
        <v>0</v>
      </c>
      <c r="AI480" s="31">
        <f t="shared" si="228"/>
        <v>0</v>
      </c>
      <c r="AJ480" s="31">
        <f t="shared" si="229"/>
        <v>0</v>
      </c>
      <c r="AK480" s="31">
        <f t="shared" si="230"/>
        <v>0</v>
      </c>
      <c r="AL480" s="31">
        <f t="shared" si="231"/>
        <v>0</v>
      </c>
      <c r="AM480">
        <f t="shared" si="232"/>
        <v>0</v>
      </c>
      <c r="AN480">
        <f t="shared" si="233"/>
        <v>0</v>
      </c>
      <c r="AO480">
        <f t="shared" si="234"/>
        <v>0</v>
      </c>
      <c r="AP480">
        <f t="shared" si="235"/>
        <v>0</v>
      </c>
      <c r="AQ480">
        <f t="shared" si="236"/>
        <v>0</v>
      </c>
      <c r="AR480">
        <f t="shared" si="237"/>
        <v>0</v>
      </c>
      <c r="AS480">
        <f t="shared" si="238"/>
        <v>0</v>
      </c>
    </row>
    <row r="481" spans="1:45" x14ac:dyDescent="0.25">
      <c r="A481" s="2">
        <v>44367</v>
      </c>
      <c r="B481" s="21">
        <v>15</v>
      </c>
      <c r="C481" s="17" t="str">
        <f t="shared" si="217"/>
        <v>44367_15</v>
      </c>
      <c r="D481" s="19">
        <v>209.38782788546536</v>
      </c>
      <c r="E481" s="19">
        <v>251.92194992209025</v>
      </c>
      <c r="F481" s="19">
        <v>549.01839280539673</v>
      </c>
      <c r="G481" s="19">
        <v>284.48591341109659</v>
      </c>
      <c r="H481" s="19">
        <v>0.19983153865088715</v>
      </c>
      <c r="I481" s="19">
        <v>2.6577933441522097</v>
      </c>
      <c r="J481" s="19">
        <v>0.45884604216642116</v>
      </c>
      <c r="K481" s="19">
        <v>-10.905280916989515</v>
      </c>
      <c r="L481" s="19">
        <v>-16.218261204401689</v>
      </c>
      <c r="M481" s="19">
        <v>-33.730545463313277</v>
      </c>
      <c r="N481" s="19">
        <v>-11.106805147451695</v>
      </c>
      <c r="O481" s="19">
        <v>-9.1734443997507319E-3</v>
      </c>
      <c r="P481" s="19">
        <v>-0.15619347825979998</v>
      </c>
      <c r="Q481" s="19">
        <v>-3.2444659738750027E-2</v>
      </c>
      <c r="R481" s="3">
        <f t="shared" si="210"/>
        <v>0</v>
      </c>
      <c r="S481" s="3">
        <f t="shared" si="211"/>
        <v>0</v>
      </c>
      <c r="T481" s="3">
        <f t="shared" si="212"/>
        <v>0</v>
      </c>
      <c r="U481" s="3">
        <f t="shared" si="213"/>
        <v>0</v>
      </c>
      <c r="V481" s="3">
        <f t="shared" si="214"/>
        <v>0</v>
      </c>
      <c r="W481" s="3">
        <f t="shared" si="215"/>
        <v>0</v>
      </c>
      <c r="X481" s="3">
        <f t="shared" si="216"/>
        <v>0</v>
      </c>
      <c r="Y481" s="31">
        <f t="shared" si="218"/>
        <v>-5.2081732864408321E-2</v>
      </c>
      <c r="Z481" s="31">
        <f t="shared" si="219"/>
        <v>-6.4378118736447429E-2</v>
      </c>
      <c r="AA481" s="31">
        <f t="shared" si="220"/>
        <v>-6.1437915205273086E-2</v>
      </c>
      <c r="AB481" s="31">
        <f t="shared" si="221"/>
        <v>-3.9041669987370506E-2</v>
      </c>
      <c r="AC481" s="31">
        <f t="shared" si="222"/>
        <v>-4.5905888838583521E-2</v>
      </c>
      <c r="AD481" s="31">
        <f t="shared" si="223"/>
        <v>-5.8768104978313508E-2</v>
      </c>
      <c r="AE481" s="31">
        <f t="shared" si="224"/>
        <v>-7.0709250504949347E-2</v>
      </c>
      <c r="AF481" s="31">
        <f t="shared" si="225"/>
        <v>0</v>
      </c>
      <c r="AG481" s="31">
        <f t="shared" si="226"/>
        <v>0</v>
      </c>
      <c r="AH481" s="31">
        <f t="shared" si="227"/>
        <v>0</v>
      </c>
      <c r="AI481" s="31">
        <f t="shared" si="228"/>
        <v>0</v>
      </c>
      <c r="AJ481" s="31">
        <f t="shared" si="229"/>
        <v>0</v>
      </c>
      <c r="AK481" s="31">
        <f t="shared" si="230"/>
        <v>0</v>
      </c>
      <c r="AL481" s="31">
        <f t="shared" si="231"/>
        <v>0</v>
      </c>
      <c r="AM481">
        <f t="shared" si="232"/>
        <v>0</v>
      </c>
      <c r="AN481">
        <f t="shared" si="233"/>
        <v>0</v>
      </c>
      <c r="AO481">
        <f t="shared" si="234"/>
        <v>0</v>
      </c>
      <c r="AP481">
        <f t="shared" si="235"/>
        <v>0</v>
      </c>
      <c r="AQ481">
        <f t="shared" si="236"/>
        <v>0</v>
      </c>
      <c r="AR481">
        <f t="shared" si="237"/>
        <v>0</v>
      </c>
      <c r="AS481">
        <f t="shared" si="238"/>
        <v>0</v>
      </c>
    </row>
    <row r="482" spans="1:45" x14ac:dyDescent="0.25">
      <c r="A482" s="2">
        <v>44367</v>
      </c>
      <c r="B482" s="21">
        <v>16</v>
      </c>
      <c r="C482" s="17" t="str">
        <f t="shared" si="217"/>
        <v>44367_16</v>
      </c>
      <c r="D482" s="19">
        <v>199.45612768758474</v>
      </c>
      <c r="E482" s="19">
        <v>241.24931564250349</v>
      </c>
      <c r="F482" s="19">
        <v>525.37533278190426</v>
      </c>
      <c r="G482" s="19">
        <v>270.90653341295143</v>
      </c>
      <c r="H482" s="19">
        <v>0.1954733185473162</v>
      </c>
      <c r="I482" s="19">
        <v>2.549745999036499</v>
      </c>
      <c r="J482" s="19">
        <v>0.44889131608039889</v>
      </c>
      <c r="K482" s="19">
        <v>-12.555762312773918</v>
      </c>
      <c r="L482" s="19">
        <v>-17.639750487065132</v>
      </c>
      <c r="M482" s="19">
        <v>-36.915681705515944</v>
      </c>
      <c r="N482" s="19">
        <v>-13.418060007748682</v>
      </c>
      <c r="O482" s="19">
        <v>-1.5850747592728712E-2</v>
      </c>
      <c r="P482" s="19">
        <v>-0.17755573587708648</v>
      </c>
      <c r="Q482" s="19">
        <v>-4.8040452622121886E-2</v>
      </c>
      <c r="R482" s="3">
        <f t="shared" si="210"/>
        <v>0</v>
      </c>
      <c r="S482" s="3">
        <f t="shared" si="211"/>
        <v>0</v>
      </c>
      <c r="T482" s="3">
        <f t="shared" si="212"/>
        <v>0</v>
      </c>
      <c r="U482" s="3">
        <f t="shared" si="213"/>
        <v>0</v>
      </c>
      <c r="V482" s="3">
        <f t="shared" si="214"/>
        <v>0</v>
      </c>
      <c r="W482" s="3">
        <f t="shared" si="215"/>
        <v>0</v>
      </c>
      <c r="X482" s="3">
        <f t="shared" si="216"/>
        <v>0</v>
      </c>
      <c r="Y482" s="31">
        <f t="shared" si="218"/>
        <v>-6.2949995361588781E-2</v>
      </c>
      <c r="Z482" s="31">
        <f t="shared" si="219"/>
        <v>-7.3118344149853201E-2</v>
      </c>
      <c r="AA482" s="31">
        <f t="shared" si="220"/>
        <v>-7.0265350126060291E-2</v>
      </c>
      <c r="AB482" s="31">
        <f t="shared" si="221"/>
        <v>-4.9530219292626312E-2</v>
      </c>
      <c r="AC482" s="31">
        <f t="shared" si="222"/>
        <v>-8.1089059675895789E-2</v>
      </c>
      <c r="AD482" s="31">
        <f t="shared" si="223"/>
        <v>-6.9636636725454795E-2</v>
      </c>
      <c r="AE482" s="31">
        <f t="shared" si="224"/>
        <v>-0.10702023162666301</v>
      </c>
      <c r="AF482" s="31">
        <f t="shared" si="225"/>
        <v>0</v>
      </c>
      <c r="AG482" s="31">
        <f t="shared" si="226"/>
        <v>0</v>
      </c>
      <c r="AH482" s="31">
        <f t="shared" si="227"/>
        <v>0</v>
      </c>
      <c r="AI482" s="31">
        <f t="shared" si="228"/>
        <v>0</v>
      </c>
      <c r="AJ482" s="31">
        <f t="shared" si="229"/>
        <v>0</v>
      </c>
      <c r="AK482" s="31">
        <f t="shared" si="230"/>
        <v>0</v>
      </c>
      <c r="AL482" s="31">
        <f t="shared" si="231"/>
        <v>0</v>
      </c>
      <c r="AM482">
        <f t="shared" si="232"/>
        <v>0</v>
      </c>
      <c r="AN482">
        <f t="shared" si="233"/>
        <v>0</v>
      </c>
      <c r="AO482">
        <f t="shared" si="234"/>
        <v>0</v>
      </c>
      <c r="AP482">
        <f t="shared" si="235"/>
        <v>0</v>
      </c>
      <c r="AQ482">
        <f t="shared" si="236"/>
        <v>0</v>
      </c>
      <c r="AR482">
        <f t="shared" si="237"/>
        <v>0</v>
      </c>
      <c r="AS482">
        <f t="shared" si="238"/>
        <v>0</v>
      </c>
    </row>
    <row r="483" spans="1:45" x14ac:dyDescent="0.25">
      <c r="A483" s="2">
        <v>44367</v>
      </c>
      <c r="B483" s="21">
        <v>17</v>
      </c>
      <c r="C483" s="17" t="str">
        <f t="shared" si="217"/>
        <v>44367_17</v>
      </c>
      <c r="D483" s="19">
        <v>195.90889184147002</v>
      </c>
      <c r="E483" s="19">
        <v>237.14425180641533</v>
      </c>
      <c r="F483" s="19">
        <v>515.19096436072027</v>
      </c>
      <c r="G483" s="19">
        <v>266.30678175133392</v>
      </c>
      <c r="H483" s="19">
        <v>0.19982206214140472</v>
      </c>
      <c r="I483" s="19">
        <v>2.5220356053936559</v>
      </c>
      <c r="J483" s="19">
        <v>0.45704774377363988</v>
      </c>
      <c r="K483" s="19">
        <v>-13.679803354204731</v>
      </c>
      <c r="L483" s="19">
        <v>-18.658817125226765</v>
      </c>
      <c r="M483" s="19">
        <v>-39.348157307316946</v>
      </c>
      <c r="N483" s="19">
        <v>-14.717840641107998</v>
      </c>
      <c r="O483" s="19">
        <v>-1.9273100054623248E-2</v>
      </c>
      <c r="P483" s="19">
        <v>-0.1949558180578089</v>
      </c>
      <c r="Q483" s="19">
        <v>-5.514969609341222E-2</v>
      </c>
      <c r="R483" s="3">
        <f t="shared" si="210"/>
        <v>0</v>
      </c>
      <c r="S483" s="3">
        <f t="shared" si="211"/>
        <v>0</v>
      </c>
      <c r="T483" s="3">
        <f t="shared" si="212"/>
        <v>0</v>
      </c>
      <c r="U483" s="3">
        <f t="shared" si="213"/>
        <v>0</v>
      </c>
      <c r="V483" s="3">
        <f t="shared" si="214"/>
        <v>0</v>
      </c>
      <c r="W483" s="3">
        <f t="shared" si="215"/>
        <v>0</v>
      </c>
      <c r="X483" s="3">
        <f t="shared" si="216"/>
        <v>0</v>
      </c>
      <c r="Y483" s="31">
        <f t="shared" si="218"/>
        <v>-6.9827373457221439E-2</v>
      </c>
      <c r="Z483" s="31">
        <f t="shared" si="219"/>
        <v>-7.8681296228332184E-2</v>
      </c>
      <c r="AA483" s="31">
        <f t="shared" si="220"/>
        <v>-7.6375868424133742E-2</v>
      </c>
      <c r="AB483" s="31">
        <f t="shared" si="221"/>
        <v>-5.5266488312156088E-2</v>
      </c>
      <c r="AC483" s="31">
        <f t="shared" si="222"/>
        <v>-9.6451311972671858E-2</v>
      </c>
      <c r="AD483" s="31">
        <f t="shared" si="223"/>
        <v>-7.7300977686783651E-2</v>
      </c>
      <c r="AE483" s="31">
        <f t="shared" si="224"/>
        <v>-0.12066506583768627</v>
      </c>
      <c r="AF483" s="31">
        <f t="shared" si="225"/>
        <v>0</v>
      </c>
      <c r="AG483" s="31">
        <f t="shared" si="226"/>
        <v>0</v>
      </c>
      <c r="AH483" s="31">
        <f t="shared" si="227"/>
        <v>0</v>
      </c>
      <c r="AI483" s="31">
        <f t="shared" si="228"/>
        <v>0</v>
      </c>
      <c r="AJ483" s="31">
        <f t="shared" si="229"/>
        <v>0</v>
      </c>
      <c r="AK483" s="31">
        <f t="shared" si="230"/>
        <v>0</v>
      </c>
      <c r="AL483" s="31">
        <f t="shared" si="231"/>
        <v>0</v>
      </c>
      <c r="AM483">
        <f t="shared" si="232"/>
        <v>0</v>
      </c>
      <c r="AN483">
        <f t="shared" si="233"/>
        <v>0</v>
      </c>
      <c r="AO483">
        <f t="shared" si="234"/>
        <v>0</v>
      </c>
      <c r="AP483">
        <f t="shared" si="235"/>
        <v>0</v>
      </c>
      <c r="AQ483">
        <f t="shared" si="236"/>
        <v>0</v>
      </c>
      <c r="AR483">
        <f t="shared" si="237"/>
        <v>0</v>
      </c>
      <c r="AS483">
        <f t="shared" si="238"/>
        <v>0</v>
      </c>
    </row>
    <row r="484" spans="1:45" x14ac:dyDescent="0.25">
      <c r="A484" s="2">
        <v>44367</v>
      </c>
      <c r="B484" s="21">
        <v>18</v>
      </c>
      <c r="C484" s="17" t="str">
        <f t="shared" si="217"/>
        <v>44367_18</v>
      </c>
      <c r="D484" s="19">
        <v>205.02560861899045</v>
      </c>
      <c r="E484" s="19">
        <v>250.61114096328089</v>
      </c>
      <c r="F484" s="19">
        <v>545.15975399861327</v>
      </c>
      <c r="G484" s="19">
        <v>282.39247369379933</v>
      </c>
      <c r="H484" s="19">
        <v>0.21760694886854914</v>
      </c>
      <c r="I484" s="19">
        <v>2.6922458188300125</v>
      </c>
      <c r="J484" s="19">
        <v>0.49519668664719846</v>
      </c>
      <c r="K484" s="19">
        <v>-15.379869522964857</v>
      </c>
      <c r="L484" s="19">
        <v>-19.681289580330805</v>
      </c>
      <c r="M484" s="19">
        <v>-41.062626287117659</v>
      </c>
      <c r="N484" s="19">
        <v>-15.803643971933459</v>
      </c>
      <c r="O484" s="19">
        <v>-2.3155085980151965E-2</v>
      </c>
      <c r="P484" s="19">
        <v>-0.22418803193633335</v>
      </c>
      <c r="Q484" s="19">
        <v>-6.3083511352134594E-2</v>
      </c>
      <c r="R484" s="3">
        <f t="shared" si="210"/>
        <v>0</v>
      </c>
      <c r="S484" s="3">
        <f t="shared" si="211"/>
        <v>0</v>
      </c>
      <c r="T484" s="3">
        <f t="shared" si="212"/>
        <v>0</v>
      </c>
      <c r="U484" s="3">
        <f t="shared" si="213"/>
        <v>0</v>
      </c>
      <c r="V484" s="3">
        <f t="shared" si="214"/>
        <v>0</v>
      </c>
      <c r="W484" s="3">
        <f t="shared" si="215"/>
        <v>0</v>
      </c>
      <c r="X484" s="3">
        <f t="shared" si="216"/>
        <v>0</v>
      </c>
      <c r="Y484" s="31">
        <f t="shared" si="218"/>
        <v>-7.5014382966890988E-2</v>
      </c>
      <c r="Z484" s="31">
        <f t="shared" si="219"/>
        <v>-7.8533178950789234E-2</v>
      </c>
      <c r="AA484" s="31">
        <f t="shared" si="220"/>
        <v>-7.5322189479200094E-2</v>
      </c>
      <c r="AB484" s="31">
        <f t="shared" si="221"/>
        <v>-5.5963403575229456E-2</v>
      </c>
      <c r="AC484" s="31">
        <f t="shared" si="222"/>
        <v>-0.10640784267481902</v>
      </c>
      <c r="AD484" s="31">
        <f t="shared" si="223"/>
        <v>-8.3271754149760471E-2</v>
      </c>
      <c r="AE484" s="31">
        <f t="shared" si="224"/>
        <v>-0.12739081874568009</v>
      </c>
      <c r="AF484" s="31">
        <f t="shared" si="225"/>
        <v>0</v>
      </c>
      <c r="AG484" s="31">
        <f t="shared" si="226"/>
        <v>0</v>
      </c>
      <c r="AH484" s="31">
        <f t="shared" si="227"/>
        <v>0</v>
      </c>
      <c r="AI484" s="31">
        <f t="shared" si="228"/>
        <v>0</v>
      </c>
      <c r="AJ484" s="31">
        <f t="shared" si="229"/>
        <v>0</v>
      </c>
      <c r="AK484" s="31">
        <f t="shared" si="230"/>
        <v>0</v>
      </c>
      <c r="AL484" s="31">
        <f t="shared" si="231"/>
        <v>0</v>
      </c>
      <c r="AM484">
        <f t="shared" si="232"/>
        <v>0</v>
      </c>
      <c r="AN484">
        <f t="shared" si="233"/>
        <v>0</v>
      </c>
      <c r="AO484">
        <f t="shared" si="234"/>
        <v>0</v>
      </c>
      <c r="AP484">
        <f t="shared" si="235"/>
        <v>0</v>
      </c>
      <c r="AQ484">
        <f t="shared" si="236"/>
        <v>0</v>
      </c>
      <c r="AR484">
        <f t="shared" si="237"/>
        <v>0</v>
      </c>
      <c r="AS484">
        <f t="shared" si="238"/>
        <v>0</v>
      </c>
    </row>
    <row r="485" spans="1:45" x14ac:dyDescent="0.25">
      <c r="A485" s="2">
        <v>44367</v>
      </c>
      <c r="B485" s="21">
        <v>19</v>
      </c>
      <c r="C485" s="17" t="str">
        <f t="shared" si="217"/>
        <v>44367_19</v>
      </c>
      <c r="D485" s="19">
        <v>234.4847681397018</v>
      </c>
      <c r="E485" s="19">
        <v>289.05794549709793</v>
      </c>
      <c r="F485" s="19">
        <v>632.22845358701363</v>
      </c>
      <c r="G485" s="19">
        <v>325.87040532499373</v>
      </c>
      <c r="H485" s="19">
        <v>0.2828208199851337</v>
      </c>
      <c r="I485" s="19">
        <v>3.1809895753995709</v>
      </c>
      <c r="J485" s="19">
        <v>0.64069901483945124</v>
      </c>
      <c r="K485" s="19">
        <v>-15.239647884828877</v>
      </c>
      <c r="L485" s="19">
        <v>-18.320840314863169</v>
      </c>
      <c r="M485" s="19">
        <v>-35.814403333692731</v>
      </c>
      <c r="N485" s="19">
        <v>-14.177637347081896</v>
      </c>
      <c r="O485" s="19">
        <v>-3.0202516831907333E-2</v>
      </c>
      <c r="P485" s="19">
        <v>-0.2324416796528308</v>
      </c>
      <c r="Q485" s="19">
        <v>-7.7327116626508652E-2</v>
      </c>
      <c r="R485" s="3">
        <f t="shared" si="210"/>
        <v>0</v>
      </c>
      <c r="S485" s="3">
        <f t="shared" si="211"/>
        <v>0</v>
      </c>
      <c r="T485" s="3">
        <f t="shared" si="212"/>
        <v>0</v>
      </c>
      <c r="U485" s="3">
        <f t="shared" si="213"/>
        <v>0</v>
      </c>
      <c r="V485" s="3">
        <f t="shared" si="214"/>
        <v>0</v>
      </c>
      <c r="W485" s="3">
        <f t="shared" si="215"/>
        <v>0</v>
      </c>
      <c r="X485" s="3">
        <f t="shared" si="216"/>
        <v>0</v>
      </c>
      <c r="Y485" s="31">
        <f t="shared" si="218"/>
        <v>-6.499205899698085E-2</v>
      </c>
      <c r="Z485" s="31">
        <f t="shared" si="219"/>
        <v>-6.338120297422202E-2</v>
      </c>
      <c r="AA485" s="31">
        <f t="shared" si="220"/>
        <v>-5.664788278745761E-2</v>
      </c>
      <c r="AB485" s="31">
        <f t="shared" si="221"/>
        <v>-4.3506980429666206E-2</v>
      </c>
      <c r="AC485" s="31">
        <f t="shared" si="222"/>
        <v>-0.10679028804702183</v>
      </c>
      <c r="AD485" s="31">
        <f t="shared" si="223"/>
        <v>-7.3072128701846914E-2</v>
      </c>
      <c r="AE485" s="31">
        <f t="shared" si="224"/>
        <v>-0.12069179885641868</v>
      </c>
      <c r="AF485" s="31">
        <f t="shared" si="225"/>
        <v>0</v>
      </c>
      <c r="AG485" s="31">
        <f t="shared" si="226"/>
        <v>0</v>
      </c>
      <c r="AH485" s="31">
        <f t="shared" si="227"/>
        <v>0</v>
      </c>
      <c r="AI485" s="31">
        <f t="shared" si="228"/>
        <v>0</v>
      </c>
      <c r="AJ485" s="31">
        <f t="shared" si="229"/>
        <v>0</v>
      </c>
      <c r="AK485" s="31">
        <f t="shared" si="230"/>
        <v>0</v>
      </c>
      <c r="AL485" s="31">
        <f t="shared" si="231"/>
        <v>0</v>
      </c>
      <c r="AM485">
        <f t="shared" si="232"/>
        <v>0</v>
      </c>
      <c r="AN485">
        <f t="shared" si="233"/>
        <v>0</v>
      </c>
      <c r="AO485">
        <f t="shared" si="234"/>
        <v>0</v>
      </c>
      <c r="AP485">
        <f t="shared" si="235"/>
        <v>0</v>
      </c>
      <c r="AQ485">
        <f t="shared" si="236"/>
        <v>0</v>
      </c>
      <c r="AR485">
        <f t="shared" si="237"/>
        <v>0</v>
      </c>
      <c r="AS485">
        <f t="shared" si="238"/>
        <v>0</v>
      </c>
    </row>
    <row r="486" spans="1:45" x14ac:dyDescent="0.25">
      <c r="A486" s="2">
        <v>44367</v>
      </c>
      <c r="B486" s="21">
        <v>20</v>
      </c>
      <c r="C486" s="17" t="str">
        <f t="shared" si="217"/>
        <v>44367_20</v>
      </c>
      <c r="D486" s="19">
        <v>242.69417843317953</v>
      </c>
      <c r="E486" s="19">
        <v>300.2578766249141</v>
      </c>
      <c r="F486" s="19">
        <v>657.9568289585377</v>
      </c>
      <c r="G486" s="19">
        <v>338.53456904271735</v>
      </c>
      <c r="H486" s="19">
        <v>0.29241042685251128</v>
      </c>
      <c r="I486" s="19">
        <v>3.3087443439517825</v>
      </c>
      <c r="J486" s="19">
        <v>0.65987029803837516</v>
      </c>
      <c r="K486" s="19">
        <v>-15.981822919482568</v>
      </c>
      <c r="L486" s="19">
        <v>-18.915923998988241</v>
      </c>
      <c r="M486" s="19">
        <v>-36.988137841343885</v>
      </c>
      <c r="N486" s="19">
        <v>-14.812518218610016</v>
      </c>
      <c r="O486" s="19">
        <v>-3.4944026644963988E-2</v>
      </c>
      <c r="P486" s="19">
        <v>-0.24102213844882239</v>
      </c>
      <c r="Q486" s="19">
        <v>-8.804316156684619E-2</v>
      </c>
      <c r="R486" s="3">
        <f t="shared" si="210"/>
        <v>0</v>
      </c>
      <c r="S486" s="3">
        <f t="shared" si="211"/>
        <v>0</v>
      </c>
      <c r="T486" s="3">
        <f t="shared" si="212"/>
        <v>0</v>
      </c>
      <c r="U486" s="3">
        <f t="shared" si="213"/>
        <v>0</v>
      </c>
      <c r="V486" s="3">
        <f t="shared" si="214"/>
        <v>0</v>
      </c>
      <c r="W486" s="3">
        <f t="shared" si="215"/>
        <v>0</v>
      </c>
      <c r="X486" s="3">
        <f t="shared" si="216"/>
        <v>0</v>
      </c>
      <c r="Y486" s="31">
        <f t="shared" si="218"/>
        <v>-6.5851694600424088E-2</v>
      </c>
      <c r="Z486" s="31">
        <f t="shared" si="219"/>
        <v>-6.299892682788219E-2</v>
      </c>
      <c r="AA486" s="31">
        <f t="shared" si="220"/>
        <v>-5.6216663789159876E-2</v>
      </c>
      <c r="AB486" s="31">
        <f t="shared" si="221"/>
        <v>-4.3754817301216074E-2</v>
      </c>
      <c r="AC486" s="31">
        <f t="shared" si="222"/>
        <v>-0.1195033536290051</v>
      </c>
      <c r="AD486" s="31">
        <f t="shared" si="223"/>
        <v>-7.2843989560389788E-2</v>
      </c>
      <c r="AE486" s="31">
        <f t="shared" si="224"/>
        <v>-0.13342495006757524</v>
      </c>
      <c r="AF486" s="31">
        <f t="shared" si="225"/>
        <v>0</v>
      </c>
      <c r="AG486" s="31">
        <f t="shared" si="226"/>
        <v>0</v>
      </c>
      <c r="AH486" s="31">
        <f t="shared" si="227"/>
        <v>0</v>
      </c>
      <c r="AI486" s="31">
        <f t="shared" si="228"/>
        <v>0</v>
      </c>
      <c r="AJ486" s="31">
        <f t="shared" si="229"/>
        <v>0</v>
      </c>
      <c r="AK486" s="31">
        <f t="shared" si="230"/>
        <v>0</v>
      </c>
      <c r="AL486" s="31">
        <f t="shared" si="231"/>
        <v>0</v>
      </c>
      <c r="AM486">
        <f t="shared" si="232"/>
        <v>0</v>
      </c>
      <c r="AN486">
        <f t="shared" si="233"/>
        <v>0</v>
      </c>
      <c r="AO486">
        <f t="shared" si="234"/>
        <v>0</v>
      </c>
      <c r="AP486">
        <f t="shared" si="235"/>
        <v>0</v>
      </c>
      <c r="AQ486">
        <f t="shared" si="236"/>
        <v>0</v>
      </c>
      <c r="AR486">
        <f t="shared" si="237"/>
        <v>0</v>
      </c>
      <c r="AS486">
        <f t="shared" si="238"/>
        <v>0</v>
      </c>
    </row>
    <row r="487" spans="1:45" x14ac:dyDescent="0.25">
      <c r="A487" s="2">
        <v>44367</v>
      </c>
      <c r="B487" s="21">
        <v>21</v>
      </c>
      <c r="C487" s="17" t="str">
        <f t="shared" si="217"/>
        <v>44367_21</v>
      </c>
      <c r="D487" s="19">
        <v>244.24987130225355</v>
      </c>
      <c r="E487" s="19">
        <v>303.006970124887</v>
      </c>
      <c r="F487" s="19">
        <v>664.33039765120714</v>
      </c>
      <c r="G487" s="19">
        <v>341.67088126476881</v>
      </c>
      <c r="H487" s="19">
        <v>0.2888546692097399</v>
      </c>
      <c r="I487" s="19">
        <v>3.3260766453579458</v>
      </c>
      <c r="J487" s="19">
        <v>0.65216816626379326</v>
      </c>
      <c r="K487" s="19">
        <v>-16.845741393163848</v>
      </c>
      <c r="L487" s="19">
        <v>-19.898935502538439</v>
      </c>
      <c r="M487" s="19">
        <v>-39.245989037941513</v>
      </c>
      <c r="N487" s="19">
        <v>-15.905976460351209</v>
      </c>
      <c r="O487" s="19">
        <v>-3.7212995312651868E-2</v>
      </c>
      <c r="P487" s="19">
        <v>-0.2559289192199713</v>
      </c>
      <c r="Q487" s="19">
        <v>-9.2684440890084235E-2</v>
      </c>
      <c r="R487" s="3">
        <f t="shared" si="210"/>
        <v>0</v>
      </c>
      <c r="S487" s="3">
        <f t="shared" si="211"/>
        <v>0</v>
      </c>
      <c r="T487" s="3">
        <f t="shared" si="212"/>
        <v>0</v>
      </c>
      <c r="U487" s="3">
        <f t="shared" si="213"/>
        <v>0</v>
      </c>
      <c r="V487" s="3">
        <f t="shared" si="214"/>
        <v>0</v>
      </c>
      <c r="W487" s="3">
        <f t="shared" si="215"/>
        <v>0</v>
      </c>
      <c r="X487" s="3">
        <f t="shared" si="216"/>
        <v>0</v>
      </c>
      <c r="Y487" s="31">
        <f t="shared" si="218"/>
        <v>-6.8969294859188013E-2</v>
      </c>
      <c r="Z487" s="31">
        <f t="shared" si="219"/>
        <v>-6.5671543774510913E-2</v>
      </c>
      <c r="AA487" s="31">
        <f t="shared" si="220"/>
        <v>-5.9076009733558518E-2</v>
      </c>
      <c r="AB487" s="31">
        <f t="shared" si="221"/>
        <v>-4.655350318842446E-2</v>
      </c>
      <c r="AC487" s="31">
        <f t="shared" si="222"/>
        <v>-0.12882947474749382</v>
      </c>
      <c r="AD487" s="31">
        <f t="shared" si="223"/>
        <v>-7.6946188109392993E-2</v>
      </c>
      <c r="AE487" s="31">
        <f t="shared" si="224"/>
        <v>-0.14211739499807879</v>
      </c>
      <c r="AF487" s="31">
        <f t="shared" si="225"/>
        <v>0</v>
      </c>
      <c r="AG487" s="31">
        <f t="shared" si="226"/>
        <v>0</v>
      </c>
      <c r="AH487" s="31">
        <f t="shared" si="227"/>
        <v>0</v>
      </c>
      <c r="AI487" s="31">
        <f t="shared" si="228"/>
        <v>0</v>
      </c>
      <c r="AJ487" s="31">
        <f t="shared" si="229"/>
        <v>0</v>
      </c>
      <c r="AK487" s="31">
        <f t="shared" si="230"/>
        <v>0</v>
      </c>
      <c r="AL487" s="31">
        <f t="shared" si="231"/>
        <v>0</v>
      </c>
      <c r="AM487">
        <f t="shared" si="232"/>
        <v>0</v>
      </c>
      <c r="AN487">
        <f t="shared" si="233"/>
        <v>0</v>
      </c>
      <c r="AO487">
        <f t="shared" si="234"/>
        <v>0</v>
      </c>
      <c r="AP487">
        <f t="shared" si="235"/>
        <v>0</v>
      </c>
      <c r="AQ487">
        <f t="shared" si="236"/>
        <v>0</v>
      </c>
      <c r="AR487">
        <f t="shared" si="237"/>
        <v>0</v>
      </c>
      <c r="AS487">
        <f t="shared" si="238"/>
        <v>0</v>
      </c>
    </row>
    <row r="488" spans="1:45" x14ac:dyDescent="0.25">
      <c r="A488" s="2">
        <v>44367</v>
      </c>
      <c r="B488" s="21">
        <v>22</v>
      </c>
      <c r="C488" s="17" t="str">
        <f t="shared" si="217"/>
        <v>44367_22</v>
      </c>
      <c r="D488" s="19">
        <v>241.09972823553906</v>
      </c>
      <c r="E488" s="19">
        <v>300.75950864288581</v>
      </c>
      <c r="F488" s="19">
        <v>660.07372613967925</v>
      </c>
      <c r="G488" s="19">
        <v>338.23876752282996</v>
      </c>
      <c r="H488" s="19">
        <v>0.28787985259430965</v>
      </c>
      <c r="I488" s="19">
        <v>3.2746961076893712</v>
      </c>
      <c r="J488" s="19">
        <v>0.6468755340364809</v>
      </c>
      <c r="K488" s="19">
        <v>-18.058933951140428</v>
      </c>
      <c r="L488" s="19">
        <v>-21.271388248724808</v>
      </c>
      <c r="M488" s="19">
        <v>-42.435204537087564</v>
      </c>
      <c r="N488" s="19">
        <v>-17.66181466645471</v>
      </c>
      <c r="O488" s="19">
        <v>-4.1043183022478523E-2</v>
      </c>
      <c r="P488" s="19">
        <v>-0.27481336534770362</v>
      </c>
      <c r="Q488" s="19">
        <v>-0.10053307357123857</v>
      </c>
      <c r="R488" s="3">
        <f t="shared" si="210"/>
        <v>0</v>
      </c>
      <c r="S488" s="3">
        <f t="shared" si="211"/>
        <v>0</v>
      </c>
      <c r="T488" s="3">
        <f t="shared" si="212"/>
        <v>0</v>
      </c>
      <c r="U488" s="3">
        <f t="shared" si="213"/>
        <v>0</v>
      </c>
      <c r="V488" s="3">
        <f t="shared" si="214"/>
        <v>0</v>
      </c>
      <c r="W488" s="3">
        <f t="shared" si="215"/>
        <v>0</v>
      </c>
      <c r="X488" s="3">
        <f t="shared" si="216"/>
        <v>0</v>
      </c>
      <c r="Y488" s="31">
        <f t="shared" si="218"/>
        <v>-7.49023405513672E-2</v>
      </c>
      <c r="Z488" s="31">
        <f t="shared" si="219"/>
        <v>-7.0725571885349475E-2</v>
      </c>
      <c r="AA488" s="31">
        <f t="shared" si="220"/>
        <v>-6.4288583012176714E-2</v>
      </c>
      <c r="AB488" s="31">
        <f t="shared" si="221"/>
        <v>-5.2217002787129062E-2</v>
      </c>
      <c r="AC488" s="31">
        <f t="shared" si="222"/>
        <v>-0.14257052951988972</v>
      </c>
      <c r="AD488" s="31">
        <f t="shared" si="223"/>
        <v>-8.3920265059835492E-2</v>
      </c>
      <c r="AE488" s="31">
        <f t="shared" si="224"/>
        <v>-0.15541331876306355</v>
      </c>
      <c r="AF488" s="31">
        <f t="shared" si="225"/>
        <v>0</v>
      </c>
      <c r="AG488" s="31">
        <f t="shared" si="226"/>
        <v>0</v>
      </c>
      <c r="AH488" s="31">
        <f t="shared" si="227"/>
        <v>0</v>
      </c>
      <c r="AI488" s="31">
        <f t="shared" si="228"/>
        <v>0</v>
      </c>
      <c r="AJ488" s="31">
        <f t="shared" si="229"/>
        <v>0</v>
      </c>
      <c r="AK488" s="31">
        <f t="shared" si="230"/>
        <v>0</v>
      </c>
      <c r="AL488" s="31">
        <f t="shared" si="231"/>
        <v>0</v>
      </c>
      <c r="AM488">
        <f t="shared" si="232"/>
        <v>0</v>
      </c>
      <c r="AN488">
        <f t="shared" si="233"/>
        <v>0</v>
      </c>
      <c r="AO488">
        <f t="shared" si="234"/>
        <v>0</v>
      </c>
      <c r="AP488">
        <f t="shared" si="235"/>
        <v>0</v>
      </c>
      <c r="AQ488">
        <f t="shared" si="236"/>
        <v>0</v>
      </c>
      <c r="AR488">
        <f t="shared" si="237"/>
        <v>0</v>
      </c>
      <c r="AS488">
        <f t="shared" si="238"/>
        <v>0</v>
      </c>
    </row>
    <row r="489" spans="1:45" x14ac:dyDescent="0.25">
      <c r="A489" s="2">
        <v>44367</v>
      </c>
      <c r="B489" s="21">
        <v>23</v>
      </c>
      <c r="C489" s="17" t="str">
        <f t="shared" si="217"/>
        <v>44367_23</v>
      </c>
      <c r="D489" s="19">
        <v>229.80285071912976</v>
      </c>
      <c r="E489" s="19">
        <v>288.81943523312316</v>
      </c>
      <c r="F489" s="19">
        <v>634.01805294690519</v>
      </c>
      <c r="G489" s="19">
        <v>322.62900371133122</v>
      </c>
      <c r="H489" s="19">
        <v>0.27433254512140248</v>
      </c>
      <c r="I489" s="19">
        <v>3.1423191088858426</v>
      </c>
      <c r="J489" s="19">
        <v>0.6214419218165842</v>
      </c>
      <c r="K489" s="19">
        <v>-19.766964746242291</v>
      </c>
      <c r="L489" s="19">
        <v>-23.267544569361764</v>
      </c>
      <c r="M489" s="19">
        <v>-46.961419750976638</v>
      </c>
      <c r="N489" s="19">
        <v>-20.27591533214629</v>
      </c>
      <c r="O489" s="19">
        <v>-3.961634566659876E-2</v>
      </c>
      <c r="P489" s="19">
        <v>-0.29364104241863015</v>
      </c>
      <c r="Q489" s="19">
        <v>-9.8214882704988488E-2</v>
      </c>
      <c r="R489" s="3">
        <f t="shared" si="210"/>
        <v>0</v>
      </c>
      <c r="S489" s="3">
        <f t="shared" si="211"/>
        <v>0</v>
      </c>
      <c r="T489" s="3">
        <f t="shared" si="212"/>
        <v>0</v>
      </c>
      <c r="U489" s="3">
        <f t="shared" si="213"/>
        <v>0</v>
      </c>
      <c r="V489" s="3">
        <f t="shared" si="214"/>
        <v>0</v>
      </c>
      <c r="W489" s="3">
        <f t="shared" si="215"/>
        <v>0</v>
      </c>
      <c r="X489" s="3">
        <f t="shared" si="216"/>
        <v>0</v>
      </c>
      <c r="Y489" s="31">
        <f t="shared" si="218"/>
        <v>-8.6017056291446625E-2</v>
      </c>
      <c r="Z489" s="31">
        <f t="shared" si="219"/>
        <v>-8.056086859452917E-2</v>
      </c>
      <c r="AA489" s="31">
        <f t="shared" si="220"/>
        <v>-7.4069530879603121E-2</v>
      </c>
      <c r="AB489" s="31">
        <f t="shared" si="221"/>
        <v>-6.2845916203764327E-2</v>
      </c>
      <c r="AC489" s="31">
        <f t="shared" si="222"/>
        <v>-0.14440993739575098</v>
      </c>
      <c r="AD489" s="31">
        <f t="shared" si="223"/>
        <v>-9.3447238247787334E-2</v>
      </c>
      <c r="AE489" s="31">
        <f t="shared" si="224"/>
        <v>-0.15804354237623539</v>
      </c>
      <c r="AF489" s="31">
        <f t="shared" si="225"/>
        <v>0</v>
      </c>
      <c r="AG489" s="31">
        <f t="shared" si="226"/>
        <v>0</v>
      </c>
      <c r="AH489" s="31">
        <f t="shared" si="227"/>
        <v>0</v>
      </c>
      <c r="AI489" s="31">
        <f t="shared" si="228"/>
        <v>0</v>
      </c>
      <c r="AJ489" s="31">
        <f t="shared" si="229"/>
        <v>0</v>
      </c>
      <c r="AK489" s="31">
        <f t="shared" si="230"/>
        <v>0</v>
      </c>
      <c r="AL489" s="31">
        <f t="shared" si="231"/>
        <v>0</v>
      </c>
      <c r="AM489">
        <f t="shared" si="232"/>
        <v>0</v>
      </c>
      <c r="AN489">
        <f t="shared" si="233"/>
        <v>0</v>
      </c>
      <c r="AO489">
        <f t="shared" si="234"/>
        <v>0</v>
      </c>
      <c r="AP489">
        <f t="shared" si="235"/>
        <v>0</v>
      </c>
      <c r="AQ489">
        <f t="shared" si="236"/>
        <v>0</v>
      </c>
      <c r="AR489">
        <f t="shared" si="237"/>
        <v>0</v>
      </c>
      <c r="AS489">
        <f t="shared" si="238"/>
        <v>0</v>
      </c>
    </row>
    <row r="490" spans="1:45" x14ac:dyDescent="0.25">
      <c r="A490" s="2">
        <v>44367</v>
      </c>
      <c r="B490" s="21">
        <v>24</v>
      </c>
      <c r="C490" s="17" t="str">
        <f t="shared" si="217"/>
        <v>44367_24</v>
      </c>
      <c r="D490" s="19">
        <v>206.89923900193682</v>
      </c>
      <c r="E490" s="19">
        <v>260.31005894666612</v>
      </c>
      <c r="F490" s="19">
        <v>570.99208920984779</v>
      </c>
      <c r="G490" s="19">
        <v>288.80176790693048</v>
      </c>
      <c r="H490" s="19">
        <v>0.25247906088153582</v>
      </c>
      <c r="I490" s="19">
        <v>2.8395060141855217</v>
      </c>
      <c r="J490" s="19">
        <v>0.57648065525201675</v>
      </c>
      <c r="K490" s="19">
        <v>-21.626207697147414</v>
      </c>
      <c r="L490" s="19">
        <v>-25.857751612137928</v>
      </c>
      <c r="M490" s="19">
        <v>-52.799841662461141</v>
      </c>
      <c r="N490" s="19">
        <v>-23.539523051200913</v>
      </c>
      <c r="O490" s="19">
        <v>-3.9624537740306151E-2</v>
      </c>
      <c r="P490" s="19">
        <v>-0.3162437732709566</v>
      </c>
      <c r="Q490" s="19">
        <v>-9.8672662982695697E-2</v>
      </c>
      <c r="R490" s="3">
        <f t="shared" si="210"/>
        <v>0</v>
      </c>
      <c r="S490" s="3">
        <f t="shared" si="211"/>
        <v>0</v>
      </c>
      <c r="T490" s="3">
        <f t="shared" si="212"/>
        <v>0</v>
      </c>
      <c r="U490" s="3">
        <f t="shared" si="213"/>
        <v>0</v>
      </c>
      <c r="V490" s="3">
        <f t="shared" si="214"/>
        <v>0</v>
      </c>
      <c r="W490" s="3">
        <f t="shared" si="215"/>
        <v>0</v>
      </c>
      <c r="X490" s="3">
        <f t="shared" si="216"/>
        <v>0</v>
      </c>
      <c r="Y490" s="31">
        <f t="shared" si="218"/>
        <v>-0.1045253129082073</v>
      </c>
      <c r="Z490" s="31">
        <f t="shared" si="219"/>
        <v>-9.9334431088718783E-2</v>
      </c>
      <c r="AA490" s="31">
        <f t="shared" si="220"/>
        <v>-9.2470355824941106E-2</v>
      </c>
      <c r="AB490" s="31">
        <f t="shared" si="221"/>
        <v>-8.1507544852657487E-2</v>
      </c>
      <c r="AC490" s="31">
        <f t="shared" si="222"/>
        <v>-0.15694187708856436</v>
      </c>
      <c r="AD490" s="31">
        <f t="shared" si="223"/>
        <v>-0.11137281333128901</v>
      </c>
      <c r="AE490" s="31">
        <f t="shared" si="224"/>
        <v>-0.17116387529007288</v>
      </c>
      <c r="AF490" s="31">
        <f t="shared" si="225"/>
        <v>0</v>
      </c>
      <c r="AG490" s="31">
        <f t="shared" si="226"/>
        <v>0</v>
      </c>
      <c r="AH490" s="31">
        <f t="shared" si="227"/>
        <v>0</v>
      </c>
      <c r="AI490" s="31">
        <f t="shared" si="228"/>
        <v>0</v>
      </c>
      <c r="AJ490" s="31">
        <f t="shared" si="229"/>
        <v>0</v>
      </c>
      <c r="AK490" s="31">
        <f t="shared" si="230"/>
        <v>0</v>
      </c>
      <c r="AL490" s="31">
        <f t="shared" si="231"/>
        <v>0</v>
      </c>
      <c r="AM490">
        <f t="shared" si="232"/>
        <v>0</v>
      </c>
      <c r="AN490">
        <f t="shared" si="233"/>
        <v>0</v>
      </c>
      <c r="AO490">
        <f t="shared" si="234"/>
        <v>0</v>
      </c>
      <c r="AP490">
        <f t="shared" si="235"/>
        <v>0</v>
      </c>
      <c r="AQ490">
        <f t="shared" si="236"/>
        <v>0</v>
      </c>
      <c r="AR490">
        <f t="shared" si="237"/>
        <v>0</v>
      </c>
      <c r="AS490">
        <f t="shared" si="238"/>
        <v>0</v>
      </c>
    </row>
    <row r="491" spans="1:45" x14ac:dyDescent="0.25">
      <c r="A491" s="2">
        <v>44368</v>
      </c>
      <c r="B491" s="21">
        <v>1</v>
      </c>
      <c r="C491" s="17" t="str">
        <f t="shared" si="217"/>
        <v>44368_1</v>
      </c>
      <c r="D491" s="19">
        <v>180.10714094065483</v>
      </c>
      <c r="E491" s="19">
        <v>224.82083512676235</v>
      </c>
      <c r="F491" s="19">
        <v>490.5656930077476</v>
      </c>
      <c r="G491" s="19">
        <v>248.49001085724527</v>
      </c>
      <c r="H491" s="19">
        <v>0.22049197462494788</v>
      </c>
      <c r="I491" s="19">
        <v>2.4439096545055667</v>
      </c>
      <c r="J491" s="19">
        <v>0.50849768117108218</v>
      </c>
      <c r="K491" s="19">
        <v>-24.241319333777014</v>
      </c>
      <c r="L491" s="19">
        <v>-29.227654783538142</v>
      </c>
      <c r="M491" s="19">
        <v>-60.275557725649939</v>
      </c>
      <c r="N491" s="19">
        <v>-27.404038442045024</v>
      </c>
      <c r="O491" s="19">
        <v>-3.980618106049378E-2</v>
      </c>
      <c r="P491" s="19">
        <v>-0.34704087817128143</v>
      </c>
      <c r="Q491" s="19">
        <v>-9.9699957809587902E-2</v>
      </c>
      <c r="R491" s="3">
        <f t="shared" si="210"/>
        <v>0</v>
      </c>
      <c r="S491" s="3">
        <f t="shared" si="211"/>
        <v>0</v>
      </c>
      <c r="T491" s="3">
        <f t="shared" si="212"/>
        <v>0</v>
      </c>
      <c r="U491" s="3">
        <f t="shared" si="213"/>
        <v>0</v>
      </c>
      <c r="V491" s="3">
        <f t="shared" si="214"/>
        <v>0</v>
      </c>
      <c r="W491" s="3">
        <f t="shared" si="215"/>
        <v>0</v>
      </c>
      <c r="X491" s="3">
        <f t="shared" si="216"/>
        <v>0</v>
      </c>
      <c r="Y491" s="31">
        <f t="shared" si="218"/>
        <v>-0.134593882325657</v>
      </c>
      <c r="Z491" s="31">
        <f t="shared" si="219"/>
        <v>-0.13000420876053817</v>
      </c>
      <c r="AA491" s="31">
        <f t="shared" si="220"/>
        <v>-0.12286949247528811</v>
      </c>
      <c r="AB491" s="31">
        <f t="shared" si="221"/>
        <v>-0.11028225379163567</v>
      </c>
      <c r="AC491" s="31">
        <f t="shared" si="222"/>
        <v>-0.18053346897637992</v>
      </c>
      <c r="AD491" s="31">
        <f t="shared" si="223"/>
        <v>-0.14200233528742784</v>
      </c>
      <c r="AE491" s="31">
        <f t="shared" si="224"/>
        <v>-0.19606767444834072</v>
      </c>
      <c r="AF491" s="31">
        <f t="shared" si="225"/>
        <v>0</v>
      </c>
      <c r="AG491" s="31">
        <f t="shared" si="226"/>
        <v>0</v>
      </c>
      <c r="AH491" s="31">
        <f t="shared" si="227"/>
        <v>0</v>
      </c>
      <c r="AI491" s="31">
        <f t="shared" si="228"/>
        <v>0</v>
      </c>
      <c r="AJ491" s="31">
        <f t="shared" si="229"/>
        <v>0</v>
      </c>
      <c r="AK491" s="31">
        <f t="shared" si="230"/>
        <v>0</v>
      </c>
      <c r="AL491" s="31">
        <f t="shared" si="231"/>
        <v>0</v>
      </c>
      <c r="AM491">
        <f t="shared" si="232"/>
        <v>0</v>
      </c>
      <c r="AN491">
        <f t="shared" si="233"/>
        <v>0</v>
      </c>
      <c r="AO491">
        <f t="shared" si="234"/>
        <v>0</v>
      </c>
      <c r="AP491">
        <f t="shared" si="235"/>
        <v>0</v>
      </c>
      <c r="AQ491">
        <f t="shared" si="236"/>
        <v>0</v>
      </c>
      <c r="AR491">
        <f t="shared" si="237"/>
        <v>0</v>
      </c>
      <c r="AS491">
        <f t="shared" si="238"/>
        <v>0</v>
      </c>
    </row>
    <row r="492" spans="1:45" x14ac:dyDescent="0.25">
      <c r="A492" s="2">
        <v>44368</v>
      </c>
      <c r="B492" s="21">
        <v>2</v>
      </c>
      <c r="C492" s="17" t="str">
        <f t="shared" si="217"/>
        <v>44368_2</v>
      </c>
      <c r="D492" s="19">
        <v>156.31021576053655</v>
      </c>
      <c r="E492" s="19">
        <v>192.38210805214385</v>
      </c>
      <c r="F492" s="19">
        <v>416.41423545011736</v>
      </c>
      <c r="G492" s="19">
        <v>212.4211999180055</v>
      </c>
      <c r="H492" s="19">
        <v>0.1974023842419638</v>
      </c>
      <c r="I492" s="19">
        <v>2.0954650227623013</v>
      </c>
      <c r="J492" s="19">
        <v>0.46051582574906669</v>
      </c>
      <c r="K492" s="19">
        <v>-25.093331859263468</v>
      </c>
      <c r="L492" s="19">
        <v>-30.501711581046564</v>
      </c>
      <c r="M492" s="19">
        <v>-63.41336641076424</v>
      </c>
      <c r="N492" s="19">
        <v>-28.933717249489401</v>
      </c>
      <c r="O492" s="19">
        <v>-3.8000957568430027E-2</v>
      </c>
      <c r="P492" s="19">
        <v>-0.35885746413082115</v>
      </c>
      <c r="Q492" s="19">
        <v>-9.6455667398128289E-2</v>
      </c>
      <c r="R492" s="3">
        <f t="shared" si="210"/>
        <v>0</v>
      </c>
      <c r="S492" s="3">
        <f t="shared" si="211"/>
        <v>0</v>
      </c>
      <c r="T492" s="3">
        <f t="shared" si="212"/>
        <v>0</v>
      </c>
      <c r="U492" s="3">
        <f t="shared" si="213"/>
        <v>0</v>
      </c>
      <c r="V492" s="3">
        <f t="shared" si="214"/>
        <v>0</v>
      </c>
      <c r="W492" s="3">
        <f t="shared" si="215"/>
        <v>0</v>
      </c>
      <c r="X492" s="3">
        <f t="shared" si="216"/>
        <v>0</v>
      </c>
      <c r="Y492" s="31">
        <f t="shared" si="218"/>
        <v>-0.16053545660576557</v>
      </c>
      <c r="Z492" s="31">
        <f t="shared" si="219"/>
        <v>-0.1585475483654607</v>
      </c>
      <c r="AA492" s="31">
        <f t="shared" si="220"/>
        <v>-0.15228433855585752</v>
      </c>
      <c r="AB492" s="31">
        <f t="shared" si="221"/>
        <v>-0.13620917903042543</v>
      </c>
      <c r="AC492" s="31">
        <f t="shared" si="222"/>
        <v>-0.19250505871221277</v>
      </c>
      <c r="AD492" s="31">
        <f t="shared" si="223"/>
        <v>-0.17125433268161408</v>
      </c>
      <c r="AE492" s="31">
        <f t="shared" si="224"/>
        <v>-0.20945136302587483</v>
      </c>
      <c r="AF492" s="31">
        <f t="shared" si="225"/>
        <v>0</v>
      </c>
      <c r="AG492" s="31">
        <f t="shared" si="226"/>
        <v>0</v>
      </c>
      <c r="AH492" s="31">
        <f t="shared" si="227"/>
        <v>0</v>
      </c>
      <c r="AI492" s="31">
        <f t="shared" si="228"/>
        <v>0</v>
      </c>
      <c r="AJ492" s="31">
        <f t="shared" si="229"/>
        <v>0</v>
      </c>
      <c r="AK492" s="31">
        <f t="shared" si="230"/>
        <v>0</v>
      </c>
      <c r="AL492" s="31">
        <f t="shared" si="231"/>
        <v>0</v>
      </c>
      <c r="AM492">
        <f t="shared" si="232"/>
        <v>0</v>
      </c>
      <c r="AN492">
        <f t="shared" si="233"/>
        <v>0</v>
      </c>
      <c r="AO492">
        <f t="shared" si="234"/>
        <v>0</v>
      </c>
      <c r="AP492">
        <f t="shared" si="235"/>
        <v>0</v>
      </c>
      <c r="AQ492">
        <f t="shared" si="236"/>
        <v>0</v>
      </c>
      <c r="AR492">
        <f t="shared" si="237"/>
        <v>0</v>
      </c>
      <c r="AS492">
        <f t="shared" si="238"/>
        <v>0</v>
      </c>
    </row>
    <row r="493" spans="1:45" x14ac:dyDescent="0.25">
      <c r="A493" s="2">
        <v>44368</v>
      </c>
      <c r="B493" s="21">
        <v>3</v>
      </c>
      <c r="C493" s="17" t="str">
        <f t="shared" si="217"/>
        <v>44368_3</v>
      </c>
      <c r="D493" s="19">
        <v>139.65467958781323</v>
      </c>
      <c r="E493" s="19">
        <v>169.38772019352419</v>
      </c>
      <c r="F493" s="19">
        <v>363.47347267426738</v>
      </c>
      <c r="G493" s="19">
        <v>187.1230982728425</v>
      </c>
      <c r="H493" s="19">
        <v>0.1863400235453721</v>
      </c>
      <c r="I493" s="19">
        <v>1.8408211633523706</v>
      </c>
      <c r="J493" s="19">
        <v>0.43591572820790148</v>
      </c>
      <c r="K493" s="19">
        <v>-26.209199778621613</v>
      </c>
      <c r="L493" s="19">
        <v>-31.93925697768104</v>
      </c>
      <c r="M493" s="19">
        <v>-66.518519103311121</v>
      </c>
      <c r="N493" s="19">
        <v>-30.42110097808014</v>
      </c>
      <c r="O493" s="19">
        <v>-3.7973454744504948E-2</v>
      </c>
      <c r="P493" s="19">
        <v>-0.37935848494388125</v>
      </c>
      <c r="Q493" s="19">
        <v>-9.6721123521718452E-2</v>
      </c>
      <c r="R493" s="3">
        <f t="shared" si="210"/>
        <v>0</v>
      </c>
      <c r="S493" s="3">
        <f t="shared" si="211"/>
        <v>0</v>
      </c>
      <c r="T493" s="3">
        <f t="shared" si="212"/>
        <v>0</v>
      </c>
      <c r="U493" s="3">
        <f t="shared" si="213"/>
        <v>0</v>
      </c>
      <c r="V493" s="3">
        <f t="shared" si="214"/>
        <v>0</v>
      </c>
      <c r="W493" s="3">
        <f t="shared" si="215"/>
        <v>0</v>
      </c>
      <c r="X493" s="3">
        <f t="shared" si="216"/>
        <v>0</v>
      </c>
      <c r="Y493" s="31">
        <f t="shared" si="218"/>
        <v>-0.18767147549926227</v>
      </c>
      <c r="Z493" s="31">
        <f t="shared" si="219"/>
        <v>-0.1885570981248858</v>
      </c>
      <c r="AA493" s="31">
        <f t="shared" si="220"/>
        <v>-0.183007905952253</v>
      </c>
      <c r="AB493" s="31">
        <f t="shared" si="221"/>
        <v>-0.1625726661158817</v>
      </c>
      <c r="AC493" s="31">
        <f t="shared" si="222"/>
        <v>-0.20378582132817408</v>
      </c>
      <c r="AD493" s="31">
        <f t="shared" si="223"/>
        <v>-0.20608111884862348</v>
      </c>
      <c r="AE493" s="31">
        <f t="shared" si="224"/>
        <v>-0.22188032517053205</v>
      </c>
      <c r="AF493" s="31">
        <f t="shared" si="225"/>
        <v>0</v>
      </c>
      <c r="AG493" s="31">
        <f t="shared" si="226"/>
        <v>0</v>
      </c>
      <c r="AH493" s="31">
        <f t="shared" si="227"/>
        <v>0</v>
      </c>
      <c r="AI493" s="31">
        <f t="shared" si="228"/>
        <v>0</v>
      </c>
      <c r="AJ493" s="31">
        <f t="shared" si="229"/>
        <v>0</v>
      </c>
      <c r="AK493" s="31">
        <f t="shared" si="230"/>
        <v>0</v>
      </c>
      <c r="AL493" s="31">
        <f t="shared" si="231"/>
        <v>0</v>
      </c>
      <c r="AM493">
        <f t="shared" si="232"/>
        <v>0</v>
      </c>
      <c r="AN493">
        <f t="shared" si="233"/>
        <v>0</v>
      </c>
      <c r="AO493">
        <f t="shared" si="234"/>
        <v>0</v>
      </c>
      <c r="AP493">
        <f t="shared" si="235"/>
        <v>0</v>
      </c>
      <c r="AQ493">
        <f t="shared" si="236"/>
        <v>0</v>
      </c>
      <c r="AR493">
        <f t="shared" si="237"/>
        <v>0</v>
      </c>
      <c r="AS493">
        <f t="shared" si="238"/>
        <v>0</v>
      </c>
    </row>
    <row r="494" spans="1:45" x14ac:dyDescent="0.25">
      <c r="A494" s="2">
        <v>44368</v>
      </c>
      <c r="B494" s="21">
        <v>4</v>
      </c>
      <c r="C494" s="17" t="str">
        <f t="shared" si="217"/>
        <v>44368_4</v>
      </c>
      <c r="D494" s="19">
        <v>129.24040105845634</v>
      </c>
      <c r="E494" s="19">
        <v>154.17920041604194</v>
      </c>
      <c r="F494" s="19">
        <v>328.89104641314395</v>
      </c>
      <c r="G494" s="19">
        <v>170.62976794619644</v>
      </c>
      <c r="H494" s="19">
        <v>0.18355946449366459</v>
      </c>
      <c r="I494" s="19">
        <v>1.6842650197095088</v>
      </c>
      <c r="J494" s="19">
        <v>0.42941618687499006</v>
      </c>
      <c r="K494" s="19">
        <v>-27.122539284927832</v>
      </c>
      <c r="L494" s="19">
        <v>-33.30262871308215</v>
      </c>
      <c r="M494" s="19">
        <v>-69.281346812613975</v>
      </c>
      <c r="N494" s="19">
        <v>-31.787876767661913</v>
      </c>
      <c r="O494" s="19">
        <v>-3.8158895769178892E-2</v>
      </c>
      <c r="P494" s="19">
        <v>-0.40276649916086549</v>
      </c>
      <c r="Q494" s="19">
        <v>-9.6958797312868383E-2</v>
      </c>
      <c r="R494" s="3">
        <f t="shared" si="210"/>
        <v>0</v>
      </c>
      <c r="S494" s="3">
        <f t="shared" si="211"/>
        <v>0</v>
      </c>
      <c r="T494" s="3">
        <f t="shared" si="212"/>
        <v>0</v>
      </c>
      <c r="U494" s="3">
        <f t="shared" si="213"/>
        <v>0</v>
      </c>
      <c r="V494" s="3">
        <f t="shared" si="214"/>
        <v>0</v>
      </c>
      <c r="W494" s="3">
        <f t="shared" si="215"/>
        <v>0</v>
      </c>
      <c r="X494" s="3">
        <f t="shared" si="216"/>
        <v>0</v>
      </c>
      <c r="Y494" s="31">
        <f t="shared" si="218"/>
        <v>-0.20986115071447448</v>
      </c>
      <c r="Z494" s="31">
        <f t="shared" si="219"/>
        <v>-0.21599949035419372</v>
      </c>
      <c r="AA494" s="31">
        <f t="shared" si="220"/>
        <v>-0.21065136180564989</v>
      </c>
      <c r="AB494" s="31">
        <f t="shared" si="221"/>
        <v>-0.18629736856751383</v>
      </c>
      <c r="AC494" s="31">
        <f t="shared" si="222"/>
        <v>-0.20788301967668857</v>
      </c>
      <c r="AD494" s="31">
        <f t="shared" si="223"/>
        <v>-0.23913487155978105</v>
      </c>
      <c r="AE494" s="31">
        <f t="shared" si="224"/>
        <v>-0.22579213424270531</v>
      </c>
      <c r="AF494" s="31">
        <f t="shared" si="225"/>
        <v>0</v>
      </c>
      <c r="AG494" s="31">
        <f t="shared" si="226"/>
        <v>0</v>
      </c>
      <c r="AH494" s="31">
        <f t="shared" si="227"/>
        <v>0</v>
      </c>
      <c r="AI494" s="31">
        <f t="shared" si="228"/>
        <v>0</v>
      </c>
      <c r="AJ494" s="31">
        <f t="shared" si="229"/>
        <v>0</v>
      </c>
      <c r="AK494" s="31">
        <f t="shared" si="230"/>
        <v>0</v>
      </c>
      <c r="AL494" s="31">
        <f t="shared" si="231"/>
        <v>0</v>
      </c>
      <c r="AM494">
        <f t="shared" si="232"/>
        <v>0</v>
      </c>
      <c r="AN494">
        <f t="shared" si="233"/>
        <v>0</v>
      </c>
      <c r="AO494">
        <f t="shared" si="234"/>
        <v>0</v>
      </c>
      <c r="AP494">
        <f t="shared" si="235"/>
        <v>0</v>
      </c>
      <c r="AQ494">
        <f t="shared" si="236"/>
        <v>0</v>
      </c>
      <c r="AR494">
        <f t="shared" si="237"/>
        <v>0</v>
      </c>
      <c r="AS494">
        <f t="shared" si="238"/>
        <v>0</v>
      </c>
    </row>
    <row r="495" spans="1:45" x14ac:dyDescent="0.25">
      <c r="A495" s="2">
        <v>44368</v>
      </c>
      <c r="B495" s="21">
        <v>5</v>
      </c>
      <c r="C495" s="17" t="str">
        <f t="shared" si="217"/>
        <v>44368_5</v>
      </c>
      <c r="D495" s="19">
        <v>124.54068475824565</v>
      </c>
      <c r="E495" s="19">
        <v>146.91094768921428</v>
      </c>
      <c r="F495" s="19">
        <v>312.43792992186701</v>
      </c>
      <c r="G495" s="19">
        <v>163.09778227158728</v>
      </c>
      <c r="H495" s="19">
        <v>0.18374923399518744</v>
      </c>
      <c r="I495" s="19">
        <v>1.6084329465773834</v>
      </c>
      <c r="J495" s="19">
        <v>0.43041478445999948</v>
      </c>
      <c r="K495" s="19">
        <v>-26.910842248228398</v>
      </c>
      <c r="L495" s="19">
        <v>-33.160647775706806</v>
      </c>
      <c r="M495" s="19">
        <v>-69.010210871868267</v>
      </c>
      <c r="N495" s="19">
        <v>-31.462932505550292</v>
      </c>
      <c r="O495" s="19">
        <v>-3.8459224156689002E-2</v>
      </c>
      <c r="P495" s="19">
        <v>-0.40389560061809388</v>
      </c>
      <c r="Q495" s="19">
        <v>-9.7665855719066053E-2</v>
      </c>
      <c r="R495" s="3">
        <f t="shared" si="210"/>
        <v>0</v>
      </c>
      <c r="S495" s="3">
        <f t="shared" si="211"/>
        <v>0</v>
      </c>
      <c r="T495" s="3">
        <f t="shared" si="212"/>
        <v>0</v>
      </c>
      <c r="U495" s="3">
        <f t="shared" si="213"/>
        <v>0</v>
      </c>
      <c r="V495" s="3">
        <f t="shared" si="214"/>
        <v>0</v>
      </c>
      <c r="W495" s="3">
        <f t="shared" si="215"/>
        <v>0</v>
      </c>
      <c r="X495" s="3">
        <f t="shared" si="216"/>
        <v>0</v>
      </c>
      <c r="Y495" s="31">
        <f t="shared" si="218"/>
        <v>-0.21608073137277875</v>
      </c>
      <c r="Z495" s="31">
        <f t="shared" si="219"/>
        <v>-0.22571937828525324</v>
      </c>
      <c r="AA495" s="31">
        <f t="shared" si="220"/>
        <v>-0.22087654622832129</v>
      </c>
      <c r="AB495" s="31">
        <f t="shared" si="221"/>
        <v>-0.19290840174122553</v>
      </c>
      <c r="AC495" s="31">
        <f t="shared" si="222"/>
        <v>-0.20930277269997372</v>
      </c>
      <c r="AD495" s="31">
        <f t="shared" si="223"/>
        <v>-0.25111124556205555</v>
      </c>
      <c r="AE495" s="31">
        <f t="shared" si="224"/>
        <v>-0.2269110152468348</v>
      </c>
      <c r="AF495" s="31">
        <f t="shared" si="225"/>
        <v>0</v>
      </c>
      <c r="AG495" s="31">
        <f t="shared" si="226"/>
        <v>0</v>
      </c>
      <c r="AH495" s="31">
        <f t="shared" si="227"/>
        <v>0</v>
      </c>
      <c r="AI495" s="31">
        <f t="shared" si="228"/>
        <v>0</v>
      </c>
      <c r="AJ495" s="31">
        <f t="shared" si="229"/>
        <v>0</v>
      </c>
      <c r="AK495" s="31">
        <f t="shared" si="230"/>
        <v>0</v>
      </c>
      <c r="AL495" s="31">
        <f t="shared" si="231"/>
        <v>0</v>
      </c>
      <c r="AM495">
        <f t="shared" si="232"/>
        <v>0</v>
      </c>
      <c r="AN495">
        <f t="shared" si="233"/>
        <v>0</v>
      </c>
      <c r="AO495">
        <f t="shared" si="234"/>
        <v>0</v>
      </c>
      <c r="AP495">
        <f t="shared" si="235"/>
        <v>0</v>
      </c>
      <c r="AQ495">
        <f t="shared" si="236"/>
        <v>0</v>
      </c>
      <c r="AR495">
        <f t="shared" si="237"/>
        <v>0</v>
      </c>
      <c r="AS495">
        <f t="shared" si="238"/>
        <v>0</v>
      </c>
    </row>
    <row r="496" spans="1:45" x14ac:dyDescent="0.25">
      <c r="A496" s="2">
        <v>44368</v>
      </c>
      <c r="B496" s="21">
        <v>6</v>
      </c>
      <c r="C496" s="17" t="str">
        <f t="shared" si="217"/>
        <v>44368_6</v>
      </c>
      <c r="D496" s="19">
        <v>123.89856175529032</v>
      </c>
      <c r="E496" s="19">
        <v>145.17832317513779</v>
      </c>
      <c r="F496" s="19">
        <v>308.15476456935266</v>
      </c>
      <c r="G496" s="19">
        <v>161.52793666894587</v>
      </c>
      <c r="H496" s="19">
        <v>0.18266128357950226</v>
      </c>
      <c r="I496" s="19">
        <v>1.5985486741200003</v>
      </c>
      <c r="J496" s="19">
        <v>0.42818481691361943</v>
      </c>
      <c r="K496" s="19">
        <v>-26.484828557922622</v>
      </c>
      <c r="L496" s="19">
        <v>-32.79841546628856</v>
      </c>
      <c r="M496" s="19">
        <v>-68.462046377533852</v>
      </c>
      <c r="N496" s="19">
        <v>-30.896467302210585</v>
      </c>
      <c r="O496" s="19">
        <v>-3.8002714723497734E-2</v>
      </c>
      <c r="P496" s="19">
        <v>-0.40120511334452869</v>
      </c>
      <c r="Q496" s="19">
        <v>-9.656091162679839E-2</v>
      </c>
      <c r="R496" s="3">
        <f t="shared" si="210"/>
        <v>0</v>
      </c>
      <c r="S496" s="3">
        <f t="shared" si="211"/>
        <v>0</v>
      </c>
      <c r="T496" s="3">
        <f t="shared" si="212"/>
        <v>0</v>
      </c>
      <c r="U496" s="3">
        <f t="shared" si="213"/>
        <v>0</v>
      </c>
      <c r="V496" s="3">
        <f t="shared" si="214"/>
        <v>0</v>
      </c>
      <c r="W496" s="3">
        <f t="shared" si="215"/>
        <v>0</v>
      </c>
      <c r="X496" s="3">
        <f t="shared" si="216"/>
        <v>0</v>
      </c>
      <c r="Y496" s="31">
        <f t="shared" si="218"/>
        <v>-0.21376219532097798</v>
      </c>
      <c r="Z496" s="31">
        <f t="shared" si="219"/>
        <v>-0.22591813122625584</v>
      </c>
      <c r="AA496" s="31">
        <f t="shared" si="220"/>
        <v>-0.22216773598555192</v>
      </c>
      <c r="AB496" s="31">
        <f t="shared" si="221"/>
        <v>-0.19127630761193587</v>
      </c>
      <c r="AC496" s="31">
        <f t="shared" si="222"/>
        <v>-0.2080501898310447</v>
      </c>
      <c r="AD496" s="31">
        <f t="shared" si="223"/>
        <v>-0.25098085522193547</v>
      </c>
      <c r="AE496" s="31">
        <f t="shared" si="224"/>
        <v>-0.22551222699304227</v>
      </c>
      <c r="AF496" s="31">
        <f t="shared" si="225"/>
        <v>0</v>
      </c>
      <c r="AG496" s="31">
        <f t="shared" si="226"/>
        <v>0</v>
      </c>
      <c r="AH496" s="31">
        <f t="shared" si="227"/>
        <v>0</v>
      </c>
      <c r="AI496" s="31">
        <f t="shared" si="228"/>
        <v>0</v>
      </c>
      <c r="AJ496" s="31">
        <f t="shared" si="229"/>
        <v>0</v>
      </c>
      <c r="AK496" s="31">
        <f t="shared" si="230"/>
        <v>0</v>
      </c>
      <c r="AL496" s="31">
        <f t="shared" si="231"/>
        <v>0</v>
      </c>
      <c r="AM496">
        <f t="shared" si="232"/>
        <v>0</v>
      </c>
      <c r="AN496">
        <f t="shared" si="233"/>
        <v>0</v>
      </c>
      <c r="AO496">
        <f t="shared" si="234"/>
        <v>0</v>
      </c>
      <c r="AP496">
        <f t="shared" si="235"/>
        <v>0</v>
      </c>
      <c r="AQ496">
        <f t="shared" si="236"/>
        <v>0</v>
      </c>
      <c r="AR496">
        <f t="shared" si="237"/>
        <v>0</v>
      </c>
      <c r="AS496">
        <f t="shared" si="238"/>
        <v>0</v>
      </c>
    </row>
    <row r="497" spans="1:45" x14ac:dyDescent="0.25">
      <c r="A497" s="2">
        <v>44368</v>
      </c>
      <c r="B497" s="21">
        <v>7</v>
      </c>
      <c r="C497" s="17" t="str">
        <f t="shared" si="217"/>
        <v>44368_7</v>
      </c>
      <c r="D497" s="19">
        <v>127.55322820468069</v>
      </c>
      <c r="E497" s="19">
        <v>149.19340242510236</v>
      </c>
      <c r="F497" s="19">
        <v>316.37732587061521</v>
      </c>
      <c r="G497" s="19">
        <v>166.24281639422517</v>
      </c>
      <c r="H497" s="19">
        <v>0.18769258970429836</v>
      </c>
      <c r="I497" s="19">
        <v>1.6585279399535444</v>
      </c>
      <c r="J497" s="19">
        <v>0.43789154712928924</v>
      </c>
      <c r="K497" s="19">
        <v>-26.020021771083361</v>
      </c>
      <c r="L497" s="19">
        <v>-32.565411035955385</v>
      </c>
      <c r="M497" s="19">
        <v>-68.158931447797087</v>
      </c>
      <c r="N497" s="19">
        <v>-30.252368512176051</v>
      </c>
      <c r="O497" s="19">
        <v>-3.7011099352400691E-2</v>
      </c>
      <c r="P497" s="19">
        <v>-0.39554079276552295</v>
      </c>
      <c r="Q497" s="19">
        <v>-9.3634357946745239E-2</v>
      </c>
      <c r="R497" s="3">
        <f t="shared" si="210"/>
        <v>0</v>
      </c>
      <c r="S497" s="3">
        <f t="shared" si="211"/>
        <v>0</v>
      </c>
      <c r="T497" s="3">
        <f t="shared" si="212"/>
        <v>0</v>
      </c>
      <c r="U497" s="3">
        <f t="shared" si="213"/>
        <v>0</v>
      </c>
      <c r="V497" s="3">
        <f t="shared" si="214"/>
        <v>0</v>
      </c>
      <c r="W497" s="3">
        <f t="shared" si="215"/>
        <v>0</v>
      </c>
      <c r="X497" s="3">
        <f t="shared" si="216"/>
        <v>0</v>
      </c>
      <c r="Y497" s="31">
        <f t="shared" si="218"/>
        <v>-0.20399343973740783</v>
      </c>
      <c r="Z497" s="31">
        <f t="shared" si="219"/>
        <v>-0.21827648211390432</v>
      </c>
      <c r="AA497" s="31">
        <f t="shared" si="220"/>
        <v>-0.21543557604905977</v>
      </c>
      <c r="AB497" s="31">
        <f t="shared" si="221"/>
        <v>-0.18197699707177806</v>
      </c>
      <c r="AC497" s="31">
        <f t="shared" si="222"/>
        <v>-0.19718998715245015</v>
      </c>
      <c r="AD497" s="31">
        <f t="shared" si="223"/>
        <v>-0.23848907409820427</v>
      </c>
      <c r="AE497" s="31">
        <f t="shared" si="224"/>
        <v>-0.21383001923784412</v>
      </c>
      <c r="AF497" s="31">
        <f t="shared" si="225"/>
        <v>0</v>
      </c>
      <c r="AG497" s="31">
        <f t="shared" si="226"/>
        <v>0</v>
      </c>
      <c r="AH497" s="31">
        <f t="shared" si="227"/>
        <v>0</v>
      </c>
      <c r="AI497" s="31">
        <f t="shared" si="228"/>
        <v>0</v>
      </c>
      <c r="AJ497" s="31">
        <f t="shared" si="229"/>
        <v>0</v>
      </c>
      <c r="AK497" s="31">
        <f t="shared" si="230"/>
        <v>0</v>
      </c>
      <c r="AL497" s="31">
        <f t="shared" si="231"/>
        <v>0</v>
      </c>
      <c r="AM497">
        <f t="shared" si="232"/>
        <v>0</v>
      </c>
      <c r="AN497">
        <f t="shared" si="233"/>
        <v>0</v>
      </c>
      <c r="AO497">
        <f t="shared" si="234"/>
        <v>0</v>
      </c>
      <c r="AP497">
        <f t="shared" si="235"/>
        <v>0</v>
      </c>
      <c r="AQ497">
        <f t="shared" si="236"/>
        <v>0</v>
      </c>
      <c r="AR497">
        <f t="shared" si="237"/>
        <v>0</v>
      </c>
      <c r="AS497">
        <f t="shared" si="238"/>
        <v>0</v>
      </c>
    </row>
    <row r="498" spans="1:45" x14ac:dyDescent="0.25">
      <c r="A498" s="2">
        <v>44368</v>
      </c>
      <c r="B498" s="21">
        <v>8</v>
      </c>
      <c r="C498" s="17" t="str">
        <f t="shared" si="217"/>
        <v>44368_8</v>
      </c>
      <c r="D498" s="19">
        <v>134.17382090215622</v>
      </c>
      <c r="E498" s="19">
        <v>156.40409246433506</v>
      </c>
      <c r="F498" s="19">
        <v>330.7188161280942</v>
      </c>
      <c r="G498" s="19">
        <v>175.02171935771179</v>
      </c>
      <c r="H498" s="19">
        <v>0.19861465697971642</v>
      </c>
      <c r="I498" s="19">
        <v>1.7541031918745982</v>
      </c>
      <c r="J498" s="19">
        <v>0.46073761957639353</v>
      </c>
      <c r="K498" s="19">
        <v>-24.334366435742734</v>
      </c>
      <c r="L498" s="19">
        <v>-30.595156256194439</v>
      </c>
      <c r="M498" s="19">
        <v>-63.221785196389959</v>
      </c>
      <c r="N498" s="19">
        <v>-28.220868950528743</v>
      </c>
      <c r="O498" s="19">
        <v>-3.4036319152421904E-2</v>
      </c>
      <c r="P498" s="19">
        <v>-0.36727530906442046</v>
      </c>
      <c r="Q498" s="19">
        <v>-8.6707873738358393E-2</v>
      </c>
      <c r="R498" s="3">
        <f t="shared" si="210"/>
        <v>0</v>
      </c>
      <c r="S498" s="3">
        <f t="shared" si="211"/>
        <v>0</v>
      </c>
      <c r="T498" s="3">
        <f t="shared" si="212"/>
        <v>0</v>
      </c>
      <c r="U498" s="3">
        <f t="shared" si="213"/>
        <v>0</v>
      </c>
      <c r="V498" s="3">
        <f t="shared" si="214"/>
        <v>0</v>
      </c>
      <c r="W498" s="3">
        <f t="shared" si="215"/>
        <v>0</v>
      </c>
      <c r="X498" s="3">
        <f t="shared" si="216"/>
        <v>0</v>
      </c>
      <c r="Y498" s="31">
        <f t="shared" si="218"/>
        <v>-0.18136448878122149</v>
      </c>
      <c r="Z498" s="31">
        <f t="shared" si="219"/>
        <v>-0.19561608506613135</v>
      </c>
      <c r="AA498" s="31">
        <f t="shared" si="220"/>
        <v>-0.19116476630075641</v>
      </c>
      <c r="AB498" s="31">
        <f t="shared" si="221"/>
        <v>-0.16124209643290352</v>
      </c>
      <c r="AC498" s="31">
        <f t="shared" si="222"/>
        <v>-0.17136861735182954</v>
      </c>
      <c r="AD498" s="31">
        <f t="shared" si="223"/>
        <v>-0.20938067427601897</v>
      </c>
      <c r="AE498" s="31">
        <f t="shared" si="224"/>
        <v>-0.18819360532807897</v>
      </c>
      <c r="AF498" s="31">
        <f t="shared" si="225"/>
        <v>0</v>
      </c>
      <c r="AG498" s="31">
        <f t="shared" si="226"/>
        <v>0</v>
      </c>
      <c r="AH498" s="31">
        <f t="shared" si="227"/>
        <v>0</v>
      </c>
      <c r="AI498" s="31">
        <f t="shared" si="228"/>
        <v>0</v>
      </c>
      <c r="AJ498" s="31">
        <f t="shared" si="229"/>
        <v>0</v>
      </c>
      <c r="AK498" s="31">
        <f t="shared" si="230"/>
        <v>0</v>
      </c>
      <c r="AL498" s="31">
        <f t="shared" si="231"/>
        <v>0</v>
      </c>
      <c r="AM498">
        <f t="shared" si="232"/>
        <v>0</v>
      </c>
      <c r="AN498">
        <f t="shared" si="233"/>
        <v>0</v>
      </c>
      <c r="AO498">
        <f t="shared" si="234"/>
        <v>0</v>
      </c>
      <c r="AP498">
        <f t="shared" si="235"/>
        <v>0</v>
      </c>
      <c r="AQ498">
        <f t="shared" si="236"/>
        <v>0</v>
      </c>
      <c r="AR498">
        <f t="shared" si="237"/>
        <v>0</v>
      </c>
      <c r="AS498">
        <f t="shared" si="238"/>
        <v>0</v>
      </c>
    </row>
    <row r="499" spans="1:45" x14ac:dyDescent="0.25">
      <c r="A499" s="2">
        <v>44368</v>
      </c>
      <c r="B499" s="21">
        <v>9</v>
      </c>
      <c r="C499" s="17" t="str">
        <f t="shared" si="217"/>
        <v>44368_9</v>
      </c>
      <c r="D499" s="19">
        <v>146.10229096429075</v>
      </c>
      <c r="E499" s="19">
        <v>169.91392903124429</v>
      </c>
      <c r="F499" s="19">
        <v>359.41033792263295</v>
      </c>
      <c r="G499" s="19">
        <v>190.8643905426222</v>
      </c>
      <c r="H499" s="19">
        <v>0.21442821771099535</v>
      </c>
      <c r="I499" s="19">
        <v>1.9161315936618335</v>
      </c>
      <c r="J499" s="19">
        <v>0.49501986992337527</v>
      </c>
      <c r="K499" s="19">
        <v>-22.819363555719839</v>
      </c>
      <c r="L499" s="19">
        <v>-29.282676306659525</v>
      </c>
      <c r="M499" s="19">
        <v>-61.827376267045651</v>
      </c>
      <c r="N499" s="19">
        <v>-27.356084524454403</v>
      </c>
      <c r="O499" s="19">
        <v>-5.5607732215835915E-3</v>
      </c>
      <c r="P499" s="19">
        <v>-0.31062762670135169</v>
      </c>
      <c r="Q499" s="19">
        <v>-2.1153210462574422E-2</v>
      </c>
      <c r="R499" s="3">
        <f t="shared" si="210"/>
        <v>0</v>
      </c>
      <c r="S499" s="3">
        <f t="shared" si="211"/>
        <v>0</v>
      </c>
      <c r="T499" s="3">
        <f t="shared" si="212"/>
        <v>0</v>
      </c>
      <c r="U499" s="3">
        <f t="shared" si="213"/>
        <v>0</v>
      </c>
      <c r="V499" s="3">
        <f t="shared" si="214"/>
        <v>0</v>
      </c>
      <c r="W499" s="3">
        <f t="shared" si="215"/>
        <v>0</v>
      </c>
      <c r="X499" s="3">
        <f t="shared" si="216"/>
        <v>0</v>
      </c>
      <c r="Y499" s="31">
        <f t="shared" si="218"/>
        <v>-0.15618758203659641</v>
      </c>
      <c r="Z499" s="31">
        <f t="shared" si="219"/>
        <v>-0.17233829194353417</v>
      </c>
      <c r="AA499" s="31">
        <f t="shared" si="220"/>
        <v>-0.17202447938588422</v>
      </c>
      <c r="AB499" s="31">
        <f t="shared" si="221"/>
        <v>-0.14332733542742995</v>
      </c>
      <c r="AC499" s="31">
        <f t="shared" si="222"/>
        <v>-2.5933029155138329E-2</v>
      </c>
      <c r="AD499" s="31">
        <f t="shared" si="223"/>
        <v>-0.16211184436854104</v>
      </c>
      <c r="AE499" s="31">
        <f t="shared" si="224"/>
        <v>-4.2732043192223283E-2</v>
      </c>
      <c r="AF499" s="31">
        <f t="shared" si="225"/>
        <v>0</v>
      </c>
      <c r="AG499" s="31">
        <f t="shared" si="226"/>
        <v>0</v>
      </c>
      <c r="AH499" s="31">
        <f t="shared" si="227"/>
        <v>0</v>
      </c>
      <c r="AI499" s="31">
        <f t="shared" si="228"/>
        <v>0</v>
      </c>
      <c r="AJ499" s="31">
        <f t="shared" si="229"/>
        <v>0</v>
      </c>
      <c r="AK499" s="31">
        <f t="shared" si="230"/>
        <v>0</v>
      </c>
      <c r="AL499" s="31">
        <f t="shared" si="231"/>
        <v>0</v>
      </c>
      <c r="AM499">
        <f t="shared" si="232"/>
        <v>0</v>
      </c>
      <c r="AN499">
        <f t="shared" si="233"/>
        <v>0</v>
      </c>
      <c r="AO499">
        <f t="shared" si="234"/>
        <v>0</v>
      </c>
      <c r="AP499">
        <f t="shared" si="235"/>
        <v>0</v>
      </c>
      <c r="AQ499">
        <f t="shared" si="236"/>
        <v>0</v>
      </c>
      <c r="AR499">
        <f t="shared" si="237"/>
        <v>0</v>
      </c>
      <c r="AS499">
        <f t="shared" si="238"/>
        <v>0</v>
      </c>
    </row>
    <row r="500" spans="1:45" x14ac:dyDescent="0.25">
      <c r="A500" s="2">
        <v>44368</v>
      </c>
      <c r="B500" s="21">
        <v>10</v>
      </c>
      <c r="C500" s="17" t="str">
        <f t="shared" si="217"/>
        <v>44368_10</v>
      </c>
      <c r="D500" s="19">
        <v>166.21368757651675</v>
      </c>
      <c r="E500" s="19">
        <v>196.3661518796616</v>
      </c>
      <c r="F500" s="19">
        <v>418.31692327872253</v>
      </c>
      <c r="G500" s="19">
        <v>220.48971640280797</v>
      </c>
      <c r="H500" s="19">
        <v>0.23782546738035379</v>
      </c>
      <c r="I500" s="19">
        <v>2.219895551181704</v>
      </c>
      <c r="J500" s="19">
        <v>0.54617982903074191</v>
      </c>
      <c r="K500" s="19">
        <v>-18.766276256065787</v>
      </c>
      <c r="L500" s="19">
        <v>-24.522836845952007</v>
      </c>
      <c r="M500" s="19">
        <v>-52.043529689782979</v>
      </c>
      <c r="N500" s="19">
        <v>-22.63147332342745</v>
      </c>
      <c r="O500" s="19">
        <v>1.5279442554183733E-2</v>
      </c>
      <c r="P500" s="19">
        <v>-0.22001237026197501</v>
      </c>
      <c r="Q500" s="19">
        <v>2.6565268228323918E-2</v>
      </c>
      <c r="R500" s="3">
        <f t="shared" si="210"/>
        <v>0</v>
      </c>
      <c r="S500" s="3">
        <f t="shared" si="211"/>
        <v>0</v>
      </c>
      <c r="T500" s="3">
        <f t="shared" si="212"/>
        <v>0</v>
      </c>
      <c r="U500" s="3">
        <f t="shared" si="213"/>
        <v>0</v>
      </c>
      <c r="V500" s="3">
        <f t="shared" si="214"/>
        <v>0</v>
      </c>
      <c r="W500" s="3">
        <f t="shared" si="215"/>
        <v>0</v>
      </c>
      <c r="X500" s="3">
        <f t="shared" si="216"/>
        <v>0</v>
      </c>
      <c r="Y500" s="31">
        <f t="shared" si="218"/>
        <v>-0.11290451785101453</v>
      </c>
      <c r="Z500" s="31">
        <f t="shared" si="219"/>
        <v>-0.1248832174548099</v>
      </c>
      <c r="AA500" s="31">
        <f t="shared" si="220"/>
        <v>-0.12441172420630621</v>
      </c>
      <c r="AB500" s="31">
        <f t="shared" si="221"/>
        <v>-0.10264185419914321</v>
      </c>
      <c r="AC500" s="31">
        <f t="shared" si="222"/>
        <v>6.4246452335347884E-2</v>
      </c>
      <c r="AD500" s="31">
        <f t="shared" si="223"/>
        <v>-9.9109334285956432E-2</v>
      </c>
      <c r="AE500" s="31">
        <f t="shared" si="224"/>
        <v>4.863831803431299E-2</v>
      </c>
      <c r="AF500" s="31">
        <f t="shared" si="225"/>
        <v>0</v>
      </c>
      <c r="AG500" s="31">
        <f t="shared" si="226"/>
        <v>0</v>
      </c>
      <c r="AH500" s="31">
        <f t="shared" si="227"/>
        <v>0</v>
      </c>
      <c r="AI500" s="31">
        <f t="shared" si="228"/>
        <v>0</v>
      </c>
      <c r="AJ500" s="31">
        <f t="shared" si="229"/>
        <v>0</v>
      </c>
      <c r="AK500" s="31">
        <f t="shared" si="230"/>
        <v>0</v>
      </c>
      <c r="AL500" s="31">
        <f t="shared" si="231"/>
        <v>0</v>
      </c>
      <c r="AM500">
        <f t="shared" si="232"/>
        <v>0</v>
      </c>
      <c r="AN500">
        <f t="shared" si="233"/>
        <v>0</v>
      </c>
      <c r="AO500">
        <f t="shared" si="234"/>
        <v>0</v>
      </c>
      <c r="AP500">
        <f t="shared" si="235"/>
        <v>0</v>
      </c>
      <c r="AQ500">
        <f t="shared" si="236"/>
        <v>0</v>
      </c>
      <c r="AR500">
        <f t="shared" si="237"/>
        <v>0</v>
      </c>
      <c r="AS500">
        <f t="shared" si="238"/>
        <v>0</v>
      </c>
    </row>
    <row r="501" spans="1:45" x14ac:dyDescent="0.25">
      <c r="A501" s="2">
        <v>44368</v>
      </c>
      <c r="B501" s="21">
        <v>11</v>
      </c>
      <c r="C501" s="17" t="str">
        <f t="shared" si="217"/>
        <v>44368_11</v>
      </c>
      <c r="D501" s="19">
        <v>184.939081841845</v>
      </c>
      <c r="E501" s="19">
        <v>223.09319428357205</v>
      </c>
      <c r="F501" s="19">
        <v>478.62602473042244</v>
      </c>
      <c r="G501" s="19">
        <v>249.07808911530105</v>
      </c>
      <c r="H501" s="19">
        <v>0.24464617143910994</v>
      </c>
      <c r="I501" s="19">
        <v>2.4946242182346934</v>
      </c>
      <c r="J501" s="19">
        <v>0.56151236042492558</v>
      </c>
      <c r="K501" s="19">
        <v>-28.005897545640654</v>
      </c>
      <c r="L501" s="19">
        <v>-38.140597023208919</v>
      </c>
      <c r="M501" s="19">
        <v>-84.189657000259587</v>
      </c>
      <c r="N501" s="19">
        <v>-39.335379093492847</v>
      </c>
      <c r="O501" s="19">
        <v>2.0693577518024968E-2</v>
      </c>
      <c r="P501" s="19">
        <v>-0.28864927222738457</v>
      </c>
      <c r="Q501" s="19">
        <v>3.7807685989437484E-2</v>
      </c>
      <c r="R501" s="3">
        <f t="shared" si="210"/>
        <v>0</v>
      </c>
      <c r="S501" s="3">
        <f t="shared" si="211"/>
        <v>0</v>
      </c>
      <c r="T501" s="3">
        <f t="shared" si="212"/>
        <v>0</v>
      </c>
      <c r="U501" s="3">
        <f t="shared" si="213"/>
        <v>0</v>
      </c>
      <c r="V501" s="3">
        <f t="shared" si="214"/>
        <v>0</v>
      </c>
      <c r="W501" s="3">
        <f t="shared" si="215"/>
        <v>0</v>
      </c>
      <c r="X501" s="3">
        <f t="shared" si="216"/>
        <v>0</v>
      </c>
      <c r="Y501" s="31">
        <f t="shared" si="218"/>
        <v>-0.15143309497767787</v>
      </c>
      <c r="Z501" s="31">
        <f t="shared" si="219"/>
        <v>-0.17096262010901461</v>
      </c>
      <c r="AA501" s="31">
        <f t="shared" si="220"/>
        <v>-0.17589861948622185</v>
      </c>
      <c r="AB501" s="31">
        <f t="shared" si="221"/>
        <v>-0.15792388336207308</v>
      </c>
      <c r="AC501" s="31">
        <f t="shared" si="222"/>
        <v>8.458574028073601E-2</v>
      </c>
      <c r="AD501" s="31">
        <f t="shared" si="223"/>
        <v>-0.11570851838825071</v>
      </c>
      <c r="AE501" s="31">
        <f t="shared" si="224"/>
        <v>6.7331885554267126E-2</v>
      </c>
      <c r="AF501" s="31">
        <f t="shared" si="225"/>
        <v>0</v>
      </c>
      <c r="AG501" s="31">
        <f t="shared" si="226"/>
        <v>0</v>
      </c>
      <c r="AH501" s="31">
        <f t="shared" si="227"/>
        <v>0</v>
      </c>
      <c r="AI501" s="31">
        <f t="shared" si="228"/>
        <v>0</v>
      </c>
      <c r="AJ501" s="31">
        <f t="shared" si="229"/>
        <v>0</v>
      </c>
      <c r="AK501" s="31">
        <f t="shared" si="230"/>
        <v>0</v>
      </c>
      <c r="AL501" s="31">
        <f t="shared" si="231"/>
        <v>0</v>
      </c>
      <c r="AM501">
        <f t="shared" si="232"/>
        <v>0</v>
      </c>
      <c r="AN501">
        <f t="shared" si="233"/>
        <v>0</v>
      </c>
      <c r="AO501">
        <f t="shared" si="234"/>
        <v>0</v>
      </c>
      <c r="AP501">
        <f t="shared" si="235"/>
        <v>0</v>
      </c>
      <c r="AQ501">
        <f t="shared" si="236"/>
        <v>0</v>
      </c>
      <c r="AR501">
        <f t="shared" si="237"/>
        <v>0</v>
      </c>
      <c r="AS501">
        <f t="shared" si="238"/>
        <v>0</v>
      </c>
    </row>
    <row r="502" spans="1:45" x14ac:dyDescent="0.25">
      <c r="A502" s="2">
        <v>44368</v>
      </c>
      <c r="B502" s="21">
        <v>12</v>
      </c>
      <c r="C502" s="17" t="str">
        <f t="shared" si="217"/>
        <v>44368_12</v>
      </c>
      <c r="D502" s="19">
        <v>194.50658154012675</v>
      </c>
      <c r="E502" s="19">
        <v>237.00935880764862</v>
      </c>
      <c r="F502" s="19">
        <v>511.0552805929737</v>
      </c>
      <c r="G502" s="19">
        <v>263.1396873231289</v>
      </c>
      <c r="H502" s="19">
        <v>0.23165395913445685</v>
      </c>
      <c r="I502" s="19">
        <v>2.6036010565863745</v>
      </c>
      <c r="J502" s="19">
        <v>0.53122039677797572</v>
      </c>
      <c r="K502" s="19">
        <v>-30.187508884664194</v>
      </c>
      <c r="L502" s="19">
        <v>-41.130395993110099</v>
      </c>
      <c r="M502" s="19">
        <v>-91.704373636822595</v>
      </c>
      <c r="N502" s="19">
        <v>-43.775419923499001</v>
      </c>
      <c r="O502" s="19">
        <v>1.2330762120707574E-2</v>
      </c>
      <c r="P502" s="19">
        <v>-0.30151412707242098</v>
      </c>
      <c r="Q502" s="19">
        <v>1.6946511614663737E-2</v>
      </c>
      <c r="R502" s="3">
        <f t="shared" si="210"/>
        <v>0</v>
      </c>
      <c r="S502" s="3">
        <f t="shared" si="211"/>
        <v>0</v>
      </c>
      <c r="T502" s="3">
        <f t="shared" si="212"/>
        <v>0</v>
      </c>
      <c r="U502" s="3">
        <f t="shared" si="213"/>
        <v>0</v>
      </c>
      <c r="V502" s="3">
        <f t="shared" si="214"/>
        <v>0</v>
      </c>
      <c r="W502" s="3">
        <f t="shared" si="215"/>
        <v>0</v>
      </c>
      <c r="X502" s="3">
        <f t="shared" si="216"/>
        <v>0</v>
      </c>
      <c r="Y502" s="31">
        <f t="shared" si="218"/>
        <v>-0.15520044949448925</v>
      </c>
      <c r="Z502" s="31">
        <f t="shared" si="219"/>
        <v>-0.17353912183058809</v>
      </c>
      <c r="AA502" s="31">
        <f t="shared" si="220"/>
        <v>-0.17944120160625027</v>
      </c>
      <c r="AB502" s="31">
        <f t="shared" si="221"/>
        <v>-0.16635810572254686</v>
      </c>
      <c r="AC502" s="31">
        <f t="shared" si="222"/>
        <v>5.3229231077162549E-2</v>
      </c>
      <c r="AD502" s="31">
        <f t="shared" si="223"/>
        <v>-0.11580657732092844</v>
      </c>
      <c r="AE502" s="31">
        <f t="shared" si="224"/>
        <v>3.1901093627898773E-2</v>
      </c>
      <c r="AF502" s="31">
        <f t="shared" si="225"/>
        <v>0</v>
      </c>
      <c r="AG502" s="31">
        <f t="shared" si="226"/>
        <v>0</v>
      </c>
      <c r="AH502" s="31">
        <f t="shared" si="227"/>
        <v>0</v>
      </c>
      <c r="AI502" s="31">
        <f t="shared" si="228"/>
        <v>0</v>
      </c>
      <c r="AJ502" s="31">
        <f t="shared" si="229"/>
        <v>0</v>
      </c>
      <c r="AK502" s="31">
        <f t="shared" si="230"/>
        <v>0</v>
      </c>
      <c r="AL502" s="31">
        <f t="shared" si="231"/>
        <v>0</v>
      </c>
      <c r="AM502">
        <f t="shared" si="232"/>
        <v>0</v>
      </c>
      <c r="AN502">
        <f t="shared" si="233"/>
        <v>0</v>
      </c>
      <c r="AO502">
        <f t="shared" si="234"/>
        <v>0</v>
      </c>
      <c r="AP502">
        <f t="shared" si="235"/>
        <v>0</v>
      </c>
      <c r="AQ502">
        <f t="shared" si="236"/>
        <v>0</v>
      </c>
      <c r="AR502">
        <f t="shared" si="237"/>
        <v>0</v>
      </c>
      <c r="AS502">
        <f t="shared" si="238"/>
        <v>0</v>
      </c>
    </row>
    <row r="503" spans="1:45" x14ac:dyDescent="0.25">
      <c r="A503" s="2">
        <v>44368</v>
      </c>
      <c r="B503" s="21">
        <v>13</v>
      </c>
      <c r="C503" s="17" t="str">
        <f t="shared" si="217"/>
        <v>44368_13</v>
      </c>
      <c r="D503" s="19">
        <v>200.023865221779</v>
      </c>
      <c r="E503" s="19">
        <v>243.73340309986648</v>
      </c>
      <c r="F503" s="19">
        <v>526.84676658759133</v>
      </c>
      <c r="G503" s="19">
        <v>271.03000608772408</v>
      </c>
      <c r="H503" s="19">
        <v>0.23271035029000345</v>
      </c>
      <c r="I503" s="19">
        <v>2.6549661502848201</v>
      </c>
      <c r="J503" s="19">
        <v>0.53204516474600039</v>
      </c>
      <c r="K503" s="19">
        <v>-28.178919016648997</v>
      </c>
      <c r="L503" s="19">
        <v>-38.888391616973756</v>
      </c>
      <c r="M503" s="19">
        <v>-86.294862521007317</v>
      </c>
      <c r="N503" s="19">
        <v>-40.776010354990646</v>
      </c>
      <c r="O503" s="19">
        <v>1.4662443312276204E-2</v>
      </c>
      <c r="P503" s="19">
        <v>-0.279141543205145</v>
      </c>
      <c r="Q503" s="19">
        <v>2.331759369189678E-2</v>
      </c>
      <c r="R503" s="3">
        <f t="shared" si="210"/>
        <v>0</v>
      </c>
      <c r="S503" s="3">
        <f t="shared" si="211"/>
        <v>0</v>
      </c>
      <c r="T503" s="3">
        <f t="shared" si="212"/>
        <v>0</v>
      </c>
      <c r="U503" s="3">
        <f t="shared" si="213"/>
        <v>0</v>
      </c>
      <c r="V503" s="3">
        <f t="shared" si="214"/>
        <v>0</v>
      </c>
      <c r="W503" s="3">
        <f t="shared" si="215"/>
        <v>0</v>
      </c>
      <c r="X503" s="3">
        <f t="shared" si="216"/>
        <v>0</v>
      </c>
      <c r="Y503" s="31">
        <f t="shared" si="218"/>
        <v>-0.14087778468536874</v>
      </c>
      <c r="Z503" s="31">
        <f t="shared" si="219"/>
        <v>-0.15955298339243129</v>
      </c>
      <c r="AA503" s="31">
        <f t="shared" si="220"/>
        <v>-0.16379499314372331</v>
      </c>
      <c r="AB503" s="31">
        <f t="shared" si="221"/>
        <v>-0.1504483246839935</v>
      </c>
      <c r="AC503" s="31">
        <f t="shared" si="222"/>
        <v>6.3007267592541022E-2</v>
      </c>
      <c r="AD503" s="31">
        <f t="shared" si="223"/>
        <v>-0.10513939817093307</v>
      </c>
      <c r="AE503" s="31">
        <f t="shared" si="224"/>
        <v>4.3826342643351821E-2</v>
      </c>
      <c r="AF503" s="31">
        <f t="shared" si="225"/>
        <v>0</v>
      </c>
      <c r="AG503" s="31">
        <f t="shared" si="226"/>
        <v>0</v>
      </c>
      <c r="AH503" s="31">
        <f t="shared" si="227"/>
        <v>0</v>
      </c>
      <c r="AI503" s="31">
        <f t="shared" si="228"/>
        <v>0</v>
      </c>
      <c r="AJ503" s="31">
        <f t="shared" si="229"/>
        <v>0</v>
      </c>
      <c r="AK503" s="31">
        <f t="shared" si="230"/>
        <v>0</v>
      </c>
      <c r="AL503" s="31">
        <f t="shared" si="231"/>
        <v>0</v>
      </c>
      <c r="AM503">
        <f t="shared" si="232"/>
        <v>0</v>
      </c>
      <c r="AN503">
        <f t="shared" si="233"/>
        <v>0</v>
      </c>
      <c r="AO503">
        <f t="shared" si="234"/>
        <v>0</v>
      </c>
      <c r="AP503">
        <f t="shared" si="235"/>
        <v>0</v>
      </c>
      <c r="AQ503">
        <f t="shared" si="236"/>
        <v>0</v>
      </c>
      <c r="AR503">
        <f t="shared" si="237"/>
        <v>0</v>
      </c>
      <c r="AS503">
        <f t="shared" si="238"/>
        <v>0</v>
      </c>
    </row>
    <row r="504" spans="1:45" x14ac:dyDescent="0.25">
      <c r="A504" s="2">
        <v>44368</v>
      </c>
      <c r="B504" s="21">
        <v>14</v>
      </c>
      <c r="C504" s="17" t="str">
        <f t="shared" si="217"/>
        <v>44368_14</v>
      </c>
      <c r="D504" s="19">
        <v>208.98330146421301</v>
      </c>
      <c r="E504" s="19">
        <v>254.09782521043854</v>
      </c>
      <c r="F504" s="19">
        <v>550.70471374798842</v>
      </c>
      <c r="G504" s="19">
        <v>284.1961014229646</v>
      </c>
      <c r="H504" s="19">
        <v>0.22978882867334882</v>
      </c>
      <c r="I504" s="19">
        <v>2.7371305102360055</v>
      </c>
      <c r="J504" s="19">
        <v>0.52840008483171108</v>
      </c>
      <c r="K504" s="19">
        <v>-25.803895778503986</v>
      </c>
      <c r="L504" s="19">
        <v>-35.83191561089874</v>
      </c>
      <c r="M504" s="19">
        <v>-79.429762820182333</v>
      </c>
      <c r="N504" s="19">
        <v>-37.189271005944889</v>
      </c>
      <c r="O504" s="19">
        <v>1.8021821138749818E-2</v>
      </c>
      <c r="P504" s="19">
        <v>-0.24014022547621569</v>
      </c>
      <c r="Q504" s="19">
        <v>3.0182182196056853E-2</v>
      </c>
      <c r="R504" s="3">
        <f t="shared" si="210"/>
        <v>0</v>
      </c>
      <c r="S504" s="3">
        <f t="shared" si="211"/>
        <v>0</v>
      </c>
      <c r="T504" s="3">
        <f t="shared" si="212"/>
        <v>0</v>
      </c>
      <c r="U504" s="3">
        <f t="shared" si="213"/>
        <v>0</v>
      </c>
      <c r="V504" s="3">
        <f t="shared" si="214"/>
        <v>0</v>
      </c>
      <c r="W504" s="3">
        <f t="shared" si="215"/>
        <v>0</v>
      </c>
      <c r="X504" s="3">
        <f t="shared" si="216"/>
        <v>0</v>
      </c>
      <c r="Y504" s="31">
        <f t="shared" si="218"/>
        <v>-0.12347348136292473</v>
      </c>
      <c r="Z504" s="31">
        <f t="shared" si="219"/>
        <v>-0.1410162231070789</v>
      </c>
      <c r="AA504" s="31">
        <f t="shared" si="220"/>
        <v>-0.14423294523774624</v>
      </c>
      <c r="AB504" s="31">
        <f t="shared" si="221"/>
        <v>-0.13085778031344872</v>
      </c>
      <c r="AC504" s="31">
        <f t="shared" si="222"/>
        <v>7.8427751439424126E-2</v>
      </c>
      <c r="AD504" s="31">
        <f t="shared" si="223"/>
        <v>-8.7734298594154325E-2</v>
      </c>
      <c r="AE504" s="31">
        <f t="shared" si="224"/>
        <v>5.7119941995598861E-2</v>
      </c>
      <c r="AF504" s="31">
        <f t="shared" si="225"/>
        <v>0</v>
      </c>
      <c r="AG504" s="31">
        <f t="shared" si="226"/>
        <v>0</v>
      </c>
      <c r="AH504" s="31">
        <f t="shared" si="227"/>
        <v>0</v>
      </c>
      <c r="AI504" s="31">
        <f t="shared" si="228"/>
        <v>0</v>
      </c>
      <c r="AJ504" s="31">
        <f t="shared" si="229"/>
        <v>0</v>
      </c>
      <c r="AK504" s="31">
        <f t="shared" si="230"/>
        <v>0</v>
      </c>
      <c r="AL504" s="31">
        <f t="shared" si="231"/>
        <v>0</v>
      </c>
      <c r="AM504">
        <f t="shared" si="232"/>
        <v>0</v>
      </c>
      <c r="AN504">
        <f t="shared" si="233"/>
        <v>0</v>
      </c>
      <c r="AO504">
        <f t="shared" si="234"/>
        <v>0</v>
      </c>
      <c r="AP504">
        <f t="shared" si="235"/>
        <v>0</v>
      </c>
      <c r="AQ504">
        <f t="shared" si="236"/>
        <v>0</v>
      </c>
      <c r="AR504">
        <f t="shared" si="237"/>
        <v>0</v>
      </c>
      <c r="AS504">
        <f t="shared" si="238"/>
        <v>0</v>
      </c>
    </row>
    <row r="505" spans="1:45" x14ac:dyDescent="0.25">
      <c r="A505" s="2">
        <v>44368</v>
      </c>
      <c r="B505" s="21">
        <v>15</v>
      </c>
      <c r="C505" s="17" t="str">
        <f t="shared" si="217"/>
        <v>44368_15</v>
      </c>
      <c r="D505" s="19">
        <v>208.87627814005893</v>
      </c>
      <c r="E505" s="19">
        <v>254.49419771361548</v>
      </c>
      <c r="F505" s="19">
        <v>552.29708649523809</v>
      </c>
      <c r="G505" s="19">
        <v>284.04541149366389</v>
      </c>
      <c r="H505" s="19">
        <v>0.21552025787578299</v>
      </c>
      <c r="I505" s="19">
        <v>2.6976675515863731</v>
      </c>
      <c r="J505" s="19">
        <v>0.49469602790023903</v>
      </c>
      <c r="K505" s="19">
        <v>-25.902256941689203</v>
      </c>
      <c r="L505" s="19">
        <v>-36.115449299396204</v>
      </c>
      <c r="M505" s="19">
        <v>-80.136466651832038</v>
      </c>
      <c r="N505" s="19">
        <v>-37.78401134279239</v>
      </c>
      <c r="O505" s="19">
        <v>5.4709049135967811E-3</v>
      </c>
      <c r="P505" s="19">
        <v>-0.25503885129861459</v>
      </c>
      <c r="Q505" s="19">
        <v>1.1888858853704894E-3</v>
      </c>
      <c r="R505" s="3">
        <f t="shared" si="210"/>
        <v>0</v>
      </c>
      <c r="S505" s="3">
        <f t="shared" si="211"/>
        <v>0</v>
      </c>
      <c r="T505" s="3">
        <f t="shared" si="212"/>
        <v>0</v>
      </c>
      <c r="U505" s="3">
        <f t="shared" si="213"/>
        <v>0</v>
      </c>
      <c r="V505" s="3">
        <f t="shared" si="214"/>
        <v>0</v>
      </c>
      <c r="W505" s="3">
        <f t="shared" si="215"/>
        <v>0</v>
      </c>
      <c r="X505" s="3">
        <f t="shared" si="216"/>
        <v>0</v>
      </c>
      <c r="Y505" s="31">
        <f t="shared" si="218"/>
        <v>-0.12400765262736453</v>
      </c>
      <c r="Z505" s="31">
        <f t="shared" si="219"/>
        <v>-0.14191069825504324</v>
      </c>
      <c r="AA505" s="31">
        <f t="shared" si="220"/>
        <v>-0.14509666737581636</v>
      </c>
      <c r="AB505" s="31">
        <f t="shared" si="221"/>
        <v>-0.13302102344869327</v>
      </c>
      <c r="AC505" s="31">
        <f t="shared" si="222"/>
        <v>2.5384643501818679E-2</v>
      </c>
      <c r="AD505" s="31">
        <f t="shared" si="223"/>
        <v>-9.4540504499391734E-2</v>
      </c>
      <c r="AE505" s="31">
        <f t="shared" si="224"/>
        <v>2.4032654768156767E-3</v>
      </c>
      <c r="AF505" s="31">
        <f t="shared" si="225"/>
        <v>0</v>
      </c>
      <c r="AG505" s="31">
        <f t="shared" si="226"/>
        <v>0</v>
      </c>
      <c r="AH505" s="31">
        <f t="shared" si="227"/>
        <v>0</v>
      </c>
      <c r="AI505" s="31">
        <f t="shared" si="228"/>
        <v>0</v>
      </c>
      <c r="AJ505" s="31">
        <f t="shared" si="229"/>
        <v>0</v>
      </c>
      <c r="AK505" s="31">
        <f t="shared" si="230"/>
        <v>0</v>
      </c>
      <c r="AL505" s="31">
        <f t="shared" si="231"/>
        <v>0</v>
      </c>
      <c r="AM505">
        <f t="shared" si="232"/>
        <v>0</v>
      </c>
      <c r="AN505">
        <f t="shared" si="233"/>
        <v>0</v>
      </c>
      <c r="AO505">
        <f t="shared" si="234"/>
        <v>0</v>
      </c>
      <c r="AP505">
        <f t="shared" si="235"/>
        <v>0</v>
      </c>
      <c r="AQ505">
        <f t="shared" si="236"/>
        <v>0</v>
      </c>
      <c r="AR505">
        <f t="shared" si="237"/>
        <v>0</v>
      </c>
      <c r="AS505">
        <f t="shared" si="238"/>
        <v>0</v>
      </c>
    </row>
    <row r="506" spans="1:45" x14ac:dyDescent="0.25">
      <c r="A506" s="2">
        <v>44368</v>
      </c>
      <c r="B506" s="21">
        <v>16</v>
      </c>
      <c r="C506" s="17" t="str">
        <f t="shared" si="217"/>
        <v>44368_16</v>
      </c>
      <c r="D506" s="19">
        <v>205.40694083147287</v>
      </c>
      <c r="E506" s="19">
        <v>252.57257302547836</v>
      </c>
      <c r="F506" s="19">
        <v>548.05556199154262</v>
      </c>
      <c r="G506" s="19">
        <v>280.63303506324621</v>
      </c>
      <c r="H506" s="19">
        <v>0.20941347330514026</v>
      </c>
      <c r="I506" s="19">
        <v>2.655812673611154</v>
      </c>
      <c r="J506" s="19">
        <v>0.48071649150043766</v>
      </c>
      <c r="K506" s="19">
        <v>-27.724687828353495</v>
      </c>
      <c r="L506" s="19">
        <v>-37.805989363380206</v>
      </c>
      <c r="M506" s="19">
        <v>-83.710149502209489</v>
      </c>
      <c r="N506" s="19">
        <v>-39.742619200196344</v>
      </c>
      <c r="O506" s="19">
        <v>-2.8146976355672626E-3</v>
      </c>
      <c r="P506" s="19">
        <v>-0.29202885680265256</v>
      </c>
      <c r="Q506" s="19">
        <v>-1.7987276192765841E-2</v>
      </c>
      <c r="R506" s="3">
        <f t="shared" si="210"/>
        <v>0</v>
      </c>
      <c r="S506" s="3">
        <f t="shared" si="211"/>
        <v>0</v>
      </c>
      <c r="T506" s="3">
        <f t="shared" si="212"/>
        <v>0</v>
      </c>
      <c r="U506" s="3">
        <f t="shared" si="213"/>
        <v>0</v>
      </c>
      <c r="V506" s="3">
        <f t="shared" si="214"/>
        <v>0</v>
      </c>
      <c r="W506" s="3">
        <f t="shared" si="215"/>
        <v>0</v>
      </c>
      <c r="X506" s="3">
        <f t="shared" si="216"/>
        <v>0</v>
      </c>
      <c r="Y506" s="31">
        <f t="shared" si="218"/>
        <v>-0.13497444495364133</v>
      </c>
      <c r="Z506" s="31">
        <f t="shared" si="219"/>
        <v>-0.14968366877889988</v>
      </c>
      <c r="AA506" s="31">
        <f t="shared" si="220"/>
        <v>-0.15274026085607223</v>
      </c>
      <c r="AB506" s="31">
        <f t="shared" si="221"/>
        <v>-0.14161775070864183</v>
      </c>
      <c r="AC506" s="31">
        <f t="shared" si="222"/>
        <v>-1.3440862190685861E-2</v>
      </c>
      <c r="AD506" s="31">
        <f t="shared" si="223"/>
        <v>-0.10995837910720409</v>
      </c>
      <c r="AE506" s="31">
        <f t="shared" si="224"/>
        <v>-3.7417639109120236E-2</v>
      </c>
      <c r="AF506" s="31">
        <f t="shared" si="225"/>
        <v>0</v>
      </c>
      <c r="AG506" s="31">
        <f t="shared" si="226"/>
        <v>0</v>
      </c>
      <c r="AH506" s="31">
        <f t="shared" si="227"/>
        <v>0</v>
      </c>
      <c r="AI506" s="31">
        <f t="shared" si="228"/>
        <v>0</v>
      </c>
      <c r="AJ506" s="31">
        <f t="shared" si="229"/>
        <v>0</v>
      </c>
      <c r="AK506" s="31">
        <f t="shared" si="230"/>
        <v>0</v>
      </c>
      <c r="AL506" s="31">
        <f t="shared" si="231"/>
        <v>0</v>
      </c>
      <c r="AM506">
        <f t="shared" si="232"/>
        <v>0</v>
      </c>
      <c r="AN506">
        <f t="shared" si="233"/>
        <v>0</v>
      </c>
      <c r="AO506">
        <f t="shared" si="234"/>
        <v>0</v>
      </c>
      <c r="AP506">
        <f t="shared" si="235"/>
        <v>0</v>
      </c>
      <c r="AQ506">
        <f t="shared" si="236"/>
        <v>0</v>
      </c>
      <c r="AR506">
        <f t="shared" si="237"/>
        <v>0</v>
      </c>
      <c r="AS506">
        <f t="shared" si="238"/>
        <v>0</v>
      </c>
    </row>
    <row r="507" spans="1:45" x14ac:dyDescent="0.25">
      <c r="A507" s="2">
        <v>44368</v>
      </c>
      <c r="B507" s="21">
        <v>17</v>
      </c>
      <c r="C507" s="17" t="str">
        <f t="shared" si="217"/>
        <v>44368_17</v>
      </c>
      <c r="D507" s="19">
        <v>211.06067694422512</v>
      </c>
      <c r="E507" s="19">
        <v>260.22269160212528</v>
      </c>
      <c r="F507" s="19">
        <v>566.7158239193393</v>
      </c>
      <c r="G507" s="19">
        <v>290.72164154900287</v>
      </c>
      <c r="H507" s="19">
        <v>0.19532061828205791</v>
      </c>
      <c r="I507" s="19">
        <v>2.7095811118035864</v>
      </c>
      <c r="J507" s="19">
        <v>0.44795475526223838</v>
      </c>
      <c r="K507" s="19">
        <v>-29.409889103257218</v>
      </c>
      <c r="L507" s="19">
        <v>-39.601782174772936</v>
      </c>
      <c r="M507" s="19">
        <v>-87.409445707903643</v>
      </c>
      <c r="N507" s="19">
        <v>-41.488594284825339</v>
      </c>
      <c r="O507" s="19">
        <v>-1.411364905847076E-2</v>
      </c>
      <c r="P507" s="19">
        <v>-0.33099452493971632</v>
      </c>
      <c r="Q507" s="19">
        <v>-4.3059090758503137E-2</v>
      </c>
      <c r="R507" s="3">
        <f t="shared" si="210"/>
        <v>0</v>
      </c>
      <c r="S507" s="3">
        <f t="shared" si="211"/>
        <v>0</v>
      </c>
      <c r="T507" s="3">
        <f t="shared" si="212"/>
        <v>0</v>
      </c>
      <c r="U507" s="3">
        <f t="shared" si="213"/>
        <v>0</v>
      </c>
      <c r="V507" s="3">
        <f t="shared" si="214"/>
        <v>0</v>
      </c>
      <c r="W507" s="3">
        <f t="shared" si="215"/>
        <v>0</v>
      </c>
      <c r="X507" s="3">
        <f t="shared" si="216"/>
        <v>0</v>
      </c>
      <c r="Y507" s="31">
        <f t="shared" si="218"/>
        <v>-0.13934328994419493</v>
      </c>
      <c r="Z507" s="31">
        <f t="shared" si="219"/>
        <v>-0.15218420012088407</v>
      </c>
      <c r="AA507" s="31">
        <f t="shared" si="220"/>
        <v>-0.15423858311100316</v>
      </c>
      <c r="AB507" s="31">
        <f t="shared" si="221"/>
        <v>-0.14270899842120005</v>
      </c>
      <c r="AC507" s="31">
        <f t="shared" si="222"/>
        <v>-7.2258879695381528E-2</v>
      </c>
      <c r="AD507" s="31">
        <f t="shared" si="223"/>
        <v>-0.12215708306270096</v>
      </c>
      <c r="AE507" s="31">
        <f t="shared" si="224"/>
        <v>-9.6123749670423295E-2</v>
      </c>
      <c r="AF507" s="31">
        <f t="shared" si="225"/>
        <v>0</v>
      </c>
      <c r="AG507" s="31">
        <f t="shared" si="226"/>
        <v>0</v>
      </c>
      <c r="AH507" s="31">
        <f t="shared" si="227"/>
        <v>0</v>
      </c>
      <c r="AI507" s="31">
        <f t="shared" si="228"/>
        <v>0</v>
      </c>
      <c r="AJ507" s="31">
        <f t="shared" si="229"/>
        <v>0</v>
      </c>
      <c r="AK507" s="31">
        <f t="shared" si="230"/>
        <v>0</v>
      </c>
      <c r="AL507" s="31">
        <f t="shared" si="231"/>
        <v>0</v>
      </c>
      <c r="AM507">
        <f t="shared" si="232"/>
        <v>0</v>
      </c>
      <c r="AN507">
        <f t="shared" si="233"/>
        <v>0</v>
      </c>
      <c r="AO507">
        <f t="shared" si="234"/>
        <v>0</v>
      </c>
      <c r="AP507">
        <f t="shared" si="235"/>
        <v>0</v>
      </c>
      <c r="AQ507">
        <f t="shared" si="236"/>
        <v>0</v>
      </c>
      <c r="AR507">
        <f t="shared" si="237"/>
        <v>0</v>
      </c>
      <c r="AS507">
        <f t="shared" si="238"/>
        <v>0</v>
      </c>
    </row>
    <row r="508" spans="1:45" x14ac:dyDescent="0.25">
      <c r="A508" s="2">
        <v>44368</v>
      </c>
      <c r="B508" s="21">
        <v>18</v>
      </c>
      <c r="C508" s="17" t="str">
        <f t="shared" si="217"/>
        <v>44368_18</v>
      </c>
      <c r="D508" s="19">
        <v>222.66497015807963</v>
      </c>
      <c r="E508" s="19">
        <v>276.45987835732444</v>
      </c>
      <c r="F508" s="19">
        <v>604.45756744929361</v>
      </c>
      <c r="G508" s="19">
        <v>310.10767979444137</v>
      </c>
      <c r="H508" s="19">
        <v>0.22306403619778792</v>
      </c>
      <c r="I508" s="19">
        <v>2.8801028751686246</v>
      </c>
      <c r="J508" s="19">
        <v>0.50598360403360831</v>
      </c>
      <c r="K508" s="19">
        <v>-32.266659302266575</v>
      </c>
      <c r="L508" s="19">
        <v>-42.057689790034075</v>
      </c>
      <c r="M508" s="19">
        <v>-91.616679780395515</v>
      </c>
      <c r="N508" s="19">
        <v>-44.326315886346016</v>
      </c>
      <c r="O508" s="19">
        <v>-2.3093317328668289E-2</v>
      </c>
      <c r="P508" s="19">
        <v>-0.37342799159302759</v>
      </c>
      <c r="Q508" s="19">
        <v>-6.1987326171410492E-2</v>
      </c>
      <c r="R508" s="3">
        <f t="shared" si="210"/>
        <v>0</v>
      </c>
      <c r="S508" s="3">
        <f t="shared" si="211"/>
        <v>0</v>
      </c>
      <c r="T508" s="3">
        <f t="shared" si="212"/>
        <v>0</v>
      </c>
      <c r="U508" s="3">
        <f t="shared" si="213"/>
        <v>0</v>
      </c>
      <c r="V508" s="3">
        <f t="shared" si="214"/>
        <v>0</v>
      </c>
      <c r="W508" s="3">
        <f t="shared" si="215"/>
        <v>0</v>
      </c>
      <c r="X508" s="3">
        <f t="shared" si="216"/>
        <v>0</v>
      </c>
      <c r="Y508" s="31">
        <f t="shared" si="218"/>
        <v>-0.14491125065320809</v>
      </c>
      <c r="Z508" s="31">
        <f t="shared" si="219"/>
        <v>-0.15212945198389513</v>
      </c>
      <c r="AA508" s="31">
        <f t="shared" si="220"/>
        <v>-0.15156842219215164</v>
      </c>
      <c r="AB508" s="31">
        <f t="shared" si="221"/>
        <v>-0.14293846548956238</v>
      </c>
      <c r="AC508" s="31">
        <f t="shared" si="222"/>
        <v>-0.10352774800592128</v>
      </c>
      <c r="AD508" s="31">
        <f t="shared" si="223"/>
        <v>-0.12965786563133239</v>
      </c>
      <c r="AE508" s="31">
        <f t="shared" si="224"/>
        <v>-0.12250856683350789</v>
      </c>
      <c r="AF508" s="31">
        <f t="shared" si="225"/>
        <v>0</v>
      </c>
      <c r="AG508" s="31">
        <f t="shared" si="226"/>
        <v>0</v>
      </c>
      <c r="AH508" s="31">
        <f t="shared" si="227"/>
        <v>0</v>
      </c>
      <c r="AI508" s="31">
        <f t="shared" si="228"/>
        <v>0</v>
      </c>
      <c r="AJ508" s="31">
        <f t="shared" si="229"/>
        <v>0</v>
      </c>
      <c r="AK508" s="31">
        <f t="shared" si="230"/>
        <v>0</v>
      </c>
      <c r="AL508" s="31">
        <f t="shared" si="231"/>
        <v>0</v>
      </c>
      <c r="AM508">
        <f t="shared" si="232"/>
        <v>0</v>
      </c>
      <c r="AN508">
        <f t="shared" si="233"/>
        <v>0</v>
      </c>
      <c r="AO508">
        <f t="shared" si="234"/>
        <v>0</v>
      </c>
      <c r="AP508">
        <f t="shared" si="235"/>
        <v>0</v>
      </c>
      <c r="AQ508">
        <f t="shared" si="236"/>
        <v>0</v>
      </c>
      <c r="AR508">
        <f t="shared" si="237"/>
        <v>0</v>
      </c>
      <c r="AS508">
        <f t="shared" si="238"/>
        <v>0</v>
      </c>
    </row>
    <row r="509" spans="1:45" x14ac:dyDescent="0.25">
      <c r="A509" s="2">
        <v>44368</v>
      </c>
      <c r="B509" s="21">
        <v>19</v>
      </c>
      <c r="C509" s="17" t="str">
        <f t="shared" si="217"/>
        <v>44368_19</v>
      </c>
      <c r="D509" s="19">
        <v>248.69842895545733</v>
      </c>
      <c r="E509" s="19">
        <v>310.43334102041507</v>
      </c>
      <c r="F509" s="19">
        <v>680.6894122903426</v>
      </c>
      <c r="G509" s="19">
        <v>347.31684265091718</v>
      </c>
      <c r="H509" s="19">
        <v>0.27559257397025116</v>
      </c>
      <c r="I509" s="19">
        <v>3.3144351845182847</v>
      </c>
      <c r="J509" s="19">
        <v>0.62369748558436255</v>
      </c>
      <c r="K509" s="19">
        <v>-36.758532548506039</v>
      </c>
      <c r="L509" s="19">
        <v>-45.334915872195154</v>
      </c>
      <c r="M509" s="19">
        <v>-95.423620912013746</v>
      </c>
      <c r="N509" s="19">
        <v>-48.852816787721764</v>
      </c>
      <c r="O509" s="19">
        <v>-2.8258763610539236E-2</v>
      </c>
      <c r="P509" s="19">
        <v>-0.41041796182771928</v>
      </c>
      <c r="Q509" s="19">
        <v>-7.2857380648943648E-2</v>
      </c>
      <c r="R509" s="3">
        <f t="shared" si="210"/>
        <v>0</v>
      </c>
      <c r="S509" s="3">
        <f t="shared" si="211"/>
        <v>0</v>
      </c>
      <c r="T509" s="3">
        <f t="shared" si="212"/>
        <v>0</v>
      </c>
      <c r="U509" s="3">
        <f t="shared" si="213"/>
        <v>0</v>
      </c>
      <c r="V509" s="3">
        <f t="shared" si="214"/>
        <v>0</v>
      </c>
      <c r="W509" s="3">
        <f t="shared" si="215"/>
        <v>0</v>
      </c>
      <c r="X509" s="3">
        <f t="shared" si="216"/>
        <v>0</v>
      </c>
      <c r="Y509" s="31">
        <f t="shared" si="218"/>
        <v>-0.14780363793568477</v>
      </c>
      <c r="Z509" s="31">
        <f t="shared" si="219"/>
        <v>-0.1460375220109292</v>
      </c>
      <c r="AA509" s="31">
        <f t="shared" si="220"/>
        <v>-0.14018672714614161</v>
      </c>
      <c r="AB509" s="31">
        <f t="shared" si="221"/>
        <v>-0.14065778214165955</v>
      </c>
      <c r="AC509" s="31">
        <f t="shared" si="222"/>
        <v>-0.10253818963057267</v>
      </c>
      <c r="AD509" s="31">
        <f t="shared" si="223"/>
        <v>-0.12382742125861448</v>
      </c>
      <c r="AE509" s="31">
        <f t="shared" si="224"/>
        <v>-0.11681525472349978</v>
      </c>
      <c r="AF509" s="31">
        <f t="shared" si="225"/>
        <v>0</v>
      </c>
      <c r="AG509" s="31">
        <f t="shared" si="226"/>
        <v>0</v>
      </c>
      <c r="AH509" s="31">
        <f t="shared" si="227"/>
        <v>0</v>
      </c>
      <c r="AI509" s="31">
        <f t="shared" si="228"/>
        <v>0</v>
      </c>
      <c r="AJ509" s="31">
        <f t="shared" si="229"/>
        <v>0</v>
      </c>
      <c r="AK509" s="31">
        <f t="shared" si="230"/>
        <v>0</v>
      </c>
      <c r="AL509" s="31">
        <f t="shared" si="231"/>
        <v>0</v>
      </c>
      <c r="AM509">
        <f t="shared" si="232"/>
        <v>0</v>
      </c>
      <c r="AN509">
        <f t="shared" si="233"/>
        <v>0</v>
      </c>
      <c r="AO509">
        <f t="shared" si="234"/>
        <v>0</v>
      </c>
      <c r="AP509">
        <f t="shared" si="235"/>
        <v>0</v>
      </c>
      <c r="AQ509">
        <f t="shared" si="236"/>
        <v>0</v>
      </c>
      <c r="AR509">
        <f t="shared" si="237"/>
        <v>0</v>
      </c>
      <c r="AS509">
        <f t="shared" si="238"/>
        <v>0</v>
      </c>
    </row>
    <row r="510" spans="1:45" x14ac:dyDescent="0.25">
      <c r="A510" s="2">
        <v>44368</v>
      </c>
      <c r="B510" s="21">
        <v>20</v>
      </c>
      <c r="C510" s="17" t="str">
        <f t="shared" si="217"/>
        <v>44368_20</v>
      </c>
      <c r="D510" s="19">
        <v>259.87641408237778</v>
      </c>
      <c r="E510" s="19">
        <v>324.82884904430256</v>
      </c>
      <c r="F510" s="19">
        <v>712.64360395412746</v>
      </c>
      <c r="G510" s="19">
        <v>363.70807233430361</v>
      </c>
      <c r="H510" s="19">
        <v>0.2987685540049323</v>
      </c>
      <c r="I510" s="19">
        <v>3.4984443609806255</v>
      </c>
      <c r="J510" s="19">
        <v>0.67307805810776289</v>
      </c>
      <c r="K510" s="19">
        <v>-36.763449537416903</v>
      </c>
      <c r="L510" s="19">
        <v>-45.13162457352923</v>
      </c>
      <c r="M510" s="19">
        <v>-95.033387680279915</v>
      </c>
      <c r="N510" s="19">
        <v>-48.515857397629986</v>
      </c>
      <c r="O510" s="19">
        <v>-3.1633310873640269E-2</v>
      </c>
      <c r="P510" s="19">
        <v>-0.41534738142555927</v>
      </c>
      <c r="Q510" s="19">
        <v>-8.0426725249377981E-2</v>
      </c>
      <c r="R510" s="3">
        <f t="shared" si="210"/>
        <v>0</v>
      </c>
      <c r="S510" s="3">
        <f t="shared" si="211"/>
        <v>0</v>
      </c>
      <c r="T510" s="3">
        <f t="shared" si="212"/>
        <v>0</v>
      </c>
      <c r="U510" s="3">
        <f t="shared" si="213"/>
        <v>0</v>
      </c>
      <c r="V510" s="3">
        <f t="shared" si="214"/>
        <v>0</v>
      </c>
      <c r="W510" s="3">
        <f t="shared" si="215"/>
        <v>0</v>
      </c>
      <c r="X510" s="3">
        <f t="shared" si="216"/>
        <v>0</v>
      </c>
      <c r="Y510" s="31">
        <f t="shared" si="218"/>
        <v>-0.14146512551832935</v>
      </c>
      <c r="Z510" s="31">
        <f t="shared" si="219"/>
        <v>-0.13893970534425606</v>
      </c>
      <c r="AA510" s="31">
        <f t="shared" si="220"/>
        <v>-0.13335331595342176</v>
      </c>
      <c r="AB510" s="31">
        <f t="shared" si="221"/>
        <v>-0.13339230302547825</v>
      </c>
      <c r="AC510" s="31">
        <f t="shared" si="222"/>
        <v>-0.10587898374712501</v>
      </c>
      <c r="AD510" s="31">
        <f t="shared" si="223"/>
        <v>-0.11872344921590693</v>
      </c>
      <c r="AE510" s="31">
        <f t="shared" si="224"/>
        <v>-0.11949093315489018</v>
      </c>
      <c r="AF510" s="31">
        <f t="shared" si="225"/>
        <v>0</v>
      </c>
      <c r="AG510" s="31">
        <f t="shared" si="226"/>
        <v>0</v>
      </c>
      <c r="AH510" s="31">
        <f t="shared" si="227"/>
        <v>0</v>
      </c>
      <c r="AI510" s="31">
        <f t="shared" si="228"/>
        <v>0</v>
      </c>
      <c r="AJ510" s="31">
        <f t="shared" si="229"/>
        <v>0</v>
      </c>
      <c r="AK510" s="31">
        <f t="shared" si="230"/>
        <v>0</v>
      </c>
      <c r="AL510" s="31">
        <f t="shared" si="231"/>
        <v>0</v>
      </c>
      <c r="AM510">
        <f t="shared" si="232"/>
        <v>0</v>
      </c>
      <c r="AN510">
        <f t="shared" si="233"/>
        <v>0</v>
      </c>
      <c r="AO510">
        <f t="shared" si="234"/>
        <v>0</v>
      </c>
      <c r="AP510">
        <f t="shared" si="235"/>
        <v>0</v>
      </c>
      <c r="AQ510">
        <f t="shared" si="236"/>
        <v>0</v>
      </c>
      <c r="AR510">
        <f t="shared" si="237"/>
        <v>0</v>
      </c>
      <c r="AS510">
        <f t="shared" si="238"/>
        <v>0</v>
      </c>
    </row>
    <row r="511" spans="1:45" x14ac:dyDescent="0.25">
      <c r="A511" s="2">
        <v>44368</v>
      </c>
      <c r="B511" s="21">
        <v>21</v>
      </c>
      <c r="C511" s="17" t="str">
        <f t="shared" si="217"/>
        <v>44368_21</v>
      </c>
      <c r="D511" s="19">
        <v>256.70428344013152</v>
      </c>
      <c r="E511" s="19">
        <v>321.48166628861787</v>
      </c>
      <c r="F511" s="19">
        <v>704.4642122044711</v>
      </c>
      <c r="G511" s="19">
        <v>359.34947492449481</v>
      </c>
      <c r="H511" s="19">
        <v>0.2907976251921256</v>
      </c>
      <c r="I511" s="19">
        <v>3.4758228962243751</v>
      </c>
      <c r="J511" s="19">
        <v>0.65699119254575389</v>
      </c>
      <c r="K511" s="19">
        <v>-38.322983583699937</v>
      </c>
      <c r="L511" s="19">
        <v>-46.909739906664093</v>
      </c>
      <c r="M511" s="19">
        <v>-99.100979298773069</v>
      </c>
      <c r="N511" s="19">
        <v>-50.817344843761177</v>
      </c>
      <c r="O511" s="19">
        <v>-3.3289903429903706E-2</v>
      </c>
      <c r="P511" s="19">
        <v>-0.42787472094221435</v>
      </c>
      <c r="Q511" s="19">
        <v>-8.4070753222907954E-2</v>
      </c>
      <c r="R511" s="3">
        <f t="shared" si="210"/>
        <v>0</v>
      </c>
      <c r="S511" s="3">
        <f t="shared" si="211"/>
        <v>0</v>
      </c>
      <c r="T511" s="3">
        <f t="shared" si="212"/>
        <v>0</v>
      </c>
      <c r="U511" s="3">
        <f t="shared" si="213"/>
        <v>0</v>
      </c>
      <c r="V511" s="3">
        <f t="shared" si="214"/>
        <v>0</v>
      </c>
      <c r="W511" s="3">
        <f t="shared" si="215"/>
        <v>0</v>
      </c>
      <c r="X511" s="3">
        <f t="shared" si="216"/>
        <v>0</v>
      </c>
      <c r="Y511" s="31">
        <f t="shared" si="218"/>
        <v>-0.14928844610665645</v>
      </c>
      <c r="Z511" s="31">
        <f t="shared" si="219"/>
        <v>-0.14591730983672876</v>
      </c>
      <c r="AA511" s="31">
        <f t="shared" si="220"/>
        <v>-0.14067567604131032</v>
      </c>
      <c r="AB511" s="31">
        <f t="shared" si="221"/>
        <v>-0.14141482982391648</v>
      </c>
      <c r="AC511" s="31">
        <f t="shared" si="222"/>
        <v>-0.1144779067845192</v>
      </c>
      <c r="AD511" s="31">
        <f t="shared" si="223"/>
        <v>-0.12310026538089577</v>
      </c>
      <c r="AE511" s="31">
        <f t="shared" si="224"/>
        <v>-0.12796328805740137</v>
      </c>
      <c r="AF511" s="31">
        <f t="shared" si="225"/>
        <v>0</v>
      </c>
      <c r="AG511" s="31">
        <f t="shared" si="226"/>
        <v>0</v>
      </c>
      <c r="AH511" s="31">
        <f t="shared" si="227"/>
        <v>0</v>
      </c>
      <c r="AI511" s="31">
        <f t="shared" si="228"/>
        <v>0</v>
      </c>
      <c r="AJ511" s="31">
        <f t="shared" si="229"/>
        <v>0</v>
      </c>
      <c r="AK511" s="31">
        <f t="shared" si="230"/>
        <v>0</v>
      </c>
      <c r="AL511" s="31">
        <f t="shared" si="231"/>
        <v>0</v>
      </c>
      <c r="AM511">
        <f t="shared" si="232"/>
        <v>0</v>
      </c>
      <c r="AN511">
        <f t="shared" si="233"/>
        <v>0</v>
      </c>
      <c r="AO511">
        <f t="shared" si="234"/>
        <v>0</v>
      </c>
      <c r="AP511">
        <f t="shared" si="235"/>
        <v>0</v>
      </c>
      <c r="AQ511">
        <f t="shared" si="236"/>
        <v>0</v>
      </c>
      <c r="AR511">
        <f t="shared" si="237"/>
        <v>0</v>
      </c>
      <c r="AS511">
        <f t="shared" si="238"/>
        <v>0</v>
      </c>
    </row>
    <row r="512" spans="1:45" x14ac:dyDescent="0.25">
      <c r="A512" s="2">
        <v>44368</v>
      </c>
      <c r="B512" s="21">
        <v>22</v>
      </c>
      <c r="C512" s="17" t="str">
        <f t="shared" si="217"/>
        <v>44368_22</v>
      </c>
      <c r="D512" s="19">
        <v>248.08112157835544</v>
      </c>
      <c r="E512" s="19">
        <v>312.96036827268983</v>
      </c>
      <c r="F512" s="19">
        <v>685.82255470895825</v>
      </c>
      <c r="G512" s="19">
        <v>348.30059625272202</v>
      </c>
      <c r="H512" s="19">
        <v>0.28071616906933039</v>
      </c>
      <c r="I512" s="19">
        <v>3.3992491486644272</v>
      </c>
      <c r="J512" s="19">
        <v>0.63589517108650573</v>
      </c>
      <c r="K512" s="19">
        <v>-39.139320917218733</v>
      </c>
      <c r="L512" s="19">
        <v>-47.21257208734508</v>
      </c>
      <c r="M512" s="19">
        <v>-99.55973154694793</v>
      </c>
      <c r="N512" s="19">
        <v>-51.726177482913897</v>
      </c>
      <c r="O512" s="19">
        <v>-3.5581273003330027E-2</v>
      </c>
      <c r="P512" s="19">
        <v>-0.43235455262605638</v>
      </c>
      <c r="Q512" s="19">
        <v>-8.9847793101779622E-2</v>
      </c>
      <c r="R512" s="3">
        <f t="shared" si="210"/>
        <v>0</v>
      </c>
      <c r="S512" s="3">
        <f t="shared" si="211"/>
        <v>0</v>
      </c>
      <c r="T512" s="3">
        <f t="shared" si="212"/>
        <v>0</v>
      </c>
      <c r="U512" s="3">
        <f t="shared" si="213"/>
        <v>0</v>
      </c>
      <c r="V512" s="3">
        <f t="shared" si="214"/>
        <v>0</v>
      </c>
      <c r="W512" s="3">
        <f t="shared" si="215"/>
        <v>0</v>
      </c>
      <c r="X512" s="3">
        <f t="shared" si="216"/>
        <v>0</v>
      </c>
      <c r="Y512" s="31">
        <f t="shared" si="218"/>
        <v>-0.15776823592300929</v>
      </c>
      <c r="Z512" s="31">
        <f t="shared" si="219"/>
        <v>-0.15085798993630925</v>
      </c>
      <c r="AA512" s="31">
        <f t="shared" si="220"/>
        <v>-0.14516835420963661</v>
      </c>
      <c r="AB512" s="31">
        <f t="shared" si="221"/>
        <v>-0.14851016058951019</v>
      </c>
      <c r="AC512" s="31">
        <f t="shared" si="222"/>
        <v>-0.12675177607792973</v>
      </c>
      <c r="AD512" s="31">
        <f t="shared" si="223"/>
        <v>-0.12719119244199251</v>
      </c>
      <c r="AE512" s="31">
        <f t="shared" si="224"/>
        <v>-0.14129340367259516</v>
      </c>
      <c r="AF512" s="31">
        <f t="shared" si="225"/>
        <v>0</v>
      </c>
      <c r="AG512" s="31">
        <f t="shared" si="226"/>
        <v>0</v>
      </c>
      <c r="AH512" s="31">
        <f t="shared" si="227"/>
        <v>0</v>
      </c>
      <c r="AI512" s="31">
        <f t="shared" si="228"/>
        <v>0</v>
      </c>
      <c r="AJ512" s="31">
        <f t="shared" si="229"/>
        <v>0</v>
      </c>
      <c r="AK512" s="31">
        <f t="shared" si="230"/>
        <v>0</v>
      </c>
      <c r="AL512" s="31">
        <f t="shared" si="231"/>
        <v>0</v>
      </c>
      <c r="AM512">
        <f t="shared" si="232"/>
        <v>0</v>
      </c>
      <c r="AN512">
        <f t="shared" si="233"/>
        <v>0</v>
      </c>
      <c r="AO512">
        <f t="shared" si="234"/>
        <v>0</v>
      </c>
      <c r="AP512">
        <f t="shared" si="235"/>
        <v>0</v>
      </c>
      <c r="AQ512">
        <f t="shared" si="236"/>
        <v>0</v>
      </c>
      <c r="AR512">
        <f t="shared" si="237"/>
        <v>0</v>
      </c>
      <c r="AS512">
        <f t="shared" si="238"/>
        <v>0</v>
      </c>
    </row>
    <row r="513" spans="1:45" x14ac:dyDescent="0.25">
      <c r="A513" s="2">
        <v>44368</v>
      </c>
      <c r="B513" s="21">
        <v>23</v>
      </c>
      <c r="C513" s="17" t="str">
        <f t="shared" si="217"/>
        <v>44368_23</v>
      </c>
      <c r="D513" s="19">
        <v>227.23550579257036</v>
      </c>
      <c r="E513" s="19">
        <v>287.30352946734024</v>
      </c>
      <c r="F513" s="19">
        <v>629.60393529347073</v>
      </c>
      <c r="G513" s="19">
        <v>318.31675243765062</v>
      </c>
      <c r="H513" s="19">
        <v>0.26569071584653825</v>
      </c>
      <c r="I513" s="19">
        <v>3.1256594541695462</v>
      </c>
      <c r="J513" s="19">
        <v>0.60528289531758706</v>
      </c>
      <c r="K513" s="19">
        <v>-39.152570237825984</v>
      </c>
      <c r="L513" s="19">
        <v>-46.820866948049698</v>
      </c>
      <c r="M513" s="19">
        <v>-98.233082362152174</v>
      </c>
      <c r="N513" s="19">
        <v>-52.014925133936991</v>
      </c>
      <c r="O513" s="19">
        <v>-3.1650529249977896E-2</v>
      </c>
      <c r="P513" s="19">
        <v>-0.42928764619116111</v>
      </c>
      <c r="Q513" s="19">
        <v>-8.1140129406436126E-2</v>
      </c>
      <c r="R513" s="3">
        <f t="shared" si="210"/>
        <v>0</v>
      </c>
      <c r="S513" s="3">
        <f t="shared" si="211"/>
        <v>0</v>
      </c>
      <c r="T513" s="3">
        <f t="shared" si="212"/>
        <v>0</v>
      </c>
      <c r="U513" s="3">
        <f t="shared" si="213"/>
        <v>0</v>
      </c>
      <c r="V513" s="3">
        <f t="shared" si="214"/>
        <v>0</v>
      </c>
      <c r="W513" s="3">
        <f t="shared" si="215"/>
        <v>0</v>
      </c>
      <c r="X513" s="3">
        <f t="shared" si="216"/>
        <v>0</v>
      </c>
      <c r="Y513" s="31">
        <f t="shared" si="218"/>
        <v>-0.17229952731755754</v>
      </c>
      <c r="Z513" s="31">
        <f t="shared" si="219"/>
        <v>-0.16296655678005567</v>
      </c>
      <c r="AA513" s="31">
        <f t="shared" si="220"/>
        <v>-0.15602361557089667</v>
      </c>
      <c r="AB513" s="31">
        <f t="shared" si="221"/>
        <v>-0.16340618184751449</v>
      </c>
      <c r="AC513" s="31">
        <f t="shared" si="222"/>
        <v>-0.11912546190834571</v>
      </c>
      <c r="AD513" s="31">
        <f t="shared" si="223"/>
        <v>-0.13734306391520126</v>
      </c>
      <c r="AE513" s="31">
        <f t="shared" si="224"/>
        <v>-0.13405323367656466</v>
      </c>
      <c r="AF513" s="31">
        <f t="shared" si="225"/>
        <v>0</v>
      </c>
      <c r="AG513" s="31">
        <f t="shared" si="226"/>
        <v>0</v>
      </c>
      <c r="AH513" s="31">
        <f t="shared" si="227"/>
        <v>0</v>
      </c>
      <c r="AI513" s="31">
        <f t="shared" si="228"/>
        <v>0</v>
      </c>
      <c r="AJ513" s="31">
        <f t="shared" si="229"/>
        <v>0</v>
      </c>
      <c r="AK513" s="31">
        <f t="shared" si="230"/>
        <v>0</v>
      </c>
      <c r="AL513" s="31">
        <f t="shared" si="231"/>
        <v>0</v>
      </c>
      <c r="AM513">
        <f t="shared" si="232"/>
        <v>0</v>
      </c>
      <c r="AN513">
        <f t="shared" si="233"/>
        <v>0</v>
      </c>
      <c r="AO513">
        <f t="shared" si="234"/>
        <v>0</v>
      </c>
      <c r="AP513">
        <f t="shared" si="235"/>
        <v>0</v>
      </c>
      <c r="AQ513">
        <f t="shared" si="236"/>
        <v>0</v>
      </c>
      <c r="AR513">
        <f t="shared" si="237"/>
        <v>0</v>
      </c>
      <c r="AS513">
        <f t="shared" si="238"/>
        <v>0</v>
      </c>
    </row>
    <row r="514" spans="1:45" x14ac:dyDescent="0.25">
      <c r="A514" s="2">
        <v>44368</v>
      </c>
      <c r="B514" s="21">
        <v>24</v>
      </c>
      <c r="C514" s="17" t="str">
        <f t="shared" si="217"/>
        <v>44368_24</v>
      </c>
      <c r="D514" s="19">
        <v>197.34299683482081</v>
      </c>
      <c r="E514" s="19">
        <v>248.79554210689088</v>
      </c>
      <c r="F514" s="19">
        <v>544.27047576719156</v>
      </c>
      <c r="G514" s="19">
        <v>274.04243211710889</v>
      </c>
      <c r="H514" s="19">
        <v>0.23917010286790685</v>
      </c>
      <c r="I514" s="19">
        <v>2.7148935120174746</v>
      </c>
      <c r="J514" s="19">
        <v>0.54897954357440293</v>
      </c>
      <c r="K514" s="19">
        <v>-41.508470651897568</v>
      </c>
      <c r="L514" s="19">
        <v>-49.64323123937578</v>
      </c>
      <c r="M514" s="19">
        <v>-104.19521861108322</v>
      </c>
      <c r="N514" s="19">
        <v>-55.280788959476588</v>
      </c>
      <c r="O514" s="19">
        <v>-3.1476901352631766E-2</v>
      </c>
      <c r="P514" s="19">
        <v>-0.45796272242150227</v>
      </c>
      <c r="Q514" s="19">
        <v>-8.1146494098381219E-2</v>
      </c>
      <c r="R514" s="3">
        <f t="shared" si="210"/>
        <v>0</v>
      </c>
      <c r="S514" s="3">
        <f t="shared" si="211"/>
        <v>0</v>
      </c>
      <c r="T514" s="3">
        <f t="shared" si="212"/>
        <v>0</v>
      </c>
      <c r="U514" s="3">
        <f t="shared" si="213"/>
        <v>0</v>
      </c>
      <c r="V514" s="3">
        <f t="shared" si="214"/>
        <v>0</v>
      </c>
      <c r="W514" s="3">
        <f t="shared" si="215"/>
        <v>0</v>
      </c>
      <c r="X514" s="3">
        <f t="shared" si="216"/>
        <v>0</v>
      </c>
      <c r="Y514" s="31">
        <f t="shared" si="218"/>
        <v>-0.21033667937373429</v>
      </c>
      <c r="Z514" s="31">
        <f t="shared" si="219"/>
        <v>-0.19953424735418848</v>
      </c>
      <c r="AA514" s="31">
        <f t="shared" si="220"/>
        <v>-0.19144014465273348</v>
      </c>
      <c r="AB514" s="31">
        <f t="shared" si="221"/>
        <v>-0.20172346498462318</v>
      </c>
      <c r="AC514" s="31">
        <f t="shared" si="222"/>
        <v>-0.13160884648703935</v>
      </c>
      <c r="AD514" s="31">
        <f t="shared" si="223"/>
        <v>-0.16868533531585328</v>
      </c>
      <c r="AE514" s="31">
        <f t="shared" si="224"/>
        <v>-0.14781332938206918</v>
      </c>
      <c r="AF514" s="31">
        <f t="shared" si="225"/>
        <v>0</v>
      </c>
      <c r="AG514" s="31">
        <f t="shared" si="226"/>
        <v>0</v>
      </c>
      <c r="AH514" s="31">
        <f t="shared" si="227"/>
        <v>0</v>
      </c>
      <c r="AI514" s="31">
        <f t="shared" si="228"/>
        <v>0</v>
      </c>
      <c r="AJ514" s="31">
        <f t="shared" si="229"/>
        <v>0</v>
      </c>
      <c r="AK514" s="31">
        <f t="shared" si="230"/>
        <v>0</v>
      </c>
      <c r="AL514" s="31">
        <f t="shared" si="231"/>
        <v>0</v>
      </c>
      <c r="AM514">
        <f t="shared" si="232"/>
        <v>0</v>
      </c>
      <c r="AN514">
        <f t="shared" si="233"/>
        <v>0</v>
      </c>
      <c r="AO514">
        <f t="shared" si="234"/>
        <v>0</v>
      </c>
      <c r="AP514">
        <f t="shared" si="235"/>
        <v>0</v>
      </c>
      <c r="AQ514">
        <f t="shared" si="236"/>
        <v>0</v>
      </c>
      <c r="AR514">
        <f t="shared" si="237"/>
        <v>0</v>
      </c>
      <c r="AS514">
        <f t="shared" si="238"/>
        <v>0</v>
      </c>
    </row>
    <row r="515" spans="1:45" x14ac:dyDescent="0.25">
      <c r="A515" s="2">
        <v>44369</v>
      </c>
      <c r="B515" s="21">
        <v>1</v>
      </c>
      <c r="C515" s="17" t="str">
        <f t="shared" si="217"/>
        <v>44369_1</v>
      </c>
      <c r="D515" s="19">
        <v>167.65024323522317</v>
      </c>
      <c r="E515" s="19">
        <v>208.42412020308581</v>
      </c>
      <c r="F515" s="19">
        <v>452.74516334030261</v>
      </c>
      <c r="G515" s="19">
        <v>228.64314145544449</v>
      </c>
      <c r="H515" s="19">
        <v>0.21289371389814277</v>
      </c>
      <c r="I515" s="19">
        <v>2.2837831093109178</v>
      </c>
      <c r="J515" s="19">
        <v>0.49313351047597376</v>
      </c>
      <c r="K515" s="19">
        <v>-28.112519684183848</v>
      </c>
      <c r="L515" s="19">
        <v>-35.869991938970074</v>
      </c>
      <c r="M515" s="19">
        <v>-74.988860209232698</v>
      </c>
      <c r="N515" s="19">
        <v>-37.079149438003654</v>
      </c>
      <c r="O515" s="19">
        <v>-3.1968326935868124E-2</v>
      </c>
      <c r="P515" s="19">
        <v>-0.3692269357804685</v>
      </c>
      <c r="Q515" s="19">
        <v>-8.2342904192622898E-2</v>
      </c>
      <c r="R515" s="3">
        <f t="shared" si="210"/>
        <v>0</v>
      </c>
      <c r="S515" s="3">
        <f t="shared" si="211"/>
        <v>0</v>
      </c>
      <c r="T515" s="3">
        <f t="shared" si="212"/>
        <v>0</v>
      </c>
      <c r="U515" s="3">
        <f t="shared" si="213"/>
        <v>0</v>
      </c>
      <c r="V515" s="3">
        <f t="shared" si="214"/>
        <v>0</v>
      </c>
      <c r="W515" s="3">
        <f t="shared" si="215"/>
        <v>0</v>
      </c>
      <c r="X515" s="3">
        <f t="shared" si="216"/>
        <v>0</v>
      </c>
      <c r="Y515" s="31">
        <f t="shared" si="218"/>
        <v>-0.16768552876323792</v>
      </c>
      <c r="Z515" s="31">
        <f t="shared" si="219"/>
        <v>-0.17210096366974614</v>
      </c>
      <c r="AA515" s="31">
        <f t="shared" si="220"/>
        <v>-0.16563149930961904</v>
      </c>
      <c r="AB515" s="31">
        <f t="shared" si="221"/>
        <v>-0.16217039882313392</v>
      </c>
      <c r="AC515" s="31">
        <f t="shared" si="222"/>
        <v>-0.15016097164410924</v>
      </c>
      <c r="AD515" s="31">
        <f t="shared" si="223"/>
        <v>-0.16167338057416264</v>
      </c>
      <c r="AE515" s="31">
        <f t="shared" si="224"/>
        <v>-0.1669789264841185</v>
      </c>
      <c r="AF515" s="31">
        <f t="shared" si="225"/>
        <v>0</v>
      </c>
      <c r="AG515" s="31">
        <f t="shared" si="226"/>
        <v>0</v>
      </c>
      <c r="AH515" s="31">
        <f t="shared" si="227"/>
        <v>0</v>
      </c>
      <c r="AI515" s="31">
        <f t="shared" si="228"/>
        <v>0</v>
      </c>
      <c r="AJ515" s="31">
        <f t="shared" si="229"/>
        <v>0</v>
      </c>
      <c r="AK515" s="31">
        <f t="shared" si="230"/>
        <v>0</v>
      </c>
      <c r="AL515" s="31">
        <f t="shared" si="231"/>
        <v>0</v>
      </c>
      <c r="AM515">
        <f t="shared" si="232"/>
        <v>0</v>
      </c>
      <c r="AN515">
        <f t="shared" si="233"/>
        <v>0</v>
      </c>
      <c r="AO515">
        <f t="shared" si="234"/>
        <v>0</v>
      </c>
      <c r="AP515">
        <f t="shared" si="235"/>
        <v>0</v>
      </c>
      <c r="AQ515">
        <f t="shared" si="236"/>
        <v>0</v>
      </c>
      <c r="AR515">
        <f t="shared" si="237"/>
        <v>0</v>
      </c>
      <c r="AS515">
        <f t="shared" si="238"/>
        <v>0</v>
      </c>
    </row>
    <row r="516" spans="1:45" x14ac:dyDescent="0.25">
      <c r="A516" s="2">
        <v>44369</v>
      </c>
      <c r="B516" s="21">
        <v>2</v>
      </c>
      <c r="C516" s="17" t="str">
        <f t="shared" si="217"/>
        <v>44369_2</v>
      </c>
      <c r="D516" s="19">
        <v>145.32811552183634</v>
      </c>
      <c r="E516" s="19">
        <v>177.53207350239117</v>
      </c>
      <c r="F516" s="19">
        <v>382.40627817063915</v>
      </c>
      <c r="G516" s="19">
        <v>194.93906955547078</v>
      </c>
      <c r="H516" s="19">
        <v>0.19394707217464363</v>
      </c>
      <c r="I516" s="19">
        <v>1.9499173638562699</v>
      </c>
      <c r="J516" s="19">
        <v>0.44961065571203307</v>
      </c>
      <c r="K516" s="19">
        <v>-29.208175155519548</v>
      </c>
      <c r="L516" s="19">
        <v>-37.25263302743582</v>
      </c>
      <c r="M516" s="19">
        <v>-77.86224557092163</v>
      </c>
      <c r="N516" s="19">
        <v>-38.392517308216433</v>
      </c>
      <c r="O516" s="19">
        <v>-3.275557416314924E-2</v>
      </c>
      <c r="P516" s="19">
        <v>-0.3829917220145842</v>
      </c>
      <c r="Q516" s="19">
        <v>-8.5128142344439078E-2</v>
      </c>
      <c r="R516" s="3">
        <f t="shared" si="210"/>
        <v>0</v>
      </c>
      <c r="S516" s="3">
        <f t="shared" si="211"/>
        <v>0</v>
      </c>
      <c r="T516" s="3">
        <f t="shared" si="212"/>
        <v>0</v>
      </c>
      <c r="U516" s="3">
        <f t="shared" si="213"/>
        <v>0</v>
      </c>
      <c r="V516" s="3">
        <f t="shared" si="214"/>
        <v>0</v>
      </c>
      <c r="W516" s="3">
        <f t="shared" si="215"/>
        <v>0</v>
      </c>
      <c r="X516" s="3">
        <f t="shared" si="216"/>
        <v>0</v>
      </c>
      <c r="Y516" s="31">
        <f t="shared" si="218"/>
        <v>-0.20098089795385024</v>
      </c>
      <c r="Z516" s="31">
        <f t="shared" si="219"/>
        <v>-0.20983607239248556</v>
      </c>
      <c r="AA516" s="31">
        <f t="shared" si="220"/>
        <v>-0.20361131606782243</v>
      </c>
      <c r="AB516" s="31">
        <f t="shared" si="221"/>
        <v>-0.19694624271966002</v>
      </c>
      <c r="AC516" s="31">
        <f t="shared" si="222"/>
        <v>-0.16888924280152995</v>
      </c>
      <c r="AD516" s="31">
        <f t="shared" si="223"/>
        <v>-0.19641433483989162</v>
      </c>
      <c r="AE516" s="31">
        <f t="shared" si="224"/>
        <v>-0.18933746623425671</v>
      </c>
      <c r="AF516" s="31">
        <f t="shared" si="225"/>
        <v>0</v>
      </c>
      <c r="AG516" s="31">
        <f t="shared" si="226"/>
        <v>0</v>
      </c>
      <c r="AH516" s="31">
        <f t="shared" si="227"/>
        <v>0</v>
      </c>
      <c r="AI516" s="31">
        <f t="shared" si="228"/>
        <v>0</v>
      </c>
      <c r="AJ516" s="31">
        <f t="shared" si="229"/>
        <v>0</v>
      </c>
      <c r="AK516" s="31">
        <f t="shared" si="230"/>
        <v>0</v>
      </c>
      <c r="AL516" s="31">
        <f t="shared" si="231"/>
        <v>0</v>
      </c>
      <c r="AM516">
        <f t="shared" si="232"/>
        <v>0</v>
      </c>
      <c r="AN516">
        <f t="shared" si="233"/>
        <v>0</v>
      </c>
      <c r="AO516">
        <f t="shared" si="234"/>
        <v>0</v>
      </c>
      <c r="AP516">
        <f t="shared" si="235"/>
        <v>0</v>
      </c>
      <c r="AQ516">
        <f t="shared" si="236"/>
        <v>0</v>
      </c>
      <c r="AR516">
        <f t="shared" si="237"/>
        <v>0</v>
      </c>
      <c r="AS516">
        <f t="shared" si="238"/>
        <v>0</v>
      </c>
    </row>
    <row r="517" spans="1:45" x14ac:dyDescent="0.25">
      <c r="A517" s="2">
        <v>44369</v>
      </c>
      <c r="B517" s="21">
        <v>3</v>
      </c>
      <c r="C517" s="17" t="str">
        <f t="shared" si="217"/>
        <v>44369_3</v>
      </c>
      <c r="D517" s="19">
        <v>131.49120655465254</v>
      </c>
      <c r="E517" s="19">
        <v>157.89819077597298</v>
      </c>
      <c r="F517" s="19">
        <v>337.00646065110487</v>
      </c>
      <c r="G517" s="19">
        <v>173.55603743050224</v>
      </c>
      <c r="H517" s="19">
        <v>0.18111943903804856</v>
      </c>
      <c r="I517" s="19">
        <v>1.7341342344992436</v>
      </c>
      <c r="J517" s="19">
        <v>0.42171960342880727</v>
      </c>
      <c r="K517" s="19">
        <v>-29.095129326366024</v>
      </c>
      <c r="L517" s="19">
        <v>-36.597732029624069</v>
      </c>
      <c r="M517" s="19">
        <v>-76.953662846570097</v>
      </c>
      <c r="N517" s="19">
        <v>-38.169514854069277</v>
      </c>
      <c r="O517" s="19">
        <v>-3.5332802483624783E-2</v>
      </c>
      <c r="P517" s="19">
        <v>-0.38647281206099798</v>
      </c>
      <c r="Q517" s="19">
        <v>-9.1090935008205628E-2</v>
      </c>
      <c r="R517" s="3">
        <f t="shared" si="210"/>
        <v>0</v>
      </c>
      <c r="S517" s="3">
        <f t="shared" si="211"/>
        <v>0</v>
      </c>
      <c r="T517" s="3">
        <f t="shared" si="212"/>
        <v>0</v>
      </c>
      <c r="U517" s="3">
        <f t="shared" si="213"/>
        <v>0</v>
      </c>
      <c r="V517" s="3">
        <f t="shared" si="214"/>
        <v>0</v>
      </c>
      <c r="W517" s="3">
        <f t="shared" si="215"/>
        <v>0</v>
      </c>
      <c r="X517" s="3">
        <f t="shared" si="216"/>
        <v>0</v>
      </c>
      <c r="Y517" s="31">
        <f t="shared" si="218"/>
        <v>-0.22127053275059141</v>
      </c>
      <c r="Z517" s="31">
        <f t="shared" si="219"/>
        <v>-0.23178056600755598</v>
      </c>
      <c r="AA517" s="31">
        <f t="shared" si="220"/>
        <v>-0.2283447702987465</v>
      </c>
      <c r="AB517" s="31">
        <f t="shared" si="221"/>
        <v>-0.21992617150730728</v>
      </c>
      <c r="AC517" s="31">
        <f t="shared" si="222"/>
        <v>-0.19508012321196658</v>
      </c>
      <c r="AD517" s="31">
        <f t="shared" si="223"/>
        <v>-0.22286210857984567</v>
      </c>
      <c r="AE517" s="31">
        <f t="shared" si="224"/>
        <v>-0.21599881596109671</v>
      </c>
      <c r="AF517" s="31">
        <f t="shared" si="225"/>
        <v>0</v>
      </c>
      <c r="AG517" s="31">
        <f t="shared" si="226"/>
        <v>0</v>
      </c>
      <c r="AH517" s="31">
        <f t="shared" si="227"/>
        <v>0</v>
      </c>
      <c r="AI517" s="31">
        <f t="shared" si="228"/>
        <v>0</v>
      </c>
      <c r="AJ517" s="31">
        <f t="shared" si="229"/>
        <v>0</v>
      </c>
      <c r="AK517" s="31">
        <f t="shared" si="230"/>
        <v>0</v>
      </c>
      <c r="AL517" s="31">
        <f t="shared" si="231"/>
        <v>0</v>
      </c>
      <c r="AM517">
        <f t="shared" si="232"/>
        <v>0</v>
      </c>
      <c r="AN517">
        <f t="shared" si="233"/>
        <v>0</v>
      </c>
      <c r="AO517">
        <f t="shared" si="234"/>
        <v>0</v>
      </c>
      <c r="AP517">
        <f t="shared" si="235"/>
        <v>0</v>
      </c>
      <c r="AQ517">
        <f t="shared" si="236"/>
        <v>0</v>
      </c>
      <c r="AR517">
        <f t="shared" si="237"/>
        <v>0</v>
      </c>
      <c r="AS517">
        <f t="shared" si="238"/>
        <v>0</v>
      </c>
    </row>
    <row r="518" spans="1:45" x14ac:dyDescent="0.25">
      <c r="A518" s="2">
        <v>44369</v>
      </c>
      <c r="B518" s="21">
        <v>4</v>
      </c>
      <c r="C518" s="17" t="str">
        <f t="shared" si="217"/>
        <v>44369_4</v>
      </c>
      <c r="D518" s="19">
        <v>124.74647566677039</v>
      </c>
      <c r="E518" s="19">
        <v>148.318204097527</v>
      </c>
      <c r="F518" s="19">
        <v>315.18384162934433</v>
      </c>
      <c r="G518" s="19">
        <v>163.12341668692522</v>
      </c>
      <c r="H518" s="19">
        <v>0.1753881553448132</v>
      </c>
      <c r="I518" s="19">
        <v>1.6429467714943278</v>
      </c>
      <c r="J518" s="19">
        <v>0.41069183255528746</v>
      </c>
      <c r="K518" s="19">
        <v>-26.996059300542221</v>
      </c>
      <c r="L518" s="19">
        <v>-31.54687381314768</v>
      </c>
      <c r="M518" s="19">
        <v>-66.547078240985172</v>
      </c>
      <c r="N518" s="19">
        <v>-34.703071185250337</v>
      </c>
      <c r="O518" s="19">
        <v>-3.5724680449563471E-2</v>
      </c>
      <c r="P518" s="19">
        <v>-0.34224255258172609</v>
      </c>
      <c r="Q518" s="19">
        <v>-9.2019908490690069E-2</v>
      </c>
      <c r="R518" s="3">
        <f t="shared" si="210"/>
        <v>0</v>
      </c>
      <c r="S518" s="3">
        <f t="shared" si="211"/>
        <v>0</v>
      </c>
      <c r="T518" s="3">
        <f t="shared" si="212"/>
        <v>0</v>
      </c>
      <c r="U518" s="3">
        <f t="shared" si="213"/>
        <v>0</v>
      </c>
      <c r="V518" s="3">
        <f t="shared" si="214"/>
        <v>0</v>
      </c>
      <c r="W518" s="3">
        <f t="shared" si="215"/>
        <v>0</v>
      </c>
      <c r="X518" s="3">
        <f t="shared" si="216"/>
        <v>0</v>
      </c>
      <c r="Y518" s="31">
        <f t="shared" si="218"/>
        <v>-0.21640739071984344</v>
      </c>
      <c r="Z518" s="31">
        <f t="shared" si="219"/>
        <v>-0.21269724781999083</v>
      </c>
      <c r="AA518" s="31">
        <f t="shared" si="220"/>
        <v>-0.21113734097842626</v>
      </c>
      <c r="AB518" s="31">
        <f t="shared" si="221"/>
        <v>-0.21274119859722065</v>
      </c>
      <c r="AC518" s="31">
        <f t="shared" si="222"/>
        <v>-0.20368924218017306</v>
      </c>
      <c r="AD518" s="31">
        <f t="shared" si="223"/>
        <v>-0.20831018905770293</v>
      </c>
      <c r="AE518" s="31">
        <f t="shared" si="224"/>
        <v>-0.22406072192415055</v>
      </c>
      <c r="AF518" s="31">
        <f t="shared" si="225"/>
        <v>0</v>
      </c>
      <c r="AG518" s="31">
        <f t="shared" si="226"/>
        <v>0</v>
      </c>
      <c r="AH518" s="31">
        <f t="shared" si="227"/>
        <v>0</v>
      </c>
      <c r="AI518" s="31">
        <f t="shared" si="228"/>
        <v>0</v>
      </c>
      <c r="AJ518" s="31">
        <f t="shared" si="229"/>
        <v>0</v>
      </c>
      <c r="AK518" s="31">
        <f t="shared" si="230"/>
        <v>0</v>
      </c>
      <c r="AL518" s="31">
        <f t="shared" si="231"/>
        <v>0</v>
      </c>
      <c r="AM518">
        <f t="shared" si="232"/>
        <v>0</v>
      </c>
      <c r="AN518">
        <f t="shared" si="233"/>
        <v>0</v>
      </c>
      <c r="AO518">
        <f t="shared" si="234"/>
        <v>0</v>
      </c>
      <c r="AP518">
        <f t="shared" si="235"/>
        <v>0</v>
      </c>
      <c r="AQ518">
        <f t="shared" si="236"/>
        <v>0</v>
      </c>
      <c r="AR518">
        <f t="shared" si="237"/>
        <v>0</v>
      </c>
      <c r="AS518">
        <f t="shared" si="238"/>
        <v>0</v>
      </c>
    </row>
    <row r="519" spans="1:45" x14ac:dyDescent="0.25">
      <c r="A519" s="2">
        <v>44369</v>
      </c>
      <c r="B519" s="21">
        <v>5</v>
      </c>
      <c r="C519" s="17" t="str">
        <f t="shared" si="217"/>
        <v>44369_5</v>
      </c>
      <c r="D519" s="19">
        <v>122.98582497725533</v>
      </c>
      <c r="E519" s="19">
        <v>144.9816092142554</v>
      </c>
      <c r="F519" s="19">
        <v>307.48642508290192</v>
      </c>
      <c r="G519" s="19">
        <v>159.58046480112441</v>
      </c>
      <c r="H519" s="19">
        <v>0.17750121248414838</v>
      </c>
      <c r="I519" s="19">
        <v>1.6073727457325482</v>
      </c>
      <c r="J519" s="19">
        <v>0.41496161789904829</v>
      </c>
      <c r="K519" s="19">
        <v>-26.877290238734677</v>
      </c>
      <c r="L519" s="19">
        <v>-31.740883095160687</v>
      </c>
      <c r="M519" s="19">
        <v>-66.770571407667688</v>
      </c>
      <c r="N519" s="19">
        <v>-34.728978826719775</v>
      </c>
      <c r="O519" s="19">
        <v>-3.4566199207059743E-2</v>
      </c>
      <c r="P519" s="19">
        <v>-0.34703124442564237</v>
      </c>
      <c r="Q519" s="19">
        <v>-8.9553601069759153E-2</v>
      </c>
      <c r="R519" s="3">
        <f t="shared" si="210"/>
        <v>0</v>
      </c>
      <c r="S519" s="3">
        <f t="shared" si="211"/>
        <v>0</v>
      </c>
      <c r="T519" s="3">
        <f t="shared" si="212"/>
        <v>0</v>
      </c>
      <c r="U519" s="3">
        <f t="shared" si="213"/>
        <v>0</v>
      </c>
      <c r="V519" s="3">
        <f t="shared" si="214"/>
        <v>0</v>
      </c>
      <c r="W519" s="3">
        <f t="shared" si="215"/>
        <v>0</v>
      </c>
      <c r="X519" s="3">
        <f t="shared" si="216"/>
        <v>0</v>
      </c>
      <c r="Y519" s="31">
        <f t="shared" si="218"/>
        <v>-0.21853974019937086</v>
      </c>
      <c r="Z519" s="31">
        <f t="shared" si="219"/>
        <v>-0.21893040963736071</v>
      </c>
      <c r="AA519" s="31">
        <f t="shared" si="220"/>
        <v>-0.21714965592274704</v>
      </c>
      <c r="AB519" s="31">
        <f t="shared" si="221"/>
        <v>-0.2176267556934392</v>
      </c>
      <c r="AC519" s="31">
        <f t="shared" si="222"/>
        <v>-0.19473782022839226</v>
      </c>
      <c r="AD519" s="31">
        <f t="shared" si="223"/>
        <v>-0.21589966941207869</v>
      </c>
      <c r="AE519" s="31">
        <f t="shared" si="224"/>
        <v>-0.2158117695876772</v>
      </c>
      <c r="AF519" s="31">
        <f t="shared" si="225"/>
        <v>0</v>
      </c>
      <c r="AG519" s="31">
        <f t="shared" si="226"/>
        <v>0</v>
      </c>
      <c r="AH519" s="31">
        <f t="shared" si="227"/>
        <v>0</v>
      </c>
      <c r="AI519" s="31">
        <f t="shared" si="228"/>
        <v>0</v>
      </c>
      <c r="AJ519" s="31">
        <f t="shared" si="229"/>
        <v>0</v>
      </c>
      <c r="AK519" s="31">
        <f t="shared" si="230"/>
        <v>0</v>
      </c>
      <c r="AL519" s="31">
        <f t="shared" si="231"/>
        <v>0</v>
      </c>
      <c r="AM519">
        <f t="shared" si="232"/>
        <v>0</v>
      </c>
      <c r="AN519">
        <f t="shared" si="233"/>
        <v>0</v>
      </c>
      <c r="AO519">
        <f t="shared" si="234"/>
        <v>0</v>
      </c>
      <c r="AP519">
        <f t="shared" si="235"/>
        <v>0</v>
      </c>
      <c r="AQ519">
        <f t="shared" si="236"/>
        <v>0</v>
      </c>
      <c r="AR519">
        <f t="shared" si="237"/>
        <v>0</v>
      </c>
      <c r="AS519">
        <f t="shared" si="238"/>
        <v>0</v>
      </c>
    </row>
    <row r="520" spans="1:45" x14ac:dyDescent="0.25">
      <c r="A520" s="2">
        <v>44369</v>
      </c>
      <c r="B520" s="21">
        <v>6</v>
      </c>
      <c r="C520" s="17" t="str">
        <f t="shared" si="217"/>
        <v>44369_6</v>
      </c>
      <c r="D520" s="19">
        <v>125.30883768464271</v>
      </c>
      <c r="E520" s="19">
        <v>149.34881589865734</v>
      </c>
      <c r="F520" s="19">
        <v>317.09951275755532</v>
      </c>
      <c r="G520" s="19">
        <v>163.71732258717714</v>
      </c>
      <c r="H520" s="19">
        <v>0.1779312716052458</v>
      </c>
      <c r="I520" s="19">
        <v>1.6617982196865737</v>
      </c>
      <c r="J520" s="19">
        <v>0.41642939271621826</v>
      </c>
      <c r="K520" s="19">
        <v>-26.846902445823375</v>
      </c>
      <c r="L520" s="19">
        <v>-31.391991399328294</v>
      </c>
      <c r="M520" s="19">
        <v>-66.024860324447502</v>
      </c>
      <c r="N520" s="19">
        <v>-34.288922736381302</v>
      </c>
      <c r="O520" s="19">
        <v>-3.408712454470432E-2</v>
      </c>
      <c r="P520" s="19">
        <v>-0.34809971605488343</v>
      </c>
      <c r="Q520" s="19">
        <v>-8.8418762445537993E-2</v>
      </c>
      <c r="R520" s="3">
        <f t="shared" si="210"/>
        <v>0</v>
      </c>
      <c r="S520" s="3">
        <f t="shared" si="211"/>
        <v>0</v>
      </c>
      <c r="T520" s="3">
        <f t="shared" si="212"/>
        <v>0</v>
      </c>
      <c r="U520" s="3">
        <f t="shared" si="213"/>
        <v>0</v>
      </c>
      <c r="V520" s="3">
        <f t="shared" si="214"/>
        <v>0</v>
      </c>
      <c r="W520" s="3">
        <f t="shared" si="215"/>
        <v>0</v>
      </c>
      <c r="X520" s="3">
        <f t="shared" si="216"/>
        <v>0</v>
      </c>
      <c r="Y520" s="31">
        <f t="shared" si="218"/>
        <v>-0.21424588194958263</v>
      </c>
      <c r="Z520" s="31">
        <f t="shared" si="219"/>
        <v>-0.21019243581167563</v>
      </c>
      <c r="AA520" s="31">
        <f t="shared" si="220"/>
        <v>-0.20821495356546987</v>
      </c>
      <c r="AB520" s="31">
        <f t="shared" si="221"/>
        <v>-0.20943979656229073</v>
      </c>
      <c r="AC520" s="31">
        <f t="shared" si="222"/>
        <v>-0.19157466946186516</v>
      </c>
      <c r="AD520" s="31">
        <f t="shared" si="223"/>
        <v>-0.20947171078359764</v>
      </c>
      <c r="AE520" s="31">
        <f t="shared" si="224"/>
        <v>-0.21232594046451525</v>
      </c>
      <c r="AF520" s="31">
        <f t="shared" si="225"/>
        <v>0</v>
      </c>
      <c r="AG520" s="31">
        <f t="shared" si="226"/>
        <v>0</v>
      </c>
      <c r="AH520" s="31">
        <f t="shared" si="227"/>
        <v>0</v>
      </c>
      <c r="AI520" s="31">
        <f t="shared" si="228"/>
        <v>0</v>
      </c>
      <c r="AJ520" s="31">
        <f t="shared" si="229"/>
        <v>0</v>
      </c>
      <c r="AK520" s="31">
        <f t="shared" si="230"/>
        <v>0</v>
      </c>
      <c r="AL520" s="31">
        <f t="shared" si="231"/>
        <v>0</v>
      </c>
      <c r="AM520">
        <f t="shared" si="232"/>
        <v>0</v>
      </c>
      <c r="AN520">
        <f t="shared" si="233"/>
        <v>0</v>
      </c>
      <c r="AO520">
        <f t="shared" si="234"/>
        <v>0</v>
      </c>
      <c r="AP520">
        <f t="shared" si="235"/>
        <v>0</v>
      </c>
      <c r="AQ520">
        <f t="shared" si="236"/>
        <v>0</v>
      </c>
      <c r="AR520">
        <f t="shared" si="237"/>
        <v>0</v>
      </c>
      <c r="AS520">
        <f t="shared" si="238"/>
        <v>0</v>
      </c>
    </row>
    <row r="521" spans="1:45" x14ac:dyDescent="0.25">
      <c r="A521" s="2">
        <v>44369</v>
      </c>
      <c r="B521" s="21">
        <v>7</v>
      </c>
      <c r="C521" s="17" t="str">
        <f t="shared" si="217"/>
        <v>44369_7</v>
      </c>
      <c r="D521" s="19">
        <v>139.5484784847836</v>
      </c>
      <c r="E521" s="19">
        <v>168.23407622866964</v>
      </c>
      <c r="F521" s="19">
        <v>358.95980973302642</v>
      </c>
      <c r="G521" s="19">
        <v>184.67004790910508</v>
      </c>
      <c r="H521" s="19">
        <v>0.18461923613323825</v>
      </c>
      <c r="I521" s="19">
        <v>1.8702368457163561</v>
      </c>
      <c r="J521" s="19">
        <v>0.43033137637199637</v>
      </c>
      <c r="K521" s="19">
        <v>-25.468325472874469</v>
      </c>
      <c r="L521" s="19">
        <v>-30.187369744344558</v>
      </c>
      <c r="M521" s="19">
        <v>-63.481436008034656</v>
      </c>
      <c r="N521" s="19">
        <v>-32.338180987779531</v>
      </c>
      <c r="O521" s="19">
        <v>-3.3525018862486648E-2</v>
      </c>
      <c r="P521" s="19">
        <v>-0.34580063967694252</v>
      </c>
      <c r="Q521" s="19">
        <v>-8.6639929341743652E-2</v>
      </c>
      <c r="R521" s="3">
        <f t="shared" si="210"/>
        <v>0</v>
      </c>
      <c r="S521" s="3">
        <f t="shared" si="211"/>
        <v>0</v>
      </c>
      <c r="T521" s="3">
        <f t="shared" si="212"/>
        <v>0</v>
      </c>
      <c r="U521" s="3">
        <f t="shared" si="213"/>
        <v>0</v>
      </c>
      <c r="V521" s="3">
        <f t="shared" si="214"/>
        <v>0</v>
      </c>
      <c r="W521" s="3">
        <f t="shared" si="215"/>
        <v>0</v>
      </c>
      <c r="X521" s="3">
        <f t="shared" si="216"/>
        <v>0</v>
      </c>
      <c r="Y521" s="31">
        <f t="shared" si="218"/>
        <v>-0.1825052178956687</v>
      </c>
      <c r="Z521" s="31">
        <f t="shared" si="219"/>
        <v>-0.17943671354258117</v>
      </c>
      <c r="AA521" s="31">
        <f t="shared" si="220"/>
        <v>-0.17684831083248145</v>
      </c>
      <c r="AB521" s="31">
        <f t="shared" si="221"/>
        <v>-0.17511329722346983</v>
      </c>
      <c r="AC521" s="31">
        <f t="shared" si="222"/>
        <v>-0.18159006376936748</v>
      </c>
      <c r="AD521" s="31">
        <f t="shared" si="223"/>
        <v>-0.1848967099910229</v>
      </c>
      <c r="AE521" s="31">
        <f t="shared" si="224"/>
        <v>-0.20133305191961762</v>
      </c>
      <c r="AF521" s="31">
        <f t="shared" si="225"/>
        <v>0</v>
      </c>
      <c r="AG521" s="31">
        <f t="shared" si="226"/>
        <v>0</v>
      </c>
      <c r="AH521" s="31">
        <f t="shared" si="227"/>
        <v>0</v>
      </c>
      <c r="AI521" s="31">
        <f t="shared" si="228"/>
        <v>0</v>
      </c>
      <c r="AJ521" s="31">
        <f t="shared" si="229"/>
        <v>0</v>
      </c>
      <c r="AK521" s="31">
        <f t="shared" si="230"/>
        <v>0</v>
      </c>
      <c r="AL521" s="31">
        <f t="shared" si="231"/>
        <v>0</v>
      </c>
      <c r="AM521">
        <f t="shared" si="232"/>
        <v>0</v>
      </c>
      <c r="AN521">
        <f t="shared" si="233"/>
        <v>0</v>
      </c>
      <c r="AO521">
        <f t="shared" si="234"/>
        <v>0</v>
      </c>
      <c r="AP521">
        <f t="shared" si="235"/>
        <v>0</v>
      </c>
      <c r="AQ521">
        <f t="shared" si="236"/>
        <v>0</v>
      </c>
      <c r="AR521">
        <f t="shared" si="237"/>
        <v>0</v>
      </c>
      <c r="AS521">
        <f t="shared" si="238"/>
        <v>0</v>
      </c>
    </row>
    <row r="522" spans="1:45" x14ac:dyDescent="0.25">
      <c r="A522" s="2">
        <v>44369</v>
      </c>
      <c r="B522" s="21">
        <v>8</v>
      </c>
      <c r="C522" s="17" t="str">
        <f t="shared" si="217"/>
        <v>44369_8</v>
      </c>
      <c r="D522" s="19">
        <v>173.71454112928944</v>
      </c>
      <c r="E522" s="19">
        <v>208.15723183207882</v>
      </c>
      <c r="F522" s="19">
        <v>441.15137828831888</v>
      </c>
      <c r="G522" s="19">
        <v>229.88887432152583</v>
      </c>
      <c r="H522" s="19">
        <v>0.19931234539084916</v>
      </c>
      <c r="I522" s="19">
        <v>2.293339962107988</v>
      </c>
      <c r="J522" s="19">
        <v>0.46120414036018109</v>
      </c>
      <c r="K522" s="19">
        <v>-38.727614143422102</v>
      </c>
      <c r="L522" s="19">
        <v>-47.046334930307019</v>
      </c>
      <c r="M522" s="19">
        <v>-101.72239978946813</v>
      </c>
      <c r="N522" s="19">
        <v>-51.631322379332474</v>
      </c>
      <c r="O522" s="19">
        <v>-3.0873845754771697E-2</v>
      </c>
      <c r="P522" s="19">
        <v>-0.43978296967288388</v>
      </c>
      <c r="Q522" s="19">
        <v>-8.0202429781352474E-2</v>
      </c>
      <c r="R522" s="3">
        <f t="shared" si="210"/>
        <v>0</v>
      </c>
      <c r="S522" s="3">
        <f t="shared" si="211"/>
        <v>0</v>
      </c>
      <c r="T522" s="3">
        <f t="shared" si="212"/>
        <v>0</v>
      </c>
      <c r="U522" s="3">
        <f t="shared" si="213"/>
        <v>0</v>
      </c>
      <c r="V522" s="3">
        <f t="shared" si="214"/>
        <v>0</v>
      </c>
      <c r="W522" s="3">
        <f t="shared" si="215"/>
        <v>0</v>
      </c>
      <c r="X522" s="3">
        <f t="shared" si="216"/>
        <v>0</v>
      </c>
      <c r="Y522" s="31">
        <f t="shared" si="218"/>
        <v>-0.22293824047002803</v>
      </c>
      <c r="Z522" s="31">
        <f t="shared" si="219"/>
        <v>-0.22601345394648342</v>
      </c>
      <c r="AA522" s="31">
        <f t="shared" si="220"/>
        <v>-0.23058388751760045</v>
      </c>
      <c r="AB522" s="31">
        <f t="shared" si="221"/>
        <v>-0.22459252337335897</v>
      </c>
      <c r="AC522" s="31">
        <f t="shared" si="222"/>
        <v>-0.15490182353846899</v>
      </c>
      <c r="AD522" s="31">
        <f t="shared" si="223"/>
        <v>-0.1917652755105026</v>
      </c>
      <c r="AE522" s="31">
        <f t="shared" si="224"/>
        <v>-0.17389789631705765</v>
      </c>
      <c r="AF522" s="31">
        <f t="shared" si="225"/>
        <v>0</v>
      </c>
      <c r="AG522" s="31">
        <f t="shared" si="226"/>
        <v>0</v>
      </c>
      <c r="AH522" s="31">
        <f t="shared" si="227"/>
        <v>0</v>
      </c>
      <c r="AI522" s="31">
        <f t="shared" si="228"/>
        <v>0</v>
      </c>
      <c r="AJ522" s="31">
        <f t="shared" si="229"/>
        <v>0</v>
      </c>
      <c r="AK522" s="31">
        <f t="shared" si="230"/>
        <v>0</v>
      </c>
      <c r="AL522" s="31">
        <f t="shared" si="231"/>
        <v>0</v>
      </c>
      <c r="AM522">
        <f t="shared" si="232"/>
        <v>0</v>
      </c>
      <c r="AN522">
        <f t="shared" si="233"/>
        <v>0</v>
      </c>
      <c r="AO522">
        <f t="shared" si="234"/>
        <v>0</v>
      </c>
      <c r="AP522">
        <f t="shared" si="235"/>
        <v>0</v>
      </c>
      <c r="AQ522">
        <f t="shared" si="236"/>
        <v>0</v>
      </c>
      <c r="AR522">
        <f t="shared" si="237"/>
        <v>0</v>
      </c>
      <c r="AS522">
        <f t="shared" si="238"/>
        <v>0</v>
      </c>
    </row>
    <row r="523" spans="1:45" x14ac:dyDescent="0.25">
      <c r="A523" s="2">
        <v>44369</v>
      </c>
      <c r="B523" s="21">
        <v>9</v>
      </c>
      <c r="C523" s="17" t="str">
        <f t="shared" si="217"/>
        <v>44369_9</v>
      </c>
      <c r="D523" s="19">
        <v>215.75420225027534</v>
      </c>
      <c r="E523" s="19">
        <v>261.47566088775983</v>
      </c>
      <c r="F523" s="19">
        <v>552.43161942379606</v>
      </c>
      <c r="G523" s="19">
        <v>286.84092496371625</v>
      </c>
      <c r="H523" s="19">
        <v>0.22027531639664438</v>
      </c>
      <c r="I523" s="19">
        <v>2.9044233239302573</v>
      </c>
      <c r="J523" s="19">
        <v>0.50709521142296599</v>
      </c>
      <c r="K523" s="19">
        <v>-37.483696143889276</v>
      </c>
      <c r="L523" s="19">
        <v>-43.120128560011779</v>
      </c>
      <c r="M523" s="19">
        <v>-95.546260321520435</v>
      </c>
      <c r="N523" s="19">
        <v>-50.70203577986711</v>
      </c>
      <c r="O523" s="19">
        <v>-8.6340915179358817E-3</v>
      </c>
      <c r="P523" s="19">
        <v>-0.29673892747480013</v>
      </c>
      <c r="Q523" s="19">
        <v>-2.8429980628835502E-2</v>
      </c>
      <c r="R523" s="3">
        <f t="shared" ref="R523:R586" si="239">MAX(0,(K523-D523*0.2)*$T$5)+MAX(0,(K523-D523*0.3)*($U$5-$T$5))+MAX(0,(K523-D523*0.5)*($W$5-$V$5))+MAX(0,(K523-D523*0.8)*($X$5-$W$5))</f>
        <v>0</v>
      </c>
      <c r="S523" s="3">
        <f t="shared" ref="S523:S586" si="240">MAX(0,(L523-E523*0.2)*$T$5)+MAX(0,(L523-E523*0.3)*($U$5-$T$5))+MAX(0,(L523-E523*0.5)*($W$5-$V$5))+MAX(0,(L523-E523*0.8)*($X$5-$W$5))</f>
        <v>0</v>
      </c>
      <c r="T523" s="3">
        <f t="shared" ref="T523:T586" si="241">MAX(0,(M523-F523*0.2)*$T$5)+MAX(0,(M523-F523*0.3)*($U$5-$T$5))+MAX(0,(M523-F523*0.5)*($W$5-$V$5))+MAX(0,(M523-F523*0.8)*($X$5-$W$5))</f>
        <v>0</v>
      </c>
      <c r="U523" s="3">
        <f t="shared" ref="U523:U586" si="242">MAX(0,(N523-G523*0.2)*$T$5)+MAX(0,(N523-G523*0.3)*($U$5-$T$5))+MAX(0,(N523-G523*0.5)*($W$5-$V$5))+MAX(0,(N523-G523*0.8)*($X$5-$W$5))</f>
        <v>0</v>
      </c>
      <c r="V523" s="3">
        <f t="shared" ref="V523:V586" si="243">MAX(0,(O523-H523*0.2)*$T$5)+MAX(0,(O523-H523*0.3)*($U$5-$T$5))+MAX(0,(O523-H523*0.5)*($W$5-$V$5))+MAX(0,(O523-H523*0.8)*($X$5-$W$5))</f>
        <v>0</v>
      </c>
      <c r="W523" s="3">
        <f t="shared" ref="W523:W586" si="244">MAX(0,(P523-I523*0.2)*$T$5)+MAX(0,(P523-I523*0.3)*($U$5-$T$5))+MAX(0,(P523-I523*0.5)*($W$5-$V$5))+MAX(0,(P523-I523*0.8)*($X$5-$W$5))</f>
        <v>0</v>
      </c>
      <c r="X523" s="3">
        <f t="shared" ref="X523:X586" si="245">MAX(0,(Q523-J523*0.2)*$T$5)+MAX(0,(Q523-J523*0.3)*($U$5-$T$5))+MAX(0,(Q523-J523*0.5)*($W$5-$V$5))+MAX(0,(Q523-J523*0.8)*($X$5-$W$5))</f>
        <v>0</v>
      </c>
      <c r="Y523" s="31">
        <f t="shared" si="218"/>
        <v>-0.17373333058147394</v>
      </c>
      <c r="Z523" s="31">
        <f t="shared" si="219"/>
        <v>-0.16491067816258961</v>
      </c>
      <c r="AA523" s="31">
        <f t="shared" si="220"/>
        <v>-0.17295581382756159</v>
      </c>
      <c r="AB523" s="31">
        <f t="shared" si="221"/>
        <v>-0.17676011812568457</v>
      </c>
      <c r="AC523" s="31">
        <f t="shared" si="222"/>
        <v>-3.9196818141841568E-2</v>
      </c>
      <c r="AD523" s="31">
        <f t="shared" si="223"/>
        <v>-0.10216793296965192</v>
      </c>
      <c r="AE523" s="31">
        <f t="shared" si="224"/>
        <v>-5.6064383942924227E-2</v>
      </c>
      <c r="AF523" s="31">
        <f t="shared" si="225"/>
        <v>0</v>
      </c>
      <c r="AG523" s="31">
        <f t="shared" si="226"/>
        <v>0</v>
      </c>
      <c r="AH523" s="31">
        <f t="shared" si="227"/>
        <v>0</v>
      </c>
      <c r="AI523" s="31">
        <f t="shared" si="228"/>
        <v>0</v>
      </c>
      <c r="AJ523" s="31">
        <f t="shared" si="229"/>
        <v>0</v>
      </c>
      <c r="AK523" s="31">
        <f t="shared" si="230"/>
        <v>0</v>
      </c>
      <c r="AL523" s="31">
        <f t="shared" si="231"/>
        <v>0</v>
      </c>
      <c r="AM523">
        <f t="shared" si="232"/>
        <v>0</v>
      </c>
      <c r="AN523">
        <f t="shared" si="233"/>
        <v>0</v>
      </c>
      <c r="AO523">
        <f t="shared" si="234"/>
        <v>0</v>
      </c>
      <c r="AP523">
        <f t="shared" si="235"/>
        <v>0</v>
      </c>
      <c r="AQ523">
        <f t="shared" si="236"/>
        <v>0</v>
      </c>
      <c r="AR523">
        <f t="shared" si="237"/>
        <v>0</v>
      </c>
      <c r="AS523">
        <f t="shared" si="238"/>
        <v>0</v>
      </c>
    </row>
    <row r="524" spans="1:45" x14ac:dyDescent="0.25">
      <c r="A524" s="2">
        <v>44369</v>
      </c>
      <c r="B524" s="21">
        <v>10</v>
      </c>
      <c r="C524" s="17" t="str">
        <f t="shared" ref="C524:C587" si="246">CONCATENATE(A524,"_",B524)</f>
        <v>44369_10</v>
      </c>
      <c r="D524" s="19">
        <v>244.562459347333</v>
      </c>
      <c r="E524" s="19">
        <v>299.43162187584068</v>
      </c>
      <c r="F524" s="19">
        <v>633.31597233444813</v>
      </c>
      <c r="G524" s="19">
        <v>325.84726066707697</v>
      </c>
      <c r="H524" s="19">
        <v>0.26486837708002015</v>
      </c>
      <c r="I524" s="19">
        <v>3.3618753013621419</v>
      </c>
      <c r="J524" s="19">
        <v>0.60779595100998252</v>
      </c>
      <c r="K524" s="19">
        <v>-30.98273913795299</v>
      </c>
      <c r="L524" s="19">
        <v>-34.242583321145318</v>
      </c>
      <c r="M524" s="19">
        <v>-77.548103731615441</v>
      </c>
      <c r="N524" s="19">
        <v>-43.231533963542191</v>
      </c>
      <c r="O524" s="19">
        <v>3.6896799704222258E-2</v>
      </c>
      <c r="P524" s="19">
        <v>-0.1210801573161463</v>
      </c>
      <c r="Q524" s="19">
        <v>7.6639717385631315E-2</v>
      </c>
      <c r="R524" s="3">
        <f t="shared" si="239"/>
        <v>0</v>
      </c>
      <c r="S524" s="3">
        <f t="shared" si="240"/>
        <v>0</v>
      </c>
      <c r="T524" s="3">
        <f t="shared" si="241"/>
        <v>0</v>
      </c>
      <c r="U524" s="3">
        <f t="shared" si="242"/>
        <v>0</v>
      </c>
      <c r="V524" s="3">
        <f t="shared" si="243"/>
        <v>0</v>
      </c>
      <c r="W524" s="3">
        <f t="shared" si="244"/>
        <v>0</v>
      </c>
      <c r="X524" s="3">
        <f t="shared" si="245"/>
        <v>0</v>
      </c>
      <c r="Y524" s="31">
        <f t="shared" ref="Y524:Y587" si="247">+K524/D524</f>
        <v>-0.12668640649360915</v>
      </c>
      <c r="Z524" s="31">
        <f t="shared" ref="Z524:Z587" si="248">+L524/E524</f>
        <v>-0.11435860750653785</v>
      </c>
      <c r="AA524" s="31">
        <f t="shared" ref="AA524:AA587" si="249">+M524/F524</f>
        <v>-0.12244773086294913</v>
      </c>
      <c r="AB524" s="31">
        <f t="shared" ref="AB524:AB587" si="250">+N524/G524</f>
        <v>-0.1326742286402478</v>
      </c>
      <c r="AC524" s="31">
        <f t="shared" ref="AC524:AC587" si="251">+O524/H524</f>
        <v>0.13930239657516857</v>
      </c>
      <c r="AD524" s="31">
        <f t="shared" ref="AD524:AD587" si="252">+P524/I524</f>
        <v>-3.6015659851240722E-2</v>
      </c>
      <c r="AE524" s="31">
        <f t="shared" ref="AE524:AE587" si="253">+Q524/J524</f>
        <v>0.126094484930803</v>
      </c>
      <c r="AF524" s="31">
        <f t="shared" ref="AF524:AF587" si="254">+IF(Y524&gt;20%,Y524,0)</f>
        <v>0</v>
      </c>
      <c r="AG524" s="31">
        <f t="shared" ref="AG524:AG587" si="255">+IF(Z524&gt;20%,Z524,0)</f>
        <v>0</v>
      </c>
      <c r="AH524" s="31">
        <f t="shared" ref="AH524:AH587" si="256">+IF(AA524&gt;20%,AA524,0)</f>
        <v>0</v>
      </c>
      <c r="AI524" s="31">
        <f t="shared" ref="AI524:AI587" si="257">+IF(AB524&gt;20%,AB524,0)</f>
        <v>0</v>
      </c>
      <c r="AJ524" s="31">
        <f t="shared" ref="AJ524:AJ587" si="258">+IF(AC524&gt;20%,AC524,0)</f>
        <v>0</v>
      </c>
      <c r="AK524" s="31">
        <f t="shared" ref="AK524:AK587" si="259">+IF(AD524&gt;20%,AD524,0)</f>
        <v>0</v>
      </c>
      <c r="AL524" s="31">
        <f t="shared" ref="AL524:AL587" si="260">+IF(AE524&gt;20%,AE524,0)</f>
        <v>0</v>
      </c>
      <c r="AM524">
        <f t="shared" ref="AM524:AM587" si="261">+IF(AND(AF524&gt;0.2,AF524&lt;=0.3),(K524-((D524*20)/100))*$AO$5,IF(AND(AF524&gt;0.3,AF524&lt;=0.4),(D524*30/100-D524*20/100)*$AO$5+(K524-D524*30/100)*$AP$5,IF(AND(AF524&gt;0.4,AF524&lt;=0.5),(D524*30/100-D524*20/100)*$AO$5+(D524*40/100-D524*30/100)*$AP$5+(K524-D524*40/100)*$AQ$5,0)))</f>
        <v>0</v>
      </c>
      <c r="AN524">
        <f t="shared" ref="AN524:AN587" si="262">+IF(AND(AG524&gt;0.2,AG524&lt;=0.3),(L524-((E524*20)/100))*$AO$5,IF(AND(AG524&gt;0.3,AG524&lt;=0.4),(E524*30/100-E524*20/100)*$AO$5+(L524-E524*30/100)*$AP$5,IF(AND(AG524&gt;0.4,AG524&lt;=0.5),(E524*30/100-E524*20/100)*$AO$5+(E524*40/100-E524*30/100)*$AP$5+(L524-E524*40/100)*$AQ$5,0)))</f>
        <v>0</v>
      </c>
      <c r="AO524">
        <f t="shared" ref="AO524:AO587" si="263">+IF(AND(AH524&gt;0.2,AH524&lt;=0.3),(M524-((F524*20)/100))*$AO$5,IF(AND(AH524&gt;0.3,AH524&lt;=0.4),(F524*30/100-F524*20/100)*$AO$5+(M524-F524*30/100)*$AP$5,IF(AND(AH524&gt;0.4,AH524&lt;=0.5),(F524*30/100-F524*20/100)*$AO$5+(F524*40/100-F524*30/100)*$AP$5+(M524-F524*40/100)*$AQ$5,0)))</f>
        <v>0</v>
      </c>
      <c r="AP524">
        <f t="shared" ref="AP524:AP587" si="264">+IF(AND(AI524&gt;0.2,AI524&lt;=0.3),(N524-((G524*20)/100))*$AO$5,IF(AND(AI524&gt;0.3,AI524&lt;=0.4),(G524*30/100-G524*20/100)*$AO$5+(N524-G524*30/100)*$AP$5,IF(AND(AI524&gt;0.4,AI524&lt;=0.5),(G524*30/100-G524*20/100)*$AO$5+(G524*40/100-G524*30/100)*$AP$5+(N524-G524*40/100)*$AQ$5,0)))</f>
        <v>0</v>
      </c>
      <c r="AQ524">
        <f t="shared" ref="AQ524:AQ587" si="265">+IF(AND(AJ524&gt;0.2,AJ524&lt;=0.3),(O524-((H524*20)/100))*$AO$5,IF(AND(AJ524&gt;0.3,AJ524&lt;=0.4),(H524*30/100-H524*20/100)*$AO$5+(O524-H524*30/100)*$AP$5,IF(AND(AJ524&gt;0.4,AJ524&lt;=0.5),(H524*30/100-H524*20/100)*$AO$5+(H524*40/100-H524*30/100)*$AP$5+(O524-H524*40/100)*$AQ$5,0)))</f>
        <v>0</v>
      </c>
      <c r="AR524">
        <f t="shared" ref="AR524:AR587" si="266">+IF(AND(AK524&gt;0.2,AK524&lt;=0.3),(P524-((I524*20)/100))*$AO$5,IF(AND(AK524&gt;0.3,AK524&lt;=0.4),(I524*30/100-I524*20/100)*$AO$5+(P524-I524*30/100)*$AP$5,IF(AND(AK524&gt;0.4,AK524&lt;=0.5),(I524*30/100-I524*20/100)*$AO$5+(I524*40/100-I524*30/100)*$AP$5+(P524-I524*40/100)*$AQ$5,0)))</f>
        <v>0</v>
      </c>
      <c r="AS524">
        <f t="shared" ref="AS524:AS587" si="267">+IF(AND(AL524&gt;0.2,AL524&lt;=0.3),(Q524-((J524*20)/100))*$AO$5,IF(AND(AL524&gt;0.3,AL524&lt;=0.4),(J524*30/100-J524*20/100)*$AO$5+(Q524-J524*30/100)*$AP$5,IF(AND(AL524&gt;0.4,AL524&lt;=0.5),(J524*30/100-J524*20/100)*$AO$5+(J524*40/100-J524*30/100)*$AP$5+(Q524-J524*40/100)*$AQ$5,0)))</f>
        <v>0</v>
      </c>
    </row>
    <row r="525" spans="1:45" x14ac:dyDescent="0.25">
      <c r="A525" s="2">
        <v>44369</v>
      </c>
      <c r="B525" s="21">
        <v>11</v>
      </c>
      <c r="C525" s="17" t="str">
        <f t="shared" si="246"/>
        <v>44369_11</v>
      </c>
      <c r="D525" s="19">
        <v>253.23426850131005</v>
      </c>
      <c r="E525" s="19">
        <v>309.71323203623746</v>
      </c>
      <c r="F525" s="19">
        <v>656.11780124781035</v>
      </c>
      <c r="G525" s="19">
        <v>337.06966900715662</v>
      </c>
      <c r="H525" s="19">
        <v>0.27192749700616198</v>
      </c>
      <c r="I525" s="19">
        <v>3.4706138070388466</v>
      </c>
      <c r="J525" s="19">
        <v>0.62591461710353435</v>
      </c>
      <c r="K525" s="19">
        <v>-27.299698355620713</v>
      </c>
      <c r="L525" s="19">
        <v>-30.049999962700593</v>
      </c>
      <c r="M525" s="19">
        <v>-68.384872901117504</v>
      </c>
      <c r="N525" s="19">
        <v>-39.192254254081483</v>
      </c>
      <c r="O525" s="19">
        <v>4.8609643370914016E-2</v>
      </c>
      <c r="P525" s="19">
        <v>-4.8681768962473837E-2</v>
      </c>
      <c r="Q525" s="19">
        <v>0.10254854105485739</v>
      </c>
      <c r="R525" s="3">
        <f t="shared" si="239"/>
        <v>0</v>
      </c>
      <c r="S525" s="3">
        <f t="shared" si="240"/>
        <v>0</v>
      </c>
      <c r="T525" s="3">
        <f t="shared" si="241"/>
        <v>0</v>
      </c>
      <c r="U525" s="3">
        <f t="shared" si="242"/>
        <v>0</v>
      </c>
      <c r="V525" s="3">
        <f t="shared" si="243"/>
        <v>0</v>
      </c>
      <c r="W525" s="3">
        <f t="shared" si="244"/>
        <v>0</v>
      </c>
      <c r="X525" s="3">
        <f t="shared" si="245"/>
        <v>0</v>
      </c>
      <c r="Y525" s="31">
        <f t="shared" si="247"/>
        <v>-0.10780412349870998</v>
      </c>
      <c r="Z525" s="31">
        <f t="shared" si="248"/>
        <v>-9.7025237717917864E-2</v>
      </c>
      <c r="AA525" s="31">
        <f t="shared" si="249"/>
        <v>-0.10422651659665776</v>
      </c>
      <c r="AB525" s="31">
        <f t="shared" si="250"/>
        <v>-0.11627345281325019</v>
      </c>
      <c r="AC525" s="31">
        <f t="shared" si="251"/>
        <v>0.17875957343810842</v>
      </c>
      <c r="AD525" s="31">
        <f t="shared" si="252"/>
        <v>-1.4026847027387782E-2</v>
      </c>
      <c r="AE525" s="31">
        <f t="shared" si="253"/>
        <v>0.16383790736411982</v>
      </c>
      <c r="AF525" s="31">
        <f t="shared" si="254"/>
        <v>0</v>
      </c>
      <c r="AG525" s="31">
        <f t="shared" si="255"/>
        <v>0</v>
      </c>
      <c r="AH525" s="31">
        <f t="shared" si="256"/>
        <v>0</v>
      </c>
      <c r="AI525" s="31">
        <f t="shared" si="257"/>
        <v>0</v>
      </c>
      <c r="AJ525" s="31">
        <f t="shared" si="258"/>
        <v>0</v>
      </c>
      <c r="AK525" s="31">
        <f t="shared" si="259"/>
        <v>0</v>
      </c>
      <c r="AL525" s="31">
        <f t="shared" si="260"/>
        <v>0</v>
      </c>
      <c r="AM525">
        <f t="shared" si="261"/>
        <v>0</v>
      </c>
      <c r="AN525">
        <f t="shared" si="262"/>
        <v>0</v>
      </c>
      <c r="AO525">
        <f t="shared" si="263"/>
        <v>0</v>
      </c>
      <c r="AP525">
        <f t="shared" si="264"/>
        <v>0</v>
      </c>
      <c r="AQ525">
        <f t="shared" si="265"/>
        <v>0</v>
      </c>
      <c r="AR525">
        <f t="shared" si="266"/>
        <v>0</v>
      </c>
      <c r="AS525">
        <f t="shared" si="267"/>
        <v>0</v>
      </c>
    </row>
    <row r="526" spans="1:45" x14ac:dyDescent="0.25">
      <c r="A526" s="2">
        <v>44369</v>
      </c>
      <c r="B526" s="21">
        <v>12</v>
      </c>
      <c r="C526" s="17" t="str">
        <f t="shared" si="246"/>
        <v>44369_12</v>
      </c>
      <c r="D526" s="19">
        <v>250.68218876717418</v>
      </c>
      <c r="E526" s="19">
        <v>306.28283857187137</v>
      </c>
      <c r="F526" s="19">
        <v>650.10874045317121</v>
      </c>
      <c r="G526" s="19">
        <v>334.13286684618981</v>
      </c>
      <c r="H526" s="19">
        <v>0.23662465715417877</v>
      </c>
      <c r="I526" s="19">
        <v>3.3884135463660709</v>
      </c>
      <c r="J526" s="19">
        <v>0.54930160942349926</v>
      </c>
      <c r="K526" s="19">
        <v>-24.771250040922062</v>
      </c>
      <c r="L526" s="19">
        <v>-26.978456730909844</v>
      </c>
      <c r="M526" s="19">
        <v>-61.821254442036931</v>
      </c>
      <c r="N526" s="19">
        <v>-35.738236533529864</v>
      </c>
      <c r="O526" s="19">
        <v>3.2494945566053403E-2</v>
      </c>
      <c r="P526" s="19">
        <v>-3.0743829612219227E-2</v>
      </c>
      <c r="Q526" s="19">
        <v>6.4370250543621096E-2</v>
      </c>
      <c r="R526" s="3">
        <f t="shared" si="239"/>
        <v>0</v>
      </c>
      <c r="S526" s="3">
        <f t="shared" si="240"/>
        <v>0</v>
      </c>
      <c r="T526" s="3">
        <f t="shared" si="241"/>
        <v>0</v>
      </c>
      <c r="U526" s="3">
        <f t="shared" si="242"/>
        <v>0</v>
      </c>
      <c r="V526" s="3">
        <f t="shared" si="243"/>
        <v>0</v>
      </c>
      <c r="W526" s="3">
        <f t="shared" si="244"/>
        <v>0</v>
      </c>
      <c r="X526" s="3">
        <f t="shared" si="245"/>
        <v>0</v>
      </c>
      <c r="Y526" s="31">
        <f t="shared" si="247"/>
        <v>-9.8815357256708924E-2</v>
      </c>
      <c r="Z526" s="31">
        <f t="shared" si="248"/>
        <v>-8.808347492371553E-2</v>
      </c>
      <c r="AA526" s="31">
        <f t="shared" si="249"/>
        <v>-9.5093713705407493E-2</v>
      </c>
      <c r="AB526" s="31">
        <f t="shared" si="250"/>
        <v>-0.10695815970112607</v>
      </c>
      <c r="AC526" s="31">
        <f t="shared" si="251"/>
        <v>0.13732696311898088</v>
      </c>
      <c r="AD526" s="31">
        <f t="shared" si="252"/>
        <v>-9.0732223772362949E-3</v>
      </c>
      <c r="AE526" s="31">
        <f t="shared" si="253"/>
        <v>0.11718562159535395</v>
      </c>
      <c r="AF526" s="31">
        <f t="shared" si="254"/>
        <v>0</v>
      </c>
      <c r="AG526" s="31">
        <f t="shared" si="255"/>
        <v>0</v>
      </c>
      <c r="AH526" s="31">
        <f t="shared" si="256"/>
        <v>0</v>
      </c>
      <c r="AI526" s="31">
        <f t="shared" si="257"/>
        <v>0</v>
      </c>
      <c r="AJ526" s="31">
        <f t="shared" si="258"/>
        <v>0</v>
      </c>
      <c r="AK526" s="31">
        <f t="shared" si="259"/>
        <v>0</v>
      </c>
      <c r="AL526" s="31">
        <f t="shared" si="260"/>
        <v>0</v>
      </c>
      <c r="AM526">
        <f t="shared" si="261"/>
        <v>0</v>
      </c>
      <c r="AN526">
        <f t="shared" si="262"/>
        <v>0</v>
      </c>
      <c r="AO526">
        <f t="shared" si="263"/>
        <v>0</v>
      </c>
      <c r="AP526">
        <f t="shared" si="264"/>
        <v>0</v>
      </c>
      <c r="AQ526">
        <f t="shared" si="265"/>
        <v>0</v>
      </c>
      <c r="AR526">
        <f t="shared" si="266"/>
        <v>0</v>
      </c>
      <c r="AS526">
        <f t="shared" si="267"/>
        <v>0</v>
      </c>
    </row>
    <row r="527" spans="1:45" x14ac:dyDescent="0.25">
      <c r="A527" s="2">
        <v>44369</v>
      </c>
      <c r="B527" s="21">
        <v>13</v>
      </c>
      <c r="C527" s="17" t="str">
        <f t="shared" si="246"/>
        <v>44369_13</v>
      </c>
      <c r="D527" s="19">
        <v>250.19186173645676</v>
      </c>
      <c r="E527" s="19">
        <v>304.00547589066389</v>
      </c>
      <c r="F527" s="19">
        <v>646.33330730726993</v>
      </c>
      <c r="G527" s="19">
        <v>332.94205484597239</v>
      </c>
      <c r="H527" s="19">
        <v>0.2265458238037503</v>
      </c>
      <c r="I527" s="19">
        <v>3.3374859456470523</v>
      </c>
      <c r="J527" s="19">
        <v>0.52706968065710169</v>
      </c>
      <c r="K527" s="19">
        <v>-24.099034769649322</v>
      </c>
      <c r="L527" s="19">
        <v>-26.529842806975871</v>
      </c>
      <c r="M527" s="19">
        <v>-60.741274541583685</v>
      </c>
      <c r="N527" s="19">
        <v>-34.720878738933756</v>
      </c>
      <c r="O527" s="19">
        <v>3.0924176662728526E-2</v>
      </c>
      <c r="P527" s="19">
        <v>-2.143971528317138E-2</v>
      </c>
      <c r="Q527" s="19">
        <v>6.0144174282162698E-2</v>
      </c>
      <c r="R527" s="3">
        <f t="shared" si="239"/>
        <v>0</v>
      </c>
      <c r="S527" s="3">
        <f t="shared" si="240"/>
        <v>0</v>
      </c>
      <c r="T527" s="3">
        <f t="shared" si="241"/>
        <v>0</v>
      </c>
      <c r="U527" s="3">
        <f t="shared" si="242"/>
        <v>0</v>
      </c>
      <c r="V527" s="3">
        <f t="shared" si="243"/>
        <v>0</v>
      </c>
      <c r="W527" s="3">
        <f t="shared" si="244"/>
        <v>0</v>
      </c>
      <c r="X527" s="3">
        <f t="shared" si="245"/>
        <v>0</v>
      </c>
      <c r="Y527" s="31">
        <f t="shared" si="247"/>
        <v>-9.6322216887431741E-2</v>
      </c>
      <c r="Z527" s="31">
        <f t="shared" si="248"/>
        <v>-8.72676478252562E-2</v>
      </c>
      <c r="AA527" s="31">
        <f t="shared" si="249"/>
        <v>-9.3978252172461529E-2</v>
      </c>
      <c r="AB527" s="31">
        <f t="shared" si="250"/>
        <v>-0.10428504970631161</v>
      </c>
      <c r="AC527" s="31">
        <f t="shared" si="251"/>
        <v>0.13650296502272843</v>
      </c>
      <c r="AD527" s="31">
        <f t="shared" si="252"/>
        <v>-6.4239117804029506E-3</v>
      </c>
      <c r="AE527" s="31">
        <f t="shared" si="253"/>
        <v>0.11411048005489617</v>
      </c>
      <c r="AF527" s="31">
        <f t="shared" si="254"/>
        <v>0</v>
      </c>
      <c r="AG527" s="31">
        <f t="shared" si="255"/>
        <v>0</v>
      </c>
      <c r="AH527" s="31">
        <f t="shared" si="256"/>
        <v>0</v>
      </c>
      <c r="AI527" s="31">
        <f t="shared" si="257"/>
        <v>0</v>
      </c>
      <c r="AJ527" s="31">
        <f t="shared" si="258"/>
        <v>0</v>
      </c>
      <c r="AK527" s="31">
        <f t="shared" si="259"/>
        <v>0</v>
      </c>
      <c r="AL527" s="31">
        <f t="shared" si="260"/>
        <v>0</v>
      </c>
      <c r="AM527">
        <f t="shared" si="261"/>
        <v>0</v>
      </c>
      <c r="AN527">
        <f t="shared" si="262"/>
        <v>0</v>
      </c>
      <c r="AO527">
        <f t="shared" si="263"/>
        <v>0</v>
      </c>
      <c r="AP527">
        <f t="shared" si="264"/>
        <v>0</v>
      </c>
      <c r="AQ527">
        <f t="shared" si="265"/>
        <v>0</v>
      </c>
      <c r="AR527">
        <f t="shared" si="266"/>
        <v>0</v>
      </c>
      <c r="AS527">
        <f t="shared" si="267"/>
        <v>0</v>
      </c>
    </row>
    <row r="528" spans="1:45" x14ac:dyDescent="0.25">
      <c r="A528" s="2">
        <v>44369</v>
      </c>
      <c r="B528" s="21">
        <v>14</v>
      </c>
      <c r="C528" s="17" t="str">
        <f t="shared" si="246"/>
        <v>44369_14</v>
      </c>
      <c r="D528" s="19">
        <v>254.27218342220169</v>
      </c>
      <c r="E528" s="19">
        <v>307.81119019294482</v>
      </c>
      <c r="F528" s="19">
        <v>656.54624512722171</v>
      </c>
      <c r="G528" s="19">
        <v>340.29888417882563</v>
      </c>
      <c r="H528" s="19">
        <v>0.23207207421170839</v>
      </c>
      <c r="I528" s="19">
        <v>3.3406412855820928</v>
      </c>
      <c r="J528" s="19">
        <v>0.53839840300885555</v>
      </c>
      <c r="K528" s="19">
        <v>-24.14710658160384</v>
      </c>
      <c r="L528" s="19">
        <v>-27.689164375199123</v>
      </c>
      <c r="M528" s="19">
        <v>-62.547611552797477</v>
      </c>
      <c r="N528" s="19">
        <v>-34.692875136743787</v>
      </c>
      <c r="O528" s="19">
        <v>4.9249916009885479E-2</v>
      </c>
      <c r="P528" s="19">
        <v>-3.4684693226302583E-2</v>
      </c>
      <c r="Q528" s="19">
        <v>0.10282091081902076</v>
      </c>
      <c r="R528" s="3">
        <f t="shared" si="239"/>
        <v>0</v>
      </c>
      <c r="S528" s="3">
        <f t="shared" si="240"/>
        <v>0</v>
      </c>
      <c r="T528" s="3">
        <f t="shared" si="241"/>
        <v>0</v>
      </c>
      <c r="U528" s="3">
        <f t="shared" si="242"/>
        <v>0</v>
      </c>
      <c r="V528" s="3">
        <f t="shared" si="243"/>
        <v>2.3356023117058245E-2</v>
      </c>
      <c r="W528" s="3">
        <f t="shared" si="244"/>
        <v>0</v>
      </c>
      <c r="X528" s="3">
        <f t="shared" si="245"/>
        <v>0</v>
      </c>
      <c r="Y528" s="31">
        <f t="shared" si="247"/>
        <v>-9.4965584739205272E-2</v>
      </c>
      <c r="Z528" s="31">
        <f t="shared" si="248"/>
        <v>-8.995502846352911E-2</v>
      </c>
      <c r="AA528" s="31">
        <f t="shared" si="249"/>
        <v>-9.526764034828554E-2</v>
      </c>
      <c r="AB528" s="31">
        <f t="shared" si="250"/>
        <v>-0.10194824828903297</v>
      </c>
      <c r="AC528" s="31">
        <f t="shared" si="251"/>
        <v>0.21221819203010658</v>
      </c>
      <c r="AD528" s="31">
        <f t="shared" si="252"/>
        <v>-1.038264520527798E-2</v>
      </c>
      <c r="AE528" s="31">
        <f t="shared" si="253"/>
        <v>0.19097551226824416</v>
      </c>
      <c r="AF528" s="31">
        <f t="shared" si="254"/>
        <v>0</v>
      </c>
      <c r="AG528" s="31">
        <f t="shared" si="255"/>
        <v>0</v>
      </c>
      <c r="AH528" s="31">
        <f t="shared" si="256"/>
        <v>0</v>
      </c>
      <c r="AI528" s="31">
        <f t="shared" si="257"/>
        <v>0</v>
      </c>
      <c r="AJ528" s="31">
        <f t="shared" si="258"/>
        <v>0.21221819203010658</v>
      </c>
      <c r="AK528" s="31">
        <f t="shared" si="259"/>
        <v>0</v>
      </c>
      <c r="AL528" s="31">
        <f t="shared" si="260"/>
        <v>0</v>
      </c>
      <c r="AM528">
        <f t="shared" si="261"/>
        <v>0</v>
      </c>
      <c r="AN528">
        <f t="shared" si="262"/>
        <v>0</v>
      </c>
      <c r="AO528">
        <f t="shared" si="263"/>
        <v>0</v>
      </c>
      <c r="AP528">
        <f t="shared" si="264"/>
        <v>0</v>
      </c>
      <c r="AQ528">
        <f t="shared" si="265"/>
        <v>2.5074336824589843E-2</v>
      </c>
      <c r="AR528">
        <f t="shared" si="266"/>
        <v>0</v>
      </c>
      <c r="AS528">
        <f t="shared" si="267"/>
        <v>0</v>
      </c>
    </row>
    <row r="529" spans="1:45" x14ac:dyDescent="0.25">
      <c r="A529" s="2">
        <v>44369</v>
      </c>
      <c r="B529" s="21">
        <v>15</v>
      </c>
      <c r="C529" s="17" t="str">
        <f t="shared" si="246"/>
        <v>44369_15</v>
      </c>
      <c r="D529" s="19">
        <v>251.07623952132622</v>
      </c>
      <c r="E529" s="19">
        <v>307.02736174968146</v>
      </c>
      <c r="F529" s="19">
        <v>655.04002649021561</v>
      </c>
      <c r="G529" s="19">
        <v>337.40322070216388</v>
      </c>
      <c r="H529" s="19">
        <v>0.21474412170009355</v>
      </c>
      <c r="I529" s="19">
        <v>3.3291644554744915</v>
      </c>
      <c r="J529" s="19">
        <v>0.49741861528110093</v>
      </c>
      <c r="K529" s="19">
        <v>-24.187233668915056</v>
      </c>
      <c r="L529" s="19">
        <v>-25.804457778121929</v>
      </c>
      <c r="M529" s="19">
        <v>-58.519501052702907</v>
      </c>
      <c r="N529" s="19">
        <v>-34.17465375425197</v>
      </c>
      <c r="O529" s="19">
        <v>1.7334179113489827E-2</v>
      </c>
      <c r="P529" s="19">
        <v>-2.016131903759337E-2</v>
      </c>
      <c r="Q529" s="19">
        <v>2.9043196071654686E-2</v>
      </c>
      <c r="R529" s="3">
        <f t="shared" si="239"/>
        <v>0</v>
      </c>
      <c r="S529" s="3">
        <f t="shared" si="240"/>
        <v>0</v>
      </c>
      <c r="T529" s="3">
        <f t="shared" si="241"/>
        <v>0</v>
      </c>
      <c r="U529" s="3">
        <f t="shared" si="242"/>
        <v>0</v>
      </c>
      <c r="V529" s="3">
        <f t="shared" si="243"/>
        <v>0</v>
      </c>
      <c r="W529" s="3">
        <f t="shared" si="244"/>
        <v>0</v>
      </c>
      <c r="X529" s="3">
        <f t="shared" si="245"/>
        <v>0</v>
      </c>
      <c r="Y529" s="31">
        <f t="shared" si="247"/>
        <v>-9.633421989682385E-2</v>
      </c>
      <c r="Z529" s="31">
        <f t="shared" si="248"/>
        <v>-8.4046117684977634E-2</v>
      </c>
      <c r="AA529" s="31">
        <f t="shared" si="249"/>
        <v>-8.9337290373318917E-2</v>
      </c>
      <c r="AB529" s="31">
        <f t="shared" si="250"/>
        <v>-0.10128727782482841</v>
      </c>
      <c r="AC529" s="31">
        <f t="shared" si="251"/>
        <v>8.0720156511191132E-2</v>
      </c>
      <c r="AD529" s="31">
        <f t="shared" si="252"/>
        <v>-6.05596969066518E-3</v>
      </c>
      <c r="AE529" s="31">
        <f t="shared" si="253"/>
        <v>5.8387835073767415E-2</v>
      </c>
      <c r="AF529" s="31">
        <f t="shared" si="254"/>
        <v>0</v>
      </c>
      <c r="AG529" s="31">
        <f t="shared" si="255"/>
        <v>0</v>
      </c>
      <c r="AH529" s="31">
        <f t="shared" si="256"/>
        <v>0</v>
      </c>
      <c r="AI529" s="31">
        <f t="shared" si="257"/>
        <v>0</v>
      </c>
      <c r="AJ529" s="31">
        <f t="shared" si="258"/>
        <v>0</v>
      </c>
      <c r="AK529" s="31">
        <f t="shared" si="259"/>
        <v>0</v>
      </c>
      <c r="AL529" s="31">
        <f t="shared" si="260"/>
        <v>0</v>
      </c>
      <c r="AM529">
        <f t="shared" si="261"/>
        <v>0</v>
      </c>
      <c r="AN529">
        <f t="shared" si="262"/>
        <v>0</v>
      </c>
      <c r="AO529">
        <f t="shared" si="263"/>
        <v>0</v>
      </c>
      <c r="AP529">
        <f t="shared" si="264"/>
        <v>0</v>
      </c>
      <c r="AQ529">
        <f t="shared" si="265"/>
        <v>0</v>
      </c>
      <c r="AR529">
        <f t="shared" si="266"/>
        <v>0</v>
      </c>
      <c r="AS529">
        <f t="shared" si="267"/>
        <v>0</v>
      </c>
    </row>
    <row r="530" spans="1:45" x14ac:dyDescent="0.25">
      <c r="A530" s="2">
        <v>44369</v>
      </c>
      <c r="B530" s="21">
        <v>16</v>
      </c>
      <c r="C530" s="17" t="str">
        <f t="shared" si="246"/>
        <v>44369_16</v>
      </c>
      <c r="D530" s="19">
        <v>247.31918514953009</v>
      </c>
      <c r="E530" s="19">
        <v>302.66009653322169</v>
      </c>
      <c r="F530" s="19">
        <v>644.86344637169748</v>
      </c>
      <c r="G530" s="19">
        <v>331.73245019810952</v>
      </c>
      <c r="H530" s="19">
        <v>0.21824851528945649</v>
      </c>
      <c r="I530" s="19">
        <v>3.2862018042175158</v>
      </c>
      <c r="J530" s="19">
        <v>0.50619143780004872</v>
      </c>
      <c r="K530" s="19">
        <v>-24.792990283366883</v>
      </c>
      <c r="L530" s="19">
        <v>-26.168832848115159</v>
      </c>
      <c r="M530" s="19">
        <v>-59.168026047132706</v>
      </c>
      <c r="N530" s="19">
        <v>-35.212410331420159</v>
      </c>
      <c r="O530" s="19">
        <v>2.4355838042486352E-2</v>
      </c>
      <c r="P530" s="19">
        <v>-8.939551768271688E-3</v>
      </c>
      <c r="Q530" s="19">
        <v>4.4885106500672449E-2</v>
      </c>
      <c r="R530" s="3">
        <f t="shared" si="239"/>
        <v>0</v>
      </c>
      <c r="S530" s="3">
        <f t="shared" si="240"/>
        <v>0</v>
      </c>
      <c r="T530" s="3">
        <f t="shared" si="241"/>
        <v>0</v>
      </c>
      <c r="U530" s="3">
        <f t="shared" si="242"/>
        <v>0</v>
      </c>
      <c r="V530" s="3">
        <f t="shared" si="243"/>
        <v>0</v>
      </c>
      <c r="W530" s="3">
        <f t="shared" si="244"/>
        <v>0</v>
      </c>
      <c r="X530" s="3">
        <f t="shared" si="245"/>
        <v>0</v>
      </c>
      <c r="Y530" s="31">
        <f t="shared" si="247"/>
        <v>-0.1002469350219513</v>
      </c>
      <c r="Z530" s="31">
        <f t="shared" si="248"/>
        <v>-8.6462778370397828E-2</v>
      </c>
      <c r="AA530" s="31">
        <f t="shared" si="249"/>
        <v>-9.1752798798008503E-2</v>
      </c>
      <c r="AB530" s="31">
        <f t="shared" si="250"/>
        <v>-0.106147017906724</v>
      </c>
      <c r="AC530" s="31">
        <f t="shared" si="251"/>
        <v>0.1115968097660776</v>
      </c>
      <c r="AD530" s="31">
        <f t="shared" si="252"/>
        <v>-2.7203295174382338E-3</v>
      </c>
      <c r="AE530" s="31">
        <f t="shared" si="253"/>
        <v>8.8672196226287359E-2</v>
      </c>
      <c r="AF530" s="31">
        <f t="shared" si="254"/>
        <v>0</v>
      </c>
      <c r="AG530" s="31">
        <f t="shared" si="255"/>
        <v>0</v>
      </c>
      <c r="AH530" s="31">
        <f t="shared" si="256"/>
        <v>0</v>
      </c>
      <c r="AI530" s="31">
        <f t="shared" si="257"/>
        <v>0</v>
      </c>
      <c r="AJ530" s="31">
        <f t="shared" si="258"/>
        <v>0</v>
      </c>
      <c r="AK530" s="31">
        <f t="shared" si="259"/>
        <v>0</v>
      </c>
      <c r="AL530" s="31">
        <f t="shared" si="260"/>
        <v>0</v>
      </c>
      <c r="AM530">
        <f t="shared" si="261"/>
        <v>0</v>
      </c>
      <c r="AN530">
        <f t="shared" si="262"/>
        <v>0</v>
      </c>
      <c r="AO530">
        <f t="shared" si="263"/>
        <v>0</v>
      </c>
      <c r="AP530">
        <f t="shared" si="264"/>
        <v>0</v>
      </c>
      <c r="AQ530">
        <f t="shared" si="265"/>
        <v>0</v>
      </c>
      <c r="AR530">
        <f t="shared" si="266"/>
        <v>0</v>
      </c>
      <c r="AS530">
        <f t="shared" si="267"/>
        <v>0</v>
      </c>
    </row>
    <row r="531" spans="1:45" x14ac:dyDescent="0.25">
      <c r="A531" s="2">
        <v>44369</v>
      </c>
      <c r="B531" s="21">
        <v>17</v>
      </c>
      <c r="C531" s="17" t="str">
        <f t="shared" si="246"/>
        <v>44369_17</v>
      </c>
      <c r="D531" s="19">
        <v>241.17237520309334</v>
      </c>
      <c r="E531" s="19">
        <v>297.84181728098656</v>
      </c>
      <c r="F531" s="19">
        <v>636.22877338176022</v>
      </c>
      <c r="G531" s="19">
        <v>325.36947035576725</v>
      </c>
      <c r="H531" s="19">
        <v>0.2158191178494617</v>
      </c>
      <c r="I531" s="19">
        <v>3.2397710443943653</v>
      </c>
      <c r="J531" s="19">
        <v>0.49833294004840628</v>
      </c>
      <c r="K531" s="19">
        <v>-28.159404681236389</v>
      </c>
      <c r="L531" s="19">
        <v>-30.259244493298006</v>
      </c>
      <c r="M531" s="19">
        <v>-67.900813346810793</v>
      </c>
      <c r="N531" s="19">
        <v>-39.372922594403562</v>
      </c>
      <c r="O531" s="19">
        <v>9.5475702976693857E-3</v>
      </c>
      <c r="P531" s="19">
        <v>-7.2608774020851627E-2</v>
      </c>
      <c r="Q531" s="19">
        <v>1.1038817383070679E-2</v>
      </c>
      <c r="R531" s="3">
        <f t="shared" si="239"/>
        <v>0</v>
      </c>
      <c r="S531" s="3">
        <f t="shared" si="240"/>
        <v>0</v>
      </c>
      <c r="T531" s="3">
        <f t="shared" si="241"/>
        <v>0</v>
      </c>
      <c r="U531" s="3">
        <f t="shared" si="242"/>
        <v>0</v>
      </c>
      <c r="V531" s="3">
        <f t="shared" si="243"/>
        <v>0</v>
      </c>
      <c r="W531" s="3">
        <f t="shared" si="244"/>
        <v>0</v>
      </c>
      <c r="X531" s="3">
        <f t="shared" si="245"/>
        <v>0</v>
      </c>
      <c r="Y531" s="31">
        <f t="shared" si="247"/>
        <v>-0.11676048990902507</v>
      </c>
      <c r="Z531" s="31">
        <f t="shared" si="248"/>
        <v>-0.10159501701116459</v>
      </c>
      <c r="AA531" s="31">
        <f t="shared" si="249"/>
        <v>-0.1067238958494382</v>
      </c>
      <c r="AB531" s="31">
        <f t="shared" si="250"/>
        <v>-0.1210098862420995</v>
      </c>
      <c r="AC531" s="31">
        <f t="shared" si="251"/>
        <v>4.4238760647372366E-2</v>
      </c>
      <c r="AD531" s="31">
        <f t="shared" si="252"/>
        <v>-2.2411699168212344E-2</v>
      </c>
      <c r="AE531" s="31">
        <f t="shared" si="253"/>
        <v>2.215149049147425E-2</v>
      </c>
      <c r="AF531" s="31">
        <f t="shared" si="254"/>
        <v>0</v>
      </c>
      <c r="AG531" s="31">
        <f t="shared" si="255"/>
        <v>0</v>
      </c>
      <c r="AH531" s="31">
        <f t="shared" si="256"/>
        <v>0</v>
      </c>
      <c r="AI531" s="31">
        <f t="shared" si="257"/>
        <v>0</v>
      </c>
      <c r="AJ531" s="31">
        <f t="shared" si="258"/>
        <v>0</v>
      </c>
      <c r="AK531" s="31">
        <f t="shared" si="259"/>
        <v>0</v>
      </c>
      <c r="AL531" s="31">
        <f t="shared" si="260"/>
        <v>0</v>
      </c>
      <c r="AM531">
        <f t="shared" si="261"/>
        <v>0</v>
      </c>
      <c r="AN531">
        <f t="shared" si="262"/>
        <v>0</v>
      </c>
      <c r="AO531">
        <f t="shared" si="263"/>
        <v>0</v>
      </c>
      <c r="AP531">
        <f t="shared" si="264"/>
        <v>0</v>
      </c>
      <c r="AQ531">
        <f t="shared" si="265"/>
        <v>0</v>
      </c>
      <c r="AR531">
        <f t="shared" si="266"/>
        <v>0</v>
      </c>
      <c r="AS531">
        <f t="shared" si="267"/>
        <v>0</v>
      </c>
    </row>
    <row r="532" spans="1:45" x14ac:dyDescent="0.25">
      <c r="A532" s="2">
        <v>44369</v>
      </c>
      <c r="B532" s="21">
        <v>18</v>
      </c>
      <c r="C532" s="17" t="str">
        <f t="shared" si="246"/>
        <v>44369_18</v>
      </c>
      <c r="D532" s="19">
        <v>243.49201191161239</v>
      </c>
      <c r="E532" s="19">
        <v>300.97296550921101</v>
      </c>
      <c r="F532" s="19">
        <v>646.42059010612013</v>
      </c>
      <c r="G532" s="19">
        <v>331.70922004688049</v>
      </c>
      <c r="H532" s="19">
        <v>0.23595383558189204</v>
      </c>
      <c r="I532" s="19">
        <v>3.2147809603964377</v>
      </c>
      <c r="J532" s="19">
        <v>0.54032757668278464</v>
      </c>
      <c r="K532" s="19">
        <v>-31.69485172161831</v>
      </c>
      <c r="L532" s="19">
        <v>-35.783571099911441</v>
      </c>
      <c r="M532" s="19">
        <v>-78.901939202792747</v>
      </c>
      <c r="N532" s="19">
        <v>-43.538388060929094</v>
      </c>
      <c r="O532" s="19">
        <v>5.1654630332606854E-3</v>
      </c>
      <c r="P532" s="19">
        <v>-0.19083676809271932</v>
      </c>
      <c r="Q532" s="19">
        <v>2.8580470141662678E-3</v>
      </c>
      <c r="R532" s="3">
        <f t="shared" si="239"/>
        <v>0</v>
      </c>
      <c r="S532" s="3">
        <f t="shared" si="240"/>
        <v>0</v>
      </c>
      <c r="T532" s="3">
        <f t="shared" si="241"/>
        <v>0</v>
      </c>
      <c r="U532" s="3">
        <f t="shared" si="242"/>
        <v>0</v>
      </c>
      <c r="V532" s="3">
        <f t="shared" si="243"/>
        <v>0</v>
      </c>
      <c r="W532" s="3">
        <f t="shared" si="244"/>
        <v>0</v>
      </c>
      <c r="X532" s="3">
        <f t="shared" si="245"/>
        <v>0</v>
      </c>
      <c r="Y532" s="31">
        <f t="shared" si="247"/>
        <v>-0.13016793229801535</v>
      </c>
      <c r="Z532" s="31">
        <f t="shared" si="248"/>
        <v>-0.11889297445493097</v>
      </c>
      <c r="AA532" s="31">
        <f t="shared" si="249"/>
        <v>-0.12205975553755141</v>
      </c>
      <c r="AB532" s="31">
        <f t="shared" si="250"/>
        <v>-0.13125468159967277</v>
      </c>
      <c r="AC532" s="31">
        <f t="shared" si="251"/>
        <v>2.1891837530515237E-2</v>
      </c>
      <c r="AD532" s="31">
        <f t="shared" si="252"/>
        <v>-5.9362292623876267E-2</v>
      </c>
      <c r="AE532" s="31">
        <f t="shared" si="253"/>
        <v>5.2894709385602383E-3</v>
      </c>
      <c r="AF532" s="31">
        <f t="shared" si="254"/>
        <v>0</v>
      </c>
      <c r="AG532" s="31">
        <f t="shared" si="255"/>
        <v>0</v>
      </c>
      <c r="AH532" s="31">
        <f t="shared" si="256"/>
        <v>0</v>
      </c>
      <c r="AI532" s="31">
        <f t="shared" si="257"/>
        <v>0</v>
      </c>
      <c r="AJ532" s="31">
        <f t="shared" si="258"/>
        <v>0</v>
      </c>
      <c r="AK532" s="31">
        <f t="shared" si="259"/>
        <v>0</v>
      </c>
      <c r="AL532" s="31">
        <f t="shared" si="260"/>
        <v>0</v>
      </c>
      <c r="AM532">
        <f t="shared" si="261"/>
        <v>0</v>
      </c>
      <c r="AN532">
        <f t="shared" si="262"/>
        <v>0</v>
      </c>
      <c r="AO532">
        <f t="shared" si="263"/>
        <v>0</v>
      </c>
      <c r="AP532">
        <f t="shared" si="264"/>
        <v>0</v>
      </c>
      <c r="AQ532">
        <f t="shared" si="265"/>
        <v>0</v>
      </c>
      <c r="AR532">
        <f t="shared" si="266"/>
        <v>0</v>
      </c>
      <c r="AS532">
        <f t="shared" si="267"/>
        <v>0</v>
      </c>
    </row>
    <row r="533" spans="1:45" x14ac:dyDescent="0.25">
      <c r="A533" s="2">
        <v>44369</v>
      </c>
      <c r="B533" s="21">
        <v>19</v>
      </c>
      <c r="C533" s="17" t="str">
        <f t="shared" si="246"/>
        <v>44369_19</v>
      </c>
      <c r="D533" s="19">
        <v>270.16342370402555</v>
      </c>
      <c r="E533" s="19">
        <v>334.00724970849342</v>
      </c>
      <c r="F533" s="19">
        <v>725.2892335513759</v>
      </c>
      <c r="G533" s="19">
        <v>372.21874861473862</v>
      </c>
      <c r="H533" s="19">
        <v>0.28894173647381366</v>
      </c>
      <c r="I533" s="19">
        <v>3.600191053282058</v>
      </c>
      <c r="J533" s="19">
        <v>0.65714220868271767</v>
      </c>
      <c r="K533" s="19">
        <v>-35.580950956187252</v>
      </c>
      <c r="L533" s="19">
        <v>-40.889480677787105</v>
      </c>
      <c r="M533" s="19">
        <v>-87.1492938586523</v>
      </c>
      <c r="N533" s="19">
        <v>-47.09416933884399</v>
      </c>
      <c r="O533" s="19">
        <v>-2.0203857216568196E-2</v>
      </c>
      <c r="P533" s="19">
        <v>-0.30805492858834055</v>
      </c>
      <c r="Q533" s="19">
        <v>-5.3543607186507247E-2</v>
      </c>
      <c r="R533" s="3">
        <f t="shared" si="239"/>
        <v>0</v>
      </c>
      <c r="S533" s="3">
        <f t="shared" si="240"/>
        <v>0</v>
      </c>
      <c r="T533" s="3">
        <f t="shared" si="241"/>
        <v>0</v>
      </c>
      <c r="U533" s="3">
        <f t="shared" si="242"/>
        <v>0</v>
      </c>
      <c r="V533" s="3">
        <f t="shared" si="243"/>
        <v>0</v>
      </c>
      <c r="W533" s="3">
        <f t="shared" si="244"/>
        <v>0</v>
      </c>
      <c r="X533" s="3">
        <f t="shared" si="245"/>
        <v>0</v>
      </c>
      <c r="Y533" s="31">
        <f t="shared" si="247"/>
        <v>-0.1317015844275336</v>
      </c>
      <c r="Z533" s="31">
        <f t="shared" si="248"/>
        <v>-0.12242093760980821</v>
      </c>
      <c r="AA533" s="31">
        <f t="shared" si="249"/>
        <v>-0.12015798639658019</v>
      </c>
      <c r="AB533" s="31">
        <f t="shared" si="250"/>
        <v>-0.12652282969117268</v>
      </c>
      <c r="AC533" s="31">
        <f t="shared" si="251"/>
        <v>-6.9923637419543369E-2</v>
      </c>
      <c r="AD533" s="31">
        <f t="shared" si="252"/>
        <v>-8.5566272464209114E-2</v>
      </c>
      <c r="AE533" s="31">
        <f t="shared" si="253"/>
        <v>-8.1479482643245102E-2</v>
      </c>
      <c r="AF533" s="31">
        <f t="shared" si="254"/>
        <v>0</v>
      </c>
      <c r="AG533" s="31">
        <f t="shared" si="255"/>
        <v>0</v>
      </c>
      <c r="AH533" s="31">
        <f t="shared" si="256"/>
        <v>0</v>
      </c>
      <c r="AI533" s="31">
        <f t="shared" si="257"/>
        <v>0</v>
      </c>
      <c r="AJ533" s="31">
        <f t="shared" si="258"/>
        <v>0</v>
      </c>
      <c r="AK533" s="31">
        <f t="shared" si="259"/>
        <v>0</v>
      </c>
      <c r="AL533" s="31">
        <f t="shared" si="260"/>
        <v>0</v>
      </c>
      <c r="AM533">
        <f t="shared" si="261"/>
        <v>0</v>
      </c>
      <c r="AN533">
        <f t="shared" si="262"/>
        <v>0</v>
      </c>
      <c r="AO533">
        <f t="shared" si="263"/>
        <v>0</v>
      </c>
      <c r="AP533">
        <f t="shared" si="264"/>
        <v>0</v>
      </c>
      <c r="AQ533">
        <f t="shared" si="265"/>
        <v>0</v>
      </c>
      <c r="AR533">
        <f t="shared" si="266"/>
        <v>0</v>
      </c>
      <c r="AS533">
        <f t="shared" si="267"/>
        <v>0</v>
      </c>
    </row>
    <row r="534" spans="1:45" x14ac:dyDescent="0.25">
      <c r="A534" s="2">
        <v>44369</v>
      </c>
      <c r="B534" s="21">
        <v>20</v>
      </c>
      <c r="C534" s="17" t="str">
        <f t="shared" si="246"/>
        <v>44369_20</v>
      </c>
      <c r="D534" s="19">
        <v>275.80077230756621</v>
      </c>
      <c r="E534" s="19">
        <v>343.95359957329708</v>
      </c>
      <c r="F534" s="19">
        <v>751.25895033837787</v>
      </c>
      <c r="G534" s="19">
        <v>383.97066209836447</v>
      </c>
      <c r="H534" s="19">
        <v>0.29938782831528887</v>
      </c>
      <c r="I534" s="19">
        <v>3.7221676469562195</v>
      </c>
      <c r="J534" s="19">
        <v>0.67768011114059101</v>
      </c>
      <c r="K534" s="19">
        <v>-37.986249024750769</v>
      </c>
      <c r="L534" s="19">
        <v>-43.395334536861796</v>
      </c>
      <c r="M534" s="19">
        <v>-91.821327518995673</v>
      </c>
      <c r="N534" s="19">
        <v>-49.417215213732455</v>
      </c>
      <c r="O534" s="19">
        <v>-2.6856367602257632E-2</v>
      </c>
      <c r="P534" s="19">
        <v>-0.33928857278555402</v>
      </c>
      <c r="Q534" s="19">
        <v>-6.9069887371330296E-2</v>
      </c>
      <c r="R534" s="3">
        <f t="shared" si="239"/>
        <v>0</v>
      </c>
      <c r="S534" s="3">
        <f t="shared" si="240"/>
        <v>0</v>
      </c>
      <c r="T534" s="3">
        <f t="shared" si="241"/>
        <v>0</v>
      </c>
      <c r="U534" s="3">
        <f t="shared" si="242"/>
        <v>0</v>
      </c>
      <c r="V534" s="3">
        <f t="shared" si="243"/>
        <v>0</v>
      </c>
      <c r="W534" s="3">
        <f t="shared" si="244"/>
        <v>0</v>
      </c>
      <c r="X534" s="3">
        <f t="shared" si="245"/>
        <v>0</v>
      </c>
      <c r="Y534" s="31">
        <f t="shared" si="247"/>
        <v>-0.13773075654186145</v>
      </c>
      <c r="Z534" s="31">
        <f t="shared" si="248"/>
        <v>-0.12616624623407721</v>
      </c>
      <c r="AA534" s="31">
        <f t="shared" si="249"/>
        <v>-0.1222232726513781</v>
      </c>
      <c r="AB534" s="31">
        <f t="shared" si="250"/>
        <v>-0.12870049743819464</v>
      </c>
      <c r="AC534" s="31">
        <f t="shared" si="251"/>
        <v>-8.9704273394758297E-2</v>
      </c>
      <c r="AD534" s="31">
        <f t="shared" si="252"/>
        <v>-9.1153490376234186E-2</v>
      </c>
      <c r="AE534" s="31">
        <f t="shared" si="253"/>
        <v>-0.10192107785940484</v>
      </c>
      <c r="AF534" s="31">
        <f t="shared" si="254"/>
        <v>0</v>
      </c>
      <c r="AG534" s="31">
        <f t="shared" si="255"/>
        <v>0</v>
      </c>
      <c r="AH534" s="31">
        <f t="shared" si="256"/>
        <v>0</v>
      </c>
      <c r="AI534" s="31">
        <f t="shared" si="257"/>
        <v>0</v>
      </c>
      <c r="AJ534" s="31">
        <f t="shared" si="258"/>
        <v>0</v>
      </c>
      <c r="AK534" s="31">
        <f t="shared" si="259"/>
        <v>0</v>
      </c>
      <c r="AL534" s="31">
        <f t="shared" si="260"/>
        <v>0</v>
      </c>
      <c r="AM534">
        <f t="shared" si="261"/>
        <v>0</v>
      </c>
      <c r="AN534">
        <f t="shared" si="262"/>
        <v>0</v>
      </c>
      <c r="AO534">
        <f t="shared" si="263"/>
        <v>0</v>
      </c>
      <c r="AP534">
        <f t="shared" si="264"/>
        <v>0</v>
      </c>
      <c r="AQ534">
        <f t="shared" si="265"/>
        <v>0</v>
      </c>
      <c r="AR534">
        <f t="shared" si="266"/>
        <v>0</v>
      </c>
      <c r="AS534">
        <f t="shared" si="267"/>
        <v>0</v>
      </c>
    </row>
    <row r="535" spans="1:45" x14ac:dyDescent="0.25">
      <c r="A535" s="2">
        <v>44369</v>
      </c>
      <c r="B535" s="21">
        <v>21</v>
      </c>
      <c r="C535" s="17" t="str">
        <f t="shared" si="246"/>
        <v>44369_21</v>
      </c>
      <c r="D535" s="19">
        <v>271.50991928445956</v>
      </c>
      <c r="E535" s="19">
        <v>340.78221895018214</v>
      </c>
      <c r="F535" s="19">
        <v>745.62461919556677</v>
      </c>
      <c r="G535" s="19">
        <v>379.77606123548884</v>
      </c>
      <c r="H535" s="19">
        <v>0.29086730094573443</v>
      </c>
      <c r="I535" s="19">
        <v>3.6996291698898807</v>
      </c>
      <c r="J535" s="19">
        <v>0.65964278424533873</v>
      </c>
      <c r="K535" s="19">
        <v>-39.072320372976421</v>
      </c>
      <c r="L535" s="19">
        <v>-43.870485656300772</v>
      </c>
      <c r="M535" s="19">
        <v>-93.210984885517718</v>
      </c>
      <c r="N535" s="19">
        <v>-50.847094282124004</v>
      </c>
      <c r="O535" s="19">
        <v>-3.0910727496991388E-2</v>
      </c>
      <c r="P535" s="19">
        <v>-0.34451388283055717</v>
      </c>
      <c r="Q535" s="19">
        <v>-7.8567282452287099E-2</v>
      </c>
      <c r="R535" s="3">
        <f t="shared" si="239"/>
        <v>0</v>
      </c>
      <c r="S535" s="3">
        <f t="shared" si="240"/>
        <v>0</v>
      </c>
      <c r="T535" s="3">
        <f t="shared" si="241"/>
        <v>0</v>
      </c>
      <c r="U535" s="3">
        <f t="shared" si="242"/>
        <v>0</v>
      </c>
      <c r="V535" s="3">
        <f t="shared" si="243"/>
        <v>0</v>
      </c>
      <c r="W535" s="3">
        <f t="shared" si="244"/>
        <v>0</v>
      </c>
      <c r="X535" s="3">
        <f t="shared" si="245"/>
        <v>0</v>
      </c>
      <c r="Y535" s="31">
        <f t="shared" si="247"/>
        <v>-0.14390752454255842</v>
      </c>
      <c r="Z535" s="31">
        <f t="shared" si="248"/>
        <v>-0.12873466752886559</v>
      </c>
      <c r="AA535" s="31">
        <f t="shared" si="249"/>
        <v>-0.12501060518371887</v>
      </c>
      <c r="AB535" s="31">
        <f t="shared" si="250"/>
        <v>-0.13388704416151997</v>
      </c>
      <c r="AC535" s="31">
        <f t="shared" si="251"/>
        <v>-0.10627089190324022</v>
      </c>
      <c r="AD535" s="31">
        <f t="shared" si="252"/>
        <v>-9.3121193235918734E-2</v>
      </c>
      <c r="AE535" s="31">
        <f t="shared" si="253"/>
        <v>-0.11910580139548048</v>
      </c>
      <c r="AF535" s="31">
        <f t="shared" si="254"/>
        <v>0</v>
      </c>
      <c r="AG535" s="31">
        <f t="shared" si="255"/>
        <v>0</v>
      </c>
      <c r="AH535" s="31">
        <f t="shared" si="256"/>
        <v>0</v>
      </c>
      <c r="AI535" s="31">
        <f t="shared" si="257"/>
        <v>0</v>
      </c>
      <c r="AJ535" s="31">
        <f t="shared" si="258"/>
        <v>0</v>
      </c>
      <c r="AK535" s="31">
        <f t="shared" si="259"/>
        <v>0</v>
      </c>
      <c r="AL535" s="31">
        <f t="shared" si="260"/>
        <v>0</v>
      </c>
      <c r="AM535">
        <f t="shared" si="261"/>
        <v>0</v>
      </c>
      <c r="AN535">
        <f t="shared" si="262"/>
        <v>0</v>
      </c>
      <c r="AO535">
        <f t="shared" si="263"/>
        <v>0</v>
      </c>
      <c r="AP535">
        <f t="shared" si="264"/>
        <v>0</v>
      </c>
      <c r="AQ535">
        <f t="shared" si="265"/>
        <v>0</v>
      </c>
      <c r="AR535">
        <f t="shared" si="266"/>
        <v>0</v>
      </c>
      <c r="AS535">
        <f t="shared" si="267"/>
        <v>0</v>
      </c>
    </row>
    <row r="536" spans="1:45" x14ac:dyDescent="0.25">
      <c r="A536" s="2">
        <v>44369</v>
      </c>
      <c r="B536" s="21">
        <v>22</v>
      </c>
      <c r="C536" s="17" t="str">
        <f t="shared" si="246"/>
        <v>44369_22</v>
      </c>
      <c r="D536" s="19">
        <v>260.08750176622425</v>
      </c>
      <c r="E536" s="19">
        <v>329.7339626249352</v>
      </c>
      <c r="F536" s="19">
        <v>721.59188629418964</v>
      </c>
      <c r="G536" s="19">
        <v>365.65782021224885</v>
      </c>
      <c r="H536" s="19">
        <v>0.28924284474313705</v>
      </c>
      <c r="I536" s="19">
        <v>3.6091048415759319</v>
      </c>
      <c r="J536" s="19">
        <v>0.65810672800924408</v>
      </c>
      <c r="K536" s="19">
        <v>-40.543291617269162</v>
      </c>
      <c r="L536" s="19">
        <v>-43.908812551209977</v>
      </c>
      <c r="M536" s="19">
        <v>-94.452222365254315</v>
      </c>
      <c r="N536" s="19">
        <v>-52.64806671610804</v>
      </c>
      <c r="O536" s="19">
        <v>-2.3148288428309089E-2</v>
      </c>
      <c r="P536" s="19">
        <v>-0.33773167437931217</v>
      </c>
      <c r="Q536" s="19">
        <v>-6.0384881475516558E-2</v>
      </c>
      <c r="R536" s="3">
        <f t="shared" si="239"/>
        <v>0</v>
      </c>
      <c r="S536" s="3">
        <f t="shared" si="240"/>
        <v>0</v>
      </c>
      <c r="T536" s="3">
        <f t="shared" si="241"/>
        <v>0</v>
      </c>
      <c r="U536" s="3">
        <f t="shared" si="242"/>
        <v>0</v>
      </c>
      <c r="V536" s="3">
        <f t="shared" si="243"/>
        <v>0</v>
      </c>
      <c r="W536" s="3">
        <f t="shared" si="244"/>
        <v>0</v>
      </c>
      <c r="X536" s="3">
        <f t="shared" si="245"/>
        <v>0</v>
      </c>
      <c r="Y536" s="31">
        <f t="shared" si="247"/>
        <v>-0.15588327521293541</v>
      </c>
      <c r="Z536" s="31">
        <f t="shared" si="248"/>
        <v>-0.13316436135866064</v>
      </c>
      <c r="AA536" s="31">
        <f t="shared" si="249"/>
        <v>-0.13089424113445003</v>
      </c>
      <c r="AB536" s="31">
        <f t="shared" si="250"/>
        <v>-0.1439817879063767</v>
      </c>
      <c r="AC536" s="31">
        <f t="shared" si="251"/>
        <v>-8.0030634634595699E-2</v>
      </c>
      <c r="AD536" s="31">
        <f t="shared" si="252"/>
        <v>-9.3577684551784904E-2</v>
      </c>
      <c r="AE536" s="31">
        <f t="shared" si="253"/>
        <v>-9.175545379725758E-2</v>
      </c>
      <c r="AF536" s="31">
        <f t="shared" si="254"/>
        <v>0</v>
      </c>
      <c r="AG536" s="31">
        <f t="shared" si="255"/>
        <v>0</v>
      </c>
      <c r="AH536" s="31">
        <f t="shared" si="256"/>
        <v>0</v>
      </c>
      <c r="AI536" s="31">
        <f t="shared" si="257"/>
        <v>0</v>
      </c>
      <c r="AJ536" s="31">
        <f t="shared" si="258"/>
        <v>0</v>
      </c>
      <c r="AK536" s="31">
        <f t="shared" si="259"/>
        <v>0</v>
      </c>
      <c r="AL536" s="31">
        <f t="shared" si="260"/>
        <v>0</v>
      </c>
      <c r="AM536">
        <f t="shared" si="261"/>
        <v>0</v>
      </c>
      <c r="AN536">
        <f t="shared" si="262"/>
        <v>0</v>
      </c>
      <c r="AO536">
        <f t="shared" si="263"/>
        <v>0</v>
      </c>
      <c r="AP536">
        <f t="shared" si="264"/>
        <v>0</v>
      </c>
      <c r="AQ536">
        <f t="shared" si="265"/>
        <v>0</v>
      </c>
      <c r="AR536">
        <f t="shared" si="266"/>
        <v>0</v>
      </c>
      <c r="AS536">
        <f t="shared" si="267"/>
        <v>0</v>
      </c>
    </row>
    <row r="537" spans="1:45" x14ac:dyDescent="0.25">
      <c r="A537" s="2">
        <v>44369</v>
      </c>
      <c r="B537" s="21">
        <v>23</v>
      </c>
      <c r="C537" s="17" t="str">
        <f t="shared" si="246"/>
        <v>44369_23</v>
      </c>
      <c r="D537" s="19">
        <v>236.34880001345167</v>
      </c>
      <c r="E537" s="19">
        <v>300.89203123928957</v>
      </c>
      <c r="F537" s="19">
        <v>658.04415718507971</v>
      </c>
      <c r="G537" s="19">
        <v>332.11679062763699</v>
      </c>
      <c r="H537" s="19">
        <v>0.26246598660501802</v>
      </c>
      <c r="I537" s="19">
        <v>3.284793654948599</v>
      </c>
      <c r="J537" s="19">
        <v>0.6016733420543261</v>
      </c>
      <c r="K537" s="19">
        <v>-43.037512792460589</v>
      </c>
      <c r="L537" s="19">
        <v>-45.899602673369742</v>
      </c>
      <c r="M537" s="19">
        <v>-98.308201432945452</v>
      </c>
      <c r="N537" s="19">
        <v>-56.05071115287253</v>
      </c>
      <c r="O537" s="19">
        <v>-2.6589993399330398E-2</v>
      </c>
      <c r="P537" s="19">
        <v>-0.36789018796203904</v>
      </c>
      <c r="Q537" s="19">
        <v>-6.9092625600536861E-2</v>
      </c>
      <c r="R537" s="3">
        <f t="shared" si="239"/>
        <v>0</v>
      </c>
      <c r="S537" s="3">
        <f t="shared" si="240"/>
        <v>0</v>
      </c>
      <c r="T537" s="3">
        <f t="shared" si="241"/>
        <v>0</v>
      </c>
      <c r="U537" s="3">
        <f t="shared" si="242"/>
        <v>0</v>
      </c>
      <c r="V537" s="3">
        <f t="shared" si="243"/>
        <v>0</v>
      </c>
      <c r="W537" s="3">
        <f t="shared" si="244"/>
        <v>0</v>
      </c>
      <c r="X537" s="3">
        <f t="shared" si="245"/>
        <v>0</v>
      </c>
      <c r="Y537" s="31">
        <f t="shared" si="247"/>
        <v>-0.18209321473183335</v>
      </c>
      <c r="Z537" s="31">
        <f t="shared" si="248"/>
        <v>-0.15254509228550256</v>
      </c>
      <c r="AA537" s="31">
        <f t="shared" si="249"/>
        <v>-0.14939453585224305</v>
      </c>
      <c r="AB537" s="31">
        <f t="shared" si="250"/>
        <v>-0.16876807416736578</v>
      </c>
      <c r="AC537" s="31">
        <f t="shared" si="251"/>
        <v>-0.10130833996157135</v>
      </c>
      <c r="AD537" s="31">
        <f t="shared" si="252"/>
        <v>-0.11199795987422408</v>
      </c>
      <c r="AE537" s="31">
        <f t="shared" si="253"/>
        <v>-0.11483411474510428</v>
      </c>
      <c r="AF537" s="31">
        <f t="shared" si="254"/>
        <v>0</v>
      </c>
      <c r="AG537" s="31">
        <f t="shared" si="255"/>
        <v>0</v>
      </c>
      <c r="AH537" s="31">
        <f t="shared" si="256"/>
        <v>0</v>
      </c>
      <c r="AI537" s="31">
        <f t="shared" si="257"/>
        <v>0</v>
      </c>
      <c r="AJ537" s="31">
        <f t="shared" si="258"/>
        <v>0</v>
      </c>
      <c r="AK537" s="31">
        <f t="shared" si="259"/>
        <v>0</v>
      </c>
      <c r="AL537" s="31">
        <f t="shared" si="260"/>
        <v>0</v>
      </c>
      <c r="AM537">
        <f t="shared" si="261"/>
        <v>0</v>
      </c>
      <c r="AN537">
        <f t="shared" si="262"/>
        <v>0</v>
      </c>
      <c r="AO537">
        <f t="shared" si="263"/>
        <v>0</v>
      </c>
      <c r="AP537">
        <f t="shared" si="264"/>
        <v>0</v>
      </c>
      <c r="AQ537">
        <f t="shared" si="265"/>
        <v>0</v>
      </c>
      <c r="AR537">
        <f t="shared" si="266"/>
        <v>0</v>
      </c>
      <c r="AS537">
        <f t="shared" si="267"/>
        <v>0</v>
      </c>
    </row>
    <row r="538" spans="1:45" x14ac:dyDescent="0.25">
      <c r="A538" s="2">
        <v>44369</v>
      </c>
      <c r="B538" s="21">
        <v>24</v>
      </c>
      <c r="C538" s="17" t="str">
        <f t="shared" si="246"/>
        <v>44369_24</v>
      </c>
      <c r="D538" s="19">
        <v>205.42791945103929</v>
      </c>
      <c r="E538" s="19">
        <v>260.48134720261805</v>
      </c>
      <c r="F538" s="19">
        <v>568.0434143117202</v>
      </c>
      <c r="G538" s="19">
        <v>286.05281719921976</v>
      </c>
      <c r="H538" s="19">
        <v>0.24074079402626875</v>
      </c>
      <c r="I538" s="19">
        <v>2.8678835726585779</v>
      </c>
      <c r="J538" s="19">
        <v>0.555348551049196</v>
      </c>
      <c r="K538" s="19">
        <v>-46.22002123057139</v>
      </c>
      <c r="L538" s="19">
        <v>-49.870349320577176</v>
      </c>
      <c r="M538" s="19">
        <v>-106.57422586192986</v>
      </c>
      <c r="N538" s="19">
        <v>-60.744937211210562</v>
      </c>
      <c r="O538" s="19">
        <v>-1.8681826188297366E-2</v>
      </c>
      <c r="P538" s="19">
        <v>-0.39344370516857141</v>
      </c>
      <c r="Q538" s="19">
        <v>-5.155591376014812E-2</v>
      </c>
      <c r="R538" s="3">
        <f t="shared" si="239"/>
        <v>0</v>
      </c>
      <c r="S538" s="3">
        <f t="shared" si="240"/>
        <v>0</v>
      </c>
      <c r="T538" s="3">
        <f t="shared" si="241"/>
        <v>0</v>
      </c>
      <c r="U538" s="3">
        <f t="shared" si="242"/>
        <v>0</v>
      </c>
      <c r="V538" s="3">
        <f t="shared" si="243"/>
        <v>0</v>
      </c>
      <c r="W538" s="3">
        <f t="shared" si="244"/>
        <v>0</v>
      </c>
      <c r="X538" s="3">
        <f t="shared" si="245"/>
        <v>0</v>
      </c>
      <c r="Y538" s="31">
        <f t="shared" si="247"/>
        <v>-0.22499386331752852</v>
      </c>
      <c r="Z538" s="31">
        <f t="shared" si="248"/>
        <v>-0.19145458919092975</v>
      </c>
      <c r="AA538" s="31">
        <f t="shared" si="249"/>
        <v>-0.18761633913327275</v>
      </c>
      <c r="AB538" s="31">
        <f t="shared" si="250"/>
        <v>-0.21235566846001422</v>
      </c>
      <c r="AC538" s="31">
        <f t="shared" si="251"/>
        <v>-7.7601414682793121E-2</v>
      </c>
      <c r="AD538" s="31">
        <f t="shared" si="252"/>
        <v>-0.13718956687068096</v>
      </c>
      <c r="AE538" s="31">
        <f t="shared" si="253"/>
        <v>-9.283523593020232E-2</v>
      </c>
      <c r="AF538" s="31">
        <f t="shared" si="254"/>
        <v>0</v>
      </c>
      <c r="AG538" s="31">
        <f t="shared" si="255"/>
        <v>0</v>
      </c>
      <c r="AH538" s="31">
        <f t="shared" si="256"/>
        <v>0</v>
      </c>
      <c r="AI538" s="31">
        <f t="shared" si="257"/>
        <v>0</v>
      </c>
      <c r="AJ538" s="31">
        <f t="shared" si="258"/>
        <v>0</v>
      </c>
      <c r="AK538" s="31">
        <f t="shared" si="259"/>
        <v>0</v>
      </c>
      <c r="AL538" s="31">
        <f t="shared" si="260"/>
        <v>0</v>
      </c>
      <c r="AM538">
        <f t="shared" si="261"/>
        <v>0</v>
      </c>
      <c r="AN538">
        <f t="shared" si="262"/>
        <v>0</v>
      </c>
      <c r="AO538">
        <f t="shared" si="263"/>
        <v>0</v>
      </c>
      <c r="AP538">
        <f t="shared" si="264"/>
        <v>0</v>
      </c>
      <c r="AQ538">
        <f t="shared" si="265"/>
        <v>0</v>
      </c>
      <c r="AR538">
        <f t="shared" si="266"/>
        <v>0</v>
      </c>
      <c r="AS538">
        <f t="shared" si="267"/>
        <v>0</v>
      </c>
    </row>
    <row r="539" spans="1:45" x14ac:dyDescent="0.25">
      <c r="A539" s="2">
        <v>44370</v>
      </c>
      <c r="B539" s="21">
        <v>1</v>
      </c>
      <c r="C539" s="17" t="str">
        <f t="shared" si="246"/>
        <v>44370_1</v>
      </c>
      <c r="D539" s="19">
        <v>173.89968953342131</v>
      </c>
      <c r="E539" s="19">
        <v>218.38290920749276</v>
      </c>
      <c r="F539" s="19">
        <v>472.11698452006692</v>
      </c>
      <c r="G539" s="19">
        <v>238.18349625815191</v>
      </c>
      <c r="H539" s="19">
        <v>0.21064032112817219</v>
      </c>
      <c r="I539" s="19">
        <v>2.4422991600384272</v>
      </c>
      <c r="J539" s="19">
        <v>0.49102808321909697</v>
      </c>
      <c r="K539" s="19">
        <v>-46.666626451384516</v>
      </c>
      <c r="L539" s="19">
        <v>-50.88768969092034</v>
      </c>
      <c r="M539" s="19">
        <v>-109.28338636045358</v>
      </c>
      <c r="N539" s="19">
        <v>-61.572857232554256</v>
      </c>
      <c r="O539" s="19">
        <v>-2.4332434090883946E-2</v>
      </c>
      <c r="P539" s="19">
        <v>-0.39925136746584317</v>
      </c>
      <c r="Q539" s="19">
        <v>-6.4808829823281622E-2</v>
      </c>
      <c r="R539" s="3">
        <f t="shared" si="239"/>
        <v>0</v>
      </c>
      <c r="S539" s="3">
        <f t="shared" si="240"/>
        <v>0</v>
      </c>
      <c r="T539" s="3">
        <f t="shared" si="241"/>
        <v>0</v>
      </c>
      <c r="U539" s="3">
        <f t="shared" si="242"/>
        <v>0</v>
      </c>
      <c r="V539" s="3">
        <f t="shared" si="243"/>
        <v>0</v>
      </c>
      <c r="W539" s="3">
        <f t="shared" si="244"/>
        <v>0</v>
      </c>
      <c r="X539" s="3">
        <f t="shared" si="245"/>
        <v>0</v>
      </c>
      <c r="Y539" s="31">
        <f t="shared" si="247"/>
        <v>-0.26835370768396793</v>
      </c>
      <c r="Z539" s="31">
        <f t="shared" si="248"/>
        <v>-0.23302047708582488</v>
      </c>
      <c r="AA539" s="31">
        <f t="shared" si="249"/>
        <v>-0.23147522741963245</v>
      </c>
      <c r="AB539" s="31">
        <f t="shared" si="250"/>
        <v>-0.25851017471764443</v>
      </c>
      <c r="AC539" s="31">
        <f t="shared" si="251"/>
        <v>-0.11551650681389695</v>
      </c>
      <c r="AD539" s="31">
        <f t="shared" si="252"/>
        <v>-0.16347357195158735</v>
      </c>
      <c r="AE539" s="31">
        <f t="shared" si="253"/>
        <v>-0.13198599436188233</v>
      </c>
      <c r="AF539" s="31">
        <f t="shared" si="254"/>
        <v>0</v>
      </c>
      <c r="AG539" s="31">
        <f t="shared" si="255"/>
        <v>0</v>
      </c>
      <c r="AH539" s="31">
        <f t="shared" si="256"/>
        <v>0</v>
      </c>
      <c r="AI539" s="31">
        <f t="shared" si="257"/>
        <v>0</v>
      </c>
      <c r="AJ539" s="31">
        <f t="shared" si="258"/>
        <v>0</v>
      </c>
      <c r="AK539" s="31">
        <f t="shared" si="259"/>
        <v>0</v>
      </c>
      <c r="AL539" s="31">
        <f t="shared" si="260"/>
        <v>0</v>
      </c>
      <c r="AM539">
        <f t="shared" si="261"/>
        <v>0</v>
      </c>
      <c r="AN539">
        <f t="shared" si="262"/>
        <v>0</v>
      </c>
      <c r="AO539">
        <f t="shared" si="263"/>
        <v>0</v>
      </c>
      <c r="AP539">
        <f t="shared" si="264"/>
        <v>0</v>
      </c>
      <c r="AQ539">
        <f t="shared" si="265"/>
        <v>0</v>
      </c>
      <c r="AR539">
        <f t="shared" si="266"/>
        <v>0</v>
      </c>
      <c r="AS539">
        <f t="shared" si="267"/>
        <v>0</v>
      </c>
    </row>
    <row r="540" spans="1:45" x14ac:dyDescent="0.25">
      <c r="A540" s="2">
        <v>44370</v>
      </c>
      <c r="B540" s="21">
        <v>2</v>
      </c>
      <c r="C540" s="17" t="str">
        <f t="shared" si="246"/>
        <v>44370_2</v>
      </c>
      <c r="D540" s="19">
        <v>148.95390898367998</v>
      </c>
      <c r="E540" s="19">
        <v>184.06707061076131</v>
      </c>
      <c r="F540" s="19">
        <v>394.7027312978542</v>
      </c>
      <c r="G540" s="19">
        <v>200.31991230103864</v>
      </c>
      <c r="H540" s="19">
        <v>0.19276597530985562</v>
      </c>
      <c r="I540" s="19">
        <v>2.0793101727163599</v>
      </c>
      <c r="J540" s="19">
        <v>0.45288809964378729</v>
      </c>
      <c r="K540" s="19">
        <v>-35.001380352981847</v>
      </c>
      <c r="L540" s="19">
        <v>-39.963876414138824</v>
      </c>
      <c r="M540" s="19">
        <v>-85.252882843252863</v>
      </c>
      <c r="N540" s="19">
        <v>-44.908708905013071</v>
      </c>
      <c r="O540" s="19">
        <v>-2.1876721302478089E-2</v>
      </c>
      <c r="P540" s="19">
        <v>-0.33887664447917165</v>
      </c>
      <c r="Q540" s="19">
        <v>-5.9681476921193521E-2</v>
      </c>
      <c r="R540" s="3">
        <f t="shared" si="239"/>
        <v>0</v>
      </c>
      <c r="S540" s="3">
        <f t="shared" si="240"/>
        <v>0</v>
      </c>
      <c r="T540" s="3">
        <f t="shared" si="241"/>
        <v>0</v>
      </c>
      <c r="U540" s="3">
        <f t="shared" si="242"/>
        <v>0</v>
      </c>
      <c r="V540" s="3">
        <f t="shared" si="243"/>
        <v>0</v>
      </c>
      <c r="W540" s="3">
        <f t="shared" si="244"/>
        <v>0</v>
      </c>
      <c r="X540" s="3">
        <f t="shared" si="245"/>
        <v>0</v>
      </c>
      <c r="Y540" s="31">
        <f t="shared" si="247"/>
        <v>-0.23498128106739882</v>
      </c>
      <c r="Z540" s="31">
        <f t="shared" si="248"/>
        <v>-0.21711583870777576</v>
      </c>
      <c r="AA540" s="31">
        <f t="shared" si="249"/>
        <v>-0.21599263466691987</v>
      </c>
      <c r="AB540" s="31">
        <f t="shared" si="250"/>
        <v>-0.22418494691393803</v>
      </c>
      <c r="AC540" s="31">
        <f t="shared" si="251"/>
        <v>-0.11348849955140185</v>
      </c>
      <c r="AD540" s="31">
        <f t="shared" si="252"/>
        <v>-0.162975514151634</v>
      </c>
      <c r="AE540" s="31">
        <f t="shared" si="253"/>
        <v>-0.13177974198954476</v>
      </c>
      <c r="AF540" s="31">
        <f t="shared" si="254"/>
        <v>0</v>
      </c>
      <c r="AG540" s="31">
        <f t="shared" si="255"/>
        <v>0</v>
      </c>
      <c r="AH540" s="31">
        <f t="shared" si="256"/>
        <v>0</v>
      </c>
      <c r="AI540" s="31">
        <f t="shared" si="257"/>
        <v>0</v>
      </c>
      <c r="AJ540" s="31">
        <f t="shared" si="258"/>
        <v>0</v>
      </c>
      <c r="AK540" s="31">
        <f t="shared" si="259"/>
        <v>0</v>
      </c>
      <c r="AL540" s="31">
        <f t="shared" si="260"/>
        <v>0</v>
      </c>
      <c r="AM540">
        <f t="shared" si="261"/>
        <v>0</v>
      </c>
      <c r="AN540">
        <f t="shared" si="262"/>
        <v>0</v>
      </c>
      <c r="AO540">
        <f t="shared" si="263"/>
        <v>0</v>
      </c>
      <c r="AP540">
        <f t="shared" si="264"/>
        <v>0</v>
      </c>
      <c r="AQ540">
        <f t="shared" si="265"/>
        <v>0</v>
      </c>
      <c r="AR540">
        <f t="shared" si="266"/>
        <v>0</v>
      </c>
      <c r="AS540">
        <f t="shared" si="267"/>
        <v>0</v>
      </c>
    </row>
    <row r="541" spans="1:45" x14ac:dyDescent="0.25">
      <c r="A541" s="2">
        <v>44370</v>
      </c>
      <c r="B541" s="21">
        <v>3</v>
      </c>
      <c r="C541" s="17" t="str">
        <f t="shared" si="246"/>
        <v>44370_3</v>
      </c>
      <c r="D541" s="19">
        <v>136.17800381416546</v>
      </c>
      <c r="E541" s="19">
        <v>165.68755257042542</v>
      </c>
      <c r="F541" s="19">
        <v>352.60936933923745</v>
      </c>
      <c r="G541" s="19">
        <v>180.60293752821056</v>
      </c>
      <c r="H541" s="19">
        <v>0.18155916497672697</v>
      </c>
      <c r="I541" s="19">
        <v>1.8879715882901753</v>
      </c>
      <c r="J541" s="19">
        <v>0.42791171476437428</v>
      </c>
      <c r="K541" s="19">
        <v>-35.638391057875417</v>
      </c>
      <c r="L541" s="19">
        <v>-40.772373986563373</v>
      </c>
      <c r="M541" s="19">
        <v>-87.125748126512903</v>
      </c>
      <c r="N541" s="19">
        <v>-45.620194309988321</v>
      </c>
      <c r="O541" s="19">
        <v>-2.4185039656821533E-2</v>
      </c>
      <c r="P541" s="19">
        <v>-0.35087465385263716</v>
      </c>
      <c r="Q541" s="19">
        <v>-6.5214921662024639E-2</v>
      </c>
      <c r="R541" s="3">
        <f t="shared" si="239"/>
        <v>0</v>
      </c>
      <c r="S541" s="3">
        <f t="shared" si="240"/>
        <v>0</v>
      </c>
      <c r="T541" s="3">
        <f t="shared" si="241"/>
        <v>0</v>
      </c>
      <c r="U541" s="3">
        <f t="shared" si="242"/>
        <v>0</v>
      </c>
      <c r="V541" s="3">
        <f t="shared" si="243"/>
        <v>0</v>
      </c>
      <c r="W541" s="3">
        <f t="shared" si="244"/>
        <v>0</v>
      </c>
      <c r="X541" s="3">
        <f t="shared" si="245"/>
        <v>0</v>
      </c>
      <c r="Y541" s="31">
        <f t="shared" si="247"/>
        <v>-0.26170446077700732</v>
      </c>
      <c r="Z541" s="31">
        <f t="shared" si="248"/>
        <v>-0.24607988562830085</v>
      </c>
      <c r="AA541" s="31">
        <f t="shared" si="249"/>
        <v>-0.24708857932442291</v>
      </c>
      <c r="AB541" s="31">
        <f t="shared" si="250"/>
        <v>-0.25259940361082084</v>
      </c>
      <c r="AC541" s="31">
        <f t="shared" si="251"/>
        <v>-0.13320748451295022</v>
      </c>
      <c r="AD541" s="31">
        <f t="shared" si="252"/>
        <v>-0.18584742272017116</v>
      </c>
      <c r="AE541" s="31">
        <f t="shared" si="253"/>
        <v>-0.15240274900614639</v>
      </c>
      <c r="AF541" s="31">
        <f t="shared" si="254"/>
        <v>0</v>
      </c>
      <c r="AG541" s="31">
        <f t="shared" si="255"/>
        <v>0</v>
      </c>
      <c r="AH541" s="31">
        <f t="shared" si="256"/>
        <v>0</v>
      </c>
      <c r="AI541" s="31">
        <f t="shared" si="257"/>
        <v>0</v>
      </c>
      <c r="AJ541" s="31">
        <f t="shared" si="258"/>
        <v>0</v>
      </c>
      <c r="AK541" s="31">
        <f t="shared" si="259"/>
        <v>0</v>
      </c>
      <c r="AL541" s="31">
        <f t="shared" si="260"/>
        <v>0</v>
      </c>
      <c r="AM541">
        <f t="shared" si="261"/>
        <v>0</v>
      </c>
      <c r="AN541">
        <f t="shared" si="262"/>
        <v>0</v>
      </c>
      <c r="AO541">
        <f t="shared" si="263"/>
        <v>0</v>
      </c>
      <c r="AP541">
        <f t="shared" si="264"/>
        <v>0</v>
      </c>
      <c r="AQ541">
        <f t="shared" si="265"/>
        <v>0</v>
      </c>
      <c r="AR541">
        <f t="shared" si="266"/>
        <v>0</v>
      </c>
      <c r="AS541">
        <f t="shared" si="267"/>
        <v>0</v>
      </c>
    </row>
    <row r="542" spans="1:45" x14ac:dyDescent="0.25">
      <c r="A542" s="2">
        <v>44370</v>
      </c>
      <c r="B542" s="21">
        <v>4</v>
      </c>
      <c r="C542" s="17" t="str">
        <f t="shared" si="246"/>
        <v>44370_4</v>
      </c>
      <c r="D542" s="19">
        <v>129.1224433272595</v>
      </c>
      <c r="E542" s="19">
        <v>155.71300045199212</v>
      </c>
      <c r="F542" s="19">
        <v>329.18936473222988</v>
      </c>
      <c r="G542" s="19">
        <v>170.19063253156176</v>
      </c>
      <c r="H542" s="19">
        <v>0.16740687100825924</v>
      </c>
      <c r="I542" s="19">
        <v>1.7709480093463226</v>
      </c>
      <c r="J542" s="19">
        <v>0.39681132853400553</v>
      </c>
      <c r="K542" s="19">
        <v>-36.305814955701315</v>
      </c>
      <c r="L542" s="19">
        <v>-41.303271251215953</v>
      </c>
      <c r="M542" s="19">
        <v>-88.201685150121151</v>
      </c>
      <c r="N542" s="19">
        <v>-46.138869114167505</v>
      </c>
      <c r="O542" s="19">
        <v>-3.495492450431785E-2</v>
      </c>
      <c r="P542" s="19">
        <v>-0.37037413043777823</v>
      </c>
      <c r="Q542" s="19">
        <v>-8.9928926566914216E-2</v>
      </c>
      <c r="R542" s="3">
        <f t="shared" si="239"/>
        <v>0</v>
      </c>
      <c r="S542" s="3">
        <f t="shared" si="240"/>
        <v>0</v>
      </c>
      <c r="T542" s="3">
        <f t="shared" si="241"/>
        <v>0</v>
      </c>
      <c r="U542" s="3">
        <f t="shared" si="242"/>
        <v>0</v>
      </c>
      <c r="V542" s="3">
        <f t="shared" si="243"/>
        <v>0</v>
      </c>
      <c r="W542" s="3">
        <f t="shared" si="244"/>
        <v>0</v>
      </c>
      <c r="X542" s="3">
        <f t="shared" si="245"/>
        <v>0</v>
      </c>
      <c r="Y542" s="31">
        <f t="shared" si="247"/>
        <v>-0.28117354365487496</v>
      </c>
      <c r="Z542" s="31">
        <f t="shared" si="248"/>
        <v>-0.26525255522226077</v>
      </c>
      <c r="AA542" s="31">
        <f t="shared" si="249"/>
        <v>-0.26793601069665907</v>
      </c>
      <c r="AB542" s="31">
        <f t="shared" si="250"/>
        <v>-0.2711011083739352</v>
      </c>
      <c r="AC542" s="31">
        <f t="shared" si="251"/>
        <v>-0.20880220921513612</v>
      </c>
      <c r="AD542" s="31">
        <f t="shared" si="252"/>
        <v>-0.20913890666642868</v>
      </c>
      <c r="AE542" s="31">
        <f t="shared" si="253"/>
        <v>-0.22662892941880206</v>
      </c>
      <c r="AF542" s="31">
        <f t="shared" si="254"/>
        <v>0</v>
      </c>
      <c r="AG542" s="31">
        <f t="shared" si="255"/>
        <v>0</v>
      </c>
      <c r="AH542" s="31">
        <f t="shared" si="256"/>
        <v>0</v>
      </c>
      <c r="AI542" s="31">
        <f t="shared" si="257"/>
        <v>0</v>
      </c>
      <c r="AJ542" s="31">
        <f t="shared" si="258"/>
        <v>0</v>
      </c>
      <c r="AK542" s="31">
        <f t="shared" si="259"/>
        <v>0</v>
      </c>
      <c r="AL542" s="31">
        <f t="shared" si="260"/>
        <v>0</v>
      </c>
      <c r="AM542">
        <f t="shared" si="261"/>
        <v>0</v>
      </c>
      <c r="AN542">
        <f t="shared" si="262"/>
        <v>0</v>
      </c>
      <c r="AO542">
        <f t="shared" si="263"/>
        <v>0</v>
      </c>
      <c r="AP542">
        <f t="shared" si="264"/>
        <v>0</v>
      </c>
      <c r="AQ542">
        <f t="shared" si="265"/>
        <v>0</v>
      </c>
      <c r="AR542">
        <f t="shared" si="266"/>
        <v>0</v>
      </c>
      <c r="AS542">
        <f t="shared" si="267"/>
        <v>0</v>
      </c>
    </row>
    <row r="543" spans="1:45" x14ac:dyDescent="0.25">
      <c r="A543" s="2">
        <v>44370</v>
      </c>
      <c r="B543" s="21">
        <v>5</v>
      </c>
      <c r="C543" s="17" t="str">
        <f t="shared" si="246"/>
        <v>44370_5</v>
      </c>
      <c r="D543" s="19">
        <v>127.19553197073121</v>
      </c>
      <c r="E543" s="19">
        <v>152.29337322593943</v>
      </c>
      <c r="F543" s="19">
        <v>322.07467087884078</v>
      </c>
      <c r="G543" s="19">
        <v>166.47458276353922</v>
      </c>
      <c r="H543" s="19">
        <v>0.1729021047724589</v>
      </c>
      <c r="I543" s="19">
        <v>1.7420417244189823</v>
      </c>
      <c r="J543" s="19">
        <v>0.40891842692715952</v>
      </c>
      <c r="K543" s="19">
        <v>-36.139967200865662</v>
      </c>
      <c r="L543" s="19">
        <v>-41.593110682498306</v>
      </c>
      <c r="M543" s="19">
        <v>-88.648899524272693</v>
      </c>
      <c r="N543" s="19">
        <v>-46.400465063255439</v>
      </c>
      <c r="O543" s="19">
        <v>-2.3996231628311798E-2</v>
      </c>
      <c r="P543" s="19">
        <v>-0.36226045022686204</v>
      </c>
      <c r="Q543" s="19">
        <v>-6.4829530697243024E-2</v>
      </c>
      <c r="R543" s="3">
        <f t="shared" si="239"/>
        <v>0</v>
      </c>
      <c r="S543" s="3">
        <f t="shared" si="240"/>
        <v>0</v>
      </c>
      <c r="T543" s="3">
        <f t="shared" si="241"/>
        <v>0</v>
      </c>
      <c r="U543" s="3">
        <f t="shared" si="242"/>
        <v>0</v>
      </c>
      <c r="V543" s="3">
        <f t="shared" si="243"/>
        <v>0</v>
      </c>
      <c r="W543" s="3">
        <f t="shared" si="244"/>
        <v>0</v>
      </c>
      <c r="X543" s="3">
        <f t="shared" si="245"/>
        <v>0</v>
      </c>
      <c r="Y543" s="31">
        <f t="shared" si="247"/>
        <v>-0.28412921932809543</v>
      </c>
      <c r="Z543" s="31">
        <f t="shared" si="248"/>
        <v>-0.27311175661459408</v>
      </c>
      <c r="AA543" s="31">
        <f t="shared" si="249"/>
        <v>-0.27524331324278822</v>
      </c>
      <c r="AB543" s="31">
        <f t="shared" si="250"/>
        <v>-0.27872402076635772</v>
      </c>
      <c r="AC543" s="31">
        <f t="shared" si="251"/>
        <v>-0.13878507528807185</v>
      </c>
      <c r="AD543" s="31">
        <f t="shared" si="252"/>
        <v>-0.20795164957813259</v>
      </c>
      <c r="AE543" s="31">
        <f t="shared" si="253"/>
        <v>-0.15853902986081642</v>
      </c>
      <c r="AF543" s="31">
        <f t="shared" si="254"/>
        <v>0</v>
      </c>
      <c r="AG543" s="31">
        <f t="shared" si="255"/>
        <v>0</v>
      </c>
      <c r="AH543" s="31">
        <f t="shared" si="256"/>
        <v>0</v>
      </c>
      <c r="AI543" s="31">
        <f t="shared" si="257"/>
        <v>0</v>
      </c>
      <c r="AJ543" s="31">
        <f t="shared" si="258"/>
        <v>0</v>
      </c>
      <c r="AK543" s="31">
        <f t="shared" si="259"/>
        <v>0</v>
      </c>
      <c r="AL543" s="31">
        <f t="shared" si="260"/>
        <v>0</v>
      </c>
      <c r="AM543">
        <f t="shared" si="261"/>
        <v>0</v>
      </c>
      <c r="AN543">
        <f t="shared" si="262"/>
        <v>0</v>
      </c>
      <c r="AO543">
        <f t="shared" si="263"/>
        <v>0</v>
      </c>
      <c r="AP543">
        <f t="shared" si="264"/>
        <v>0</v>
      </c>
      <c r="AQ543">
        <f t="shared" si="265"/>
        <v>0</v>
      </c>
      <c r="AR543">
        <f t="shared" si="266"/>
        <v>0</v>
      </c>
      <c r="AS543">
        <f t="shared" si="267"/>
        <v>0</v>
      </c>
    </row>
    <row r="544" spans="1:45" x14ac:dyDescent="0.25">
      <c r="A544" s="2">
        <v>44370</v>
      </c>
      <c r="B544" s="21">
        <v>6</v>
      </c>
      <c r="C544" s="17" t="str">
        <f t="shared" si="246"/>
        <v>44370_6</v>
      </c>
      <c r="D544" s="19">
        <v>128.93109370366531</v>
      </c>
      <c r="E544" s="19">
        <v>155.99322523610803</v>
      </c>
      <c r="F544" s="19">
        <v>330.32851082929079</v>
      </c>
      <c r="G544" s="19">
        <v>169.74387741444789</v>
      </c>
      <c r="H544" s="19">
        <v>0.17711389468224176</v>
      </c>
      <c r="I544" s="19">
        <v>1.7880666805784269</v>
      </c>
      <c r="J544" s="19">
        <v>0.41722824354428778</v>
      </c>
      <c r="K544" s="19">
        <v>-36.242350762852709</v>
      </c>
      <c r="L544" s="19">
        <v>-41.646987490577736</v>
      </c>
      <c r="M544" s="19">
        <v>-88.923144545299792</v>
      </c>
      <c r="N544" s="19">
        <v>-46.133904462378169</v>
      </c>
      <c r="O544" s="19">
        <v>-2.12716898340586E-2</v>
      </c>
      <c r="P544" s="19">
        <v>-0.35798820052812513</v>
      </c>
      <c r="Q544" s="19">
        <v>-5.8647183013523521E-2</v>
      </c>
      <c r="R544" s="3">
        <f t="shared" si="239"/>
        <v>0</v>
      </c>
      <c r="S544" s="3">
        <f t="shared" si="240"/>
        <v>0</v>
      </c>
      <c r="T544" s="3">
        <f t="shared" si="241"/>
        <v>0</v>
      </c>
      <c r="U544" s="3">
        <f t="shared" si="242"/>
        <v>0</v>
      </c>
      <c r="V544" s="3">
        <f t="shared" si="243"/>
        <v>0</v>
      </c>
      <c r="W544" s="3">
        <f t="shared" si="244"/>
        <v>0</v>
      </c>
      <c r="X544" s="3">
        <f t="shared" si="245"/>
        <v>0</v>
      </c>
      <c r="Y544" s="31">
        <f t="shared" si="247"/>
        <v>-0.28109860640872231</v>
      </c>
      <c r="Z544" s="31">
        <f t="shared" si="248"/>
        <v>-0.26697946290642904</v>
      </c>
      <c r="AA544" s="31">
        <f t="shared" si="249"/>
        <v>-0.26919609307128212</v>
      </c>
      <c r="AB544" s="31">
        <f t="shared" si="250"/>
        <v>-0.27178538139397684</v>
      </c>
      <c r="AC544" s="31">
        <f t="shared" si="251"/>
        <v>-0.12010175639930409</v>
      </c>
      <c r="AD544" s="31">
        <f t="shared" si="252"/>
        <v>-0.20020964789317505</v>
      </c>
      <c r="AE544" s="31">
        <f t="shared" si="253"/>
        <v>-0.14056378953477597</v>
      </c>
      <c r="AF544" s="31">
        <f t="shared" si="254"/>
        <v>0</v>
      </c>
      <c r="AG544" s="31">
        <f t="shared" si="255"/>
        <v>0</v>
      </c>
      <c r="AH544" s="31">
        <f t="shared" si="256"/>
        <v>0</v>
      </c>
      <c r="AI544" s="31">
        <f t="shared" si="257"/>
        <v>0</v>
      </c>
      <c r="AJ544" s="31">
        <f t="shared" si="258"/>
        <v>0</v>
      </c>
      <c r="AK544" s="31">
        <f t="shared" si="259"/>
        <v>0</v>
      </c>
      <c r="AL544" s="31">
        <f t="shared" si="260"/>
        <v>0</v>
      </c>
      <c r="AM544">
        <f t="shared" si="261"/>
        <v>0</v>
      </c>
      <c r="AN544">
        <f t="shared" si="262"/>
        <v>0</v>
      </c>
      <c r="AO544">
        <f t="shared" si="263"/>
        <v>0</v>
      </c>
      <c r="AP544">
        <f t="shared" si="264"/>
        <v>0</v>
      </c>
      <c r="AQ544">
        <f t="shared" si="265"/>
        <v>0</v>
      </c>
      <c r="AR544">
        <f t="shared" si="266"/>
        <v>0</v>
      </c>
      <c r="AS544">
        <f t="shared" si="267"/>
        <v>0</v>
      </c>
    </row>
    <row r="545" spans="1:45" x14ac:dyDescent="0.25">
      <c r="A545" s="2">
        <v>44370</v>
      </c>
      <c r="B545" s="21">
        <v>7</v>
      </c>
      <c r="C545" s="17" t="str">
        <f t="shared" si="246"/>
        <v>44370_7</v>
      </c>
      <c r="D545" s="19">
        <v>142.4650814743548</v>
      </c>
      <c r="E545" s="19">
        <v>172.94210946380122</v>
      </c>
      <c r="F545" s="19">
        <v>367.24409098448683</v>
      </c>
      <c r="G545" s="19">
        <v>188.27054594688514</v>
      </c>
      <c r="H545" s="19">
        <v>0.17615846125256462</v>
      </c>
      <c r="I545" s="19">
        <v>1.9595627838467264</v>
      </c>
      <c r="J545" s="19">
        <v>0.41452267812221444</v>
      </c>
      <c r="K545" s="19">
        <v>-34.390117655989613</v>
      </c>
      <c r="L545" s="19">
        <v>-40.318769818816378</v>
      </c>
      <c r="M545" s="19">
        <v>-86.694302423417071</v>
      </c>
      <c r="N545" s="19">
        <v>-44.090686231412015</v>
      </c>
      <c r="O545" s="19">
        <v>-2.6952264988169352E-2</v>
      </c>
      <c r="P545" s="19">
        <v>-0.35785967877523972</v>
      </c>
      <c r="Q545" s="19">
        <v>-7.1429855544703338E-2</v>
      </c>
      <c r="R545" s="3">
        <f t="shared" si="239"/>
        <v>0</v>
      </c>
      <c r="S545" s="3">
        <f t="shared" si="240"/>
        <v>0</v>
      </c>
      <c r="T545" s="3">
        <f t="shared" si="241"/>
        <v>0</v>
      </c>
      <c r="U545" s="3">
        <f t="shared" si="242"/>
        <v>0</v>
      </c>
      <c r="V545" s="3">
        <f t="shared" si="243"/>
        <v>0</v>
      </c>
      <c r="W545" s="3">
        <f t="shared" si="244"/>
        <v>0</v>
      </c>
      <c r="X545" s="3">
        <f t="shared" si="245"/>
        <v>0</v>
      </c>
      <c r="Y545" s="31">
        <f t="shared" si="247"/>
        <v>-0.24139331055785898</v>
      </c>
      <c r="Z545" s="31">
        <f t="shared" si="248"/>
        <v>-0.23313448612268467</v>
      </c>
      <c r="AA545" s="31">
        <f t="shared" si="249"/>
        <v>-0.23606724941717094</v>
      </c>
      <c r="AB545" s="31">
        <f t="shared" si="250"/>
        <v>-0.23418791298268649</v>
      </c>
      <c r="AC545" s="31">
        <f t="shared" si="251"/>
        <v>-0.15300011589864501</v>
      </c>
      <c r="AD545" s="31">
        <f t="shared" si="252"/>
        <v>-0.18262220620088632</v>
      </c>
      <c r="AE545" s="31">
        <f t="shared" si="253"/>
        <v>-0.17231832976733677</v>
      </c>
      <c r="AF545" s="31">
        <f t="shared" si="254"/>
        <v>0</v>
      </c>
      <c r="AG545" s="31">
        <f t="shared" si="255"/>
        <v>0</v>
      </c>
      <c r="AH545" s="31">
        <f t="shared" si="256"/>
        <v>0</v>
      </c>
      <c r="AI545" s="31">
        <f t="shared" si="257"/>
        <v>0</v>
      </c>
      <c r="AJ545" s="31">
        <f t="shared" si="258"/>
        <v>0</v>
      </c>
      <c r="AK545" s="31">
        <f t="shared" si="259"/>
        <v>0</v>
      </c>
      <c r="AL545" s="31">
        <f t="shared" si="260"/>
        <v>0</v>
      </c>
      <c r="AM545">
        <f t="shared" si="261"/>
        <v>0</v>
      </c>
      <c r="AN545">
        <f t="shared" si="262"/>
        <v>0</v>
      </c>
      <c r="AO545">
        <f t="shared" si="263"/>
        <v>0</v>
      </c>
      <c r="AP545">
        <f t="shared" si="264"/>
        <v>0</v>
      </c>
      <c r="AQ545">
        <f t="shared" si="265"/>
        <v>0</v>
      </c>
      <c r="AR545">
        <f t="shared" si="266"/>
        <v>0</v>
      </c>
      <c r="AS545">
        <f t="shared" si="267"/>
        <v>0</v>
      </c>
    </row>
    <row r="546" spans="1:45" x14ac:dyDescent="0.25">
      <c r="A546" s="2">
        <v>44370</v>
      </c>
      <c r="B546" s="21">
        <v>8</v>
      </c>
      <c r="C546" s="17" t="str">
        <f t="shared" si="246"/>
        <v>44370_8</v>
      </c>
      <c r="D546" s="19">
        <v>175.07018634585495</v>
      </c>
      <c r="E546" s="19">
        <v>209.48160283244451</v>
      </c>
      <c r="F546" s="19">
        <v>443.90353019606192</v>
      </c>
      <c r="G546" s="19">
        <v>230.79799830003572</v>
      </c>
      <c r="H546" s="19">
        <v>0.18869567576342672</v>
      </c>
      <c r="I546" s="19">
        <v>2.3350082570539459</v>
      </c>
      <c r="J546" s="19">
        <v>0.4393588959814051</v>
      </c>
      <c r="K546" s="19">
        <v>-43.495310883053051</v>
      </c>
      <c r="L546" s="19">
        <v>-51.245995477241486</v>
      </c>
      <c r="M546" s="19">
        <v>-109.28204432431109</v>
      </c>
      <c r="N546" s="19">
        <v>-57.870077430042592</v>
      </c>
      <c r="O546" s="19">
        <v>-3.3109536410670541E-2</v>
      </c>
      <c r="P546" s="19">
        <v>-0.42005147752060013</v>
      </c>
      <c r="Q546" s="19">
        <v>-8.5109896588605669E-2</v>
      </c>
      <c r="R546" s="3">
        <f t="shared" si="239"/>
        <v>0</v>
      </c>
      <c r="S546" s="3">
        <f t="shared" si="240"/>
        <v>0</v>
      </c>
      <c r="T546" s="3">
        <f t="shared" si="241"/>
        <v>0</v>
      </c>
      <c r="U546" s="3">
        <f t="shared" si="242"/>
        <v>0</v>
      </c>
      <c r="V546" s="3">
        <f t="shared" si="243"/>
        <v>0</v>
      </c>
      <c r="W546" s="3">
        <f t="shared" si="244"/>
        <v>0</v>
      </c>
      <c r="X546" s="3">
        <f t="shared" si="245"/>
        <v>0</v>
      </c>
      <c r="Y546" s="31">
        <f t="shared" si="247"/>
        <v>-0.24844499106847995</v>
      </c>
      <c r="Z546" s="31">
        <f t="shared" si="248"/>
        <v>-0.24463243924207986</v>
      </c>
      <c r="AA546" s="31">
        <f t="shared" si="249"/>
        <v>-0.24618421997239745</v>
      </c>
      <c r="AB546" s="31">
        <f t="shared" si="250"/>
        <v>-0.25073907857212829</v>
      </c>
      <c r="AC546" s="31">
        <f t="shared" si="251"/>
        <v>-0.17546526319013761</v>
      </c>
      <c r="AD546" s="31">
        <f t="shared" si="252"/>
        <v>-0.17989293025052272</v>
      </c>
      <c r="AE546" s="31">
        <f t="shared" si="253"/>
        <v>-0.19371383478760326</v>
      </c>
      <c r="AF546" s="31">
        <f t="shared" si="254"/>
        <v>0</v>
      </c>
      <c r="AG546" s="31">
        <f t="shared" si="255"/>
        <v>0</v>
      </c>
      <c r="AH546" s="31">
        <f t="shared" si="256"/>
        <v>0</v>
      </c>
      <c r="AI546" s="31">
        <f t="shared" si="257"/>
        <v>0</v>
      </c>
      <c r="AJ546" s="31">
        <f t="shared" si="258"/>
        <v>0</v>
      </c>
      <c r="AK546" s="31">
        <f t="shared" si="259"/>
        <v>0</v>
      </c>
      <c r="AL546" s="31">
        <f t="shared" si="260"/>
        <v>0</v>
      </c>
      <c r="AM546">
        <f t="shared" si="261"/>
        <v>0</v>
      </c>
      <c r="AN546">
        <f t="shared" si="262"/>
        <v>0</v>
      </c>
      <c r="AO546">
        <f t="shared" si="263"/>
        <v>0</v>
      </c>
      <c r="AP546">
        <f t="shared" si="264"/>
        <v>0</v>
      </c>
      <c r="AQ546">
        <f t="shared" si="265"/>
        <v>0</v>
      </c>
      <c r="AR546">
        <f t="shared" si="266"/>
        <v>0</v>
      </c>
      <c r="AS546">
        <f t="shared" si="267"/>
        <v>0</v>
      </c>
    </row>
    <row r="547" spans="1:45" x14ac:dyDescent="0.25">
      <c r="A547" s="2">
        <v>44370</v>
      </c>
      <c r="B547" s="21">
        <v>9</v>
      </c>
      <c r="C547" s="17" t="str">
        <f t="shared" si="246"/>
        <v>44370_9</v>
      </c>
      <c r="D547" s="19">
        <v>214.89476340742519</v>
      </c>
      <c r="E547" s="19">
        <v>259.63699471858558</v>
      </c>
      <c r="F547" s="19">
        <v>548.69882848793509</v>
      </c>
      <c r="G547" s="19">
        <v>284.84611138980353</v>
      </c>
      <c r="H547" s="19">
        <v>0.22407196085634706</v>
      </c>
      <c r="I547" s="19">
        <v>2.9299411710625716</v>
      </c>
      <c r="J547" s="19">
        <v>0.51712603207267238</v>
      </c>
      <c r="K547" s="19">
        <v>-37.178159447815155</v>
      </c>
      <c r="L547" s="19">
        <v>-41.858010017736873</v>
      </c>
      <c r="M547" s="19">
        <v>-91.807680027818989</v>
      </c>
      <c r="N547" s="19">
        <v>-50.210115588649842</v>
      </c>
      <c r="O547" s="19">
        <v>-9.6741485085079168E-3</v>
      </c>
      <c r="P547" s="19">
        <v>-0.24545264677852019</v>
      </c>
      <c r="Q547" s="19">
        <v>-3.0734856971309388E-2</v>
      </c>
      <c r="R547" s="3">
        <f t="shared" si="239"/>
        <v>0</v>
      </c>
      <c r="S547" s="3">
        <f t="shared" si="240"/>
        <v>0</v>
      </c>
      <c r="T547" s="3">
        <f t="shared" si="241"/>
        <v>0</v>
      </c>
      <c r="U547" s="3">
        <f t="shared" si="242"/>
        <v>0</v>
      </c>
      <c r="V547" s="3">
        <f t="shared" si="243"/>
        <v>0</v>
      </c>
      <c r="W547" s="3">
        <f t="shared" si="244"/>
        <v>0</v>
      </c>
      <c r="X547" s="3">
        <f t="shared" si="245"/>
        <v>0</v>
      </c>
      <c r="Y547" s="31">
        <f t="shared" si="247"/>
        <v>-0.17300635370685141</v>
      </c>
      <c r="Z547" s="31">
        <f t="shared" si="248"/>
        <v>-0.16121743383721485</v>
      </c>
      <c r="AA547" s="31">
        <f t="shared" si="249"/>
        <v>-0.16731889200641456</v>
      </c>
      <c r="AB547" s="31">
        <f t="shared" si="250"/>
        <v>-0.1762710234788453</v>
      </c>
      <c r="AC547" s="31">
        <f t="shared" si="251"/>
        <v>-4.3174293077704762E-2</v>
      </c>
      <c r="AD547" s="31">
        <f t="shared" si="252"/>
        <v>-8.3773916419456432E-2</v>
      </c>
      <c r="AE547" s="31">
        <f t="shared" si="253"/>
        <v>-5.943397753178703E-2</v>
      </c>
      <c r="AF547" s="31">
        <f t="shared" si="254"/>
        <v>0</v>
      </c>
      <c r="AG547" s="31">
        <f t="shared" si="255"/>
        <v>0</v>
      </c>
      <c r="AH547" s="31">
        <f t="shared" si="256"/>
        <v>0</v>
      </c>
      <c r="AI547" s="31">
        <f t="shared" si="257"/>
        <v>0</v>
      </c>
      <c r="AJ547" s="31">
        <f t="shared" si="258"/>
        <v>0</v>
      </c>
      <c r="AK547" s="31">
        <f t="shared" si="259"/>
        <v>0</v>
      </c>
      <c r="AL547" s="31">
        <f t="shared" si="260"/>
        <v>0</v>
      </c>
      <c r="AM547">
        <f t="shared" si="261"/>
        <v>0</v>
      </c>
      <c r="AN547">
        <f t="shared" si="262"/>
        <v>0</v>
      </c>
      <c r="AO547">
        <f t="shared" si="263"/>
        <v>0</v>
      </c>
      <c r="AP547">
        <f t="shared" si="264"/>
        <v>0</v>
      </c>
      <c r="AQ547">
        <f t="shared" si="265"/>
        <v>0</v>
      </c>
      <c r="AR547">
        <f t="shared" si="266"/>
        <v>0</v>
      </c>
      <c r="AS547">
        <f t="shared" si="267"/>
        <v>0</v>
      </c>
    </row>
    <row r="548" spans="1:45" x14ac:dyDescent="0.25">
      <c r="A548" s="2">
        <v>44370</v>
      </c>
      <c r="B548" s="21">
        <v>10</v>
      </c>
      <c r="C548" s="17" t="str">
        <f t="shared" si="246"/>
        <v>44370_10</v>
      </c>
      <c r="D548" s="19">
        <v>245.06402774271004</v>
      </c>
      <c r="E548" s="19">
        <v>299.81603729336695</v>
      </c>
      <c r="F548" s="19">
        <v>634.67950010746586</v>
      </c>
      <c r="G548" s="19">
        <v>327.55383542941433</v>
      </c>
      <c r="H548" s="19">
        <v>0.27016712726444148</v>
      </c>
      <c r="I548" s="19">
        <v>3.4285144317356653</v>
      </c>
      <c r="J548" s="19">
        <v>0.62229620433312638</v>
      </c>
      <c r="K548" s="19">
        <v>-30.780192256580396</v>
      </c>
      <c r="L548" s="19">
        <v>-32.435780604983435</v>
      </c>
      <c r="M548" s="19">
        <v>-73.304980156731204</v>
      </c>
      <c r="N548" s="19">
        <v>-41.950969980652182</v>
      </c>
      <c r="O548" s="19">
        <v>2.5398353889955486E-2</v>
      </c>
      <c r="P548" s="19">
        <v>-7.5615830204408305E-2</v>
      </c>
      <c r="Q548" s="19">
        <v>4.9735431960720472E-2</v>
      </c>
      <c r="R548" s="3">
        <f t="shared" si="239"/>
        <v>0</v>
      </c>
      <c r="S548" s="3">
        <f t="shared" si="240"/>
        <v>0</v>
      </c>
      <c r="T548" s="3">
        <f t="shared" si="241"/>
        <v>0</v>
      </c>
      <c r="U548" s="3">
        <f t="shared" si="242"/>
        <v>0</v>
      </c>
      <c r="V548" s="3">
        <f t="shared" si="243"/>
        <v>0</v>
      </c>
      <c r="W548" s="3">
        <f t="shared" si="244"/>
        <v>0</v>
      </c>
      <c r="X548" s="3">
        <f t="shared" si="245"/>
        <v>0</v>
      </c>
      <c r="Y548" s="31">
        <f t="shared" si="247"/>
        <v>-0.12560061360329952</v>
      </c>
      <c r="Z548" s="31">
        <f t="shared" si="248"/>
        <v>-0.10818560907482529</v>
      </c>
      <c r="AA548" s="31">
        <f t="shared" si="249"/>
        <v>-0.11549920888309609</v>
      </c>
      <c r="AB548" s="31">
        <f t="shared" si="250"/>
        <v>-0.12807351171954859</v>
      </c>
      <c r="AC548" s="31">
        <f t="shared" si="251"/>
        <v>9.4009786264986267E-2</v>
      </c>
      <c r="AD548" s="31">
        <f t="shared" si="252"/>
        <v>-2.2054983786703279E-2</v>
      </c>
      <c r="AE548" s="31">
        <f t="shared" si="253"/>
        <v>7.9922441458595492E-2</v>
      </c>
      <c r="AF548" s="31">
        <f t="shared" si="254"/>
        <v>0</v>
      </c>
      <c r="AG548" s="31">
        <f t="shared" si="255"/>
        <v>0</v>
      </c>
      <c r="AH548" s="31">
        <f t="shared" si="256"/>
        <v>0</v>
      </c>
      <c r="AI548" s="31">
        <f t="shared" si="257"/>
        <v>0</v>
      </c>
      <c r="AJ548" s="31">
        <f t="shared" si="258"/>
        <v>0</v>
      </c>
      <c r="AK548" s="31">
        <f t="shared" si="259"/>
        <v>0</v>
      </c>
      <c r="AL548" s="31">
        <f t="shared" si="260"/>
        <v>0</v>
      </c>
      <c r="AM548">
        <f t="shared" si="261"/>
        <v>0</v>
      </c>
      <c r="AN548">
        <f t="shared" si="262"/>
        <v>0</v>
      </c>
      <c r="AO548">
        <f t="shared" si="263"/>
        <v>0</v>
      </c>
      <c r="AP548">
        <f t="shared" si="264"/>
        <v>0</v>
      </c>
      <c r="AQ548">
        <f t="shared" si="265"/>
        <v>0</v>
      </c>
      <c r="AR548">
        <f t="shared" si="266"/>
        <v>0</v>
      </c>
      <c r="AS548">
        <f t="shared" si="267"/>
        <v>0</v>
      </c>
    </row>
    <row r="549" spans="1:45" x14ac:dyDescent="0.25">
      <c r="A549" s="2">
        <v>44370</v>
      </c>
      <c r="B549" s="21">
        <v>11</v>
      </c>
      <c r="C549" s="17" t="str">
        <f t="shared" si="246"/>
        <v>44370_11</v>
      </c>
      <c r="D549" s="19">
        <v>264.47561908910041</v>
      </c>
      <c r="E549" s="19">
        <v>324.03852682845769</v>
      </c>
      <c r="F549" s="19">
        <v>687.44529982610368</v>
      </c>
      <c r="G549" s="19">
        <v>354.90169267948136</v>
      </c>
      <c r="H549" s="19">
        <v>0.26746482786230724</v>
      </c>
      <c r="I549" s="19">
        <v>3.7267740320609324</v>
      </c>
      <c r="J549" s="19">
        <v>0.61677152046082462</v>
      </c>
      <c r="K549" s="19">
        <v>-26.474654768239386</v>
      </c>
      <c r="L549" s="19">
        <v>-27.098412557751772</v>
      </c>
      <c r="M549" s="19">
        <v>-62.019833393882593</v>
      </c>
      <c r="N549" s="19">
        <v>-36.302015026832841</v>
      </c>
      <c r="O549" s="19">
        <v>2.6854740286748335E-3</v>
      </c>
      <c r="P549" s="19">
        <v>-1.2794672390643913E-2</v>
      </c>
      <c r="Q549" s="19">
        <v>-2.8602074724971664E-3</v>
      </c>
      <c r="R549" s="3">
        <f t="shared" si="239"/>
        <v>0</v>
      </c>
      <c r="S549" s="3">
        <f t="shared" si="240"/>
        <v>0</v>
      </c>
      <c r="T549" s="3">
        <f t="shared" si="241"/>
        <v>0</v>
      </c>
      <c r="U549" s="3">
        <f t="shared" si="242"/>
        <v>0</v>
      </c>
      <c r="V549" s="3">
        <f t="shared" si="243"/>
        <v>0</v>
      </c>
      <c r="W549" s="3">
        <f t="shared" si="244"/>
        <v>0</v>
      </c>
      <c r="X549" s="3">
        <f t="shared" si="245"/>
        <v>0</v>
      </c>
      <c r="Y549" s="31">
        <f t="shared" si="247"/>
        <v>-0.10010243991269463</v>
      </c>
      <c r="Z549" s="31">
        <f t="shared" si="248"/>
        <v>-8.3627131696279319E-2</v>
      </c>
      <c r="AA549" s="31">
        <f t="shared" si="249"/>
        <v>-9.0217844837358174E-2</v>
      </c>
      <c r="AB549" s="31">
        <f t="shared" si="250"/>
        <v>-0.10228752292713887</v>
      </c>
      <c r="AC549" s="31">
        <f t="shared" si="251"/>
        <v>1.0040475415546354E-2</v>
      </c>
      <c r="AD549" s="31">
        <f t="shared" si="252"/>
        <v>-3.4331763290645148E-3</v>
      </c>
      <c r="AE549" s="31">
        <f t="shared" si="253"/>
        <v>-4.637385770277047E-3</v>
      </c>
      <c r="AF549" s="31">
        <f t="shared" si="254"/>
        <v>0</v>
      </c>
      <c r="AG549" s="31">
        <f t="shared" si="255"/>
        <v>0</v>
      </c>
      <c r="AH549" s="31">
        <f t="shared" si="256"/>
        <v>0</v>
      </c>
      <c r="AI549" s="31">
        <f t="shared" si="257"/>
        <v>0</v>
      </c>
      <c r="AJ549" s="31">
        <f t="shared" si="258"/>
        <v>0</v>
      </c>
      <c r="AK549" s="31">
        <f t="shared" si="259"/>
        <v>0</v>
      </c>
      <c r="AL549" s="31">
        <f t="shared" si="260"/>
        <v>0</v>
      </c>
      <c r="AM549">
        <f t="shared" si="261"/>
        <v>0</v>
      </c>
      <c r="AN549">
        <f t="shared" si="262"/>
        <v>0</v>
      </c>
      <c r="AO549">
        <f t="shared" si="263"/>
        <v>0</v>
      </c>
      <c r="AP549">
        <f t="shared" si="264"/>
        <v>0</v>
      </c>
      <c r="AQ549">
        <f t="shared" si="265"/>
        <v>0</v>
      </c>
      <c r="AR549">
        <f t="shared" si="266"/>
        <v>0</v>
      </c>
      <c r="AS549">
        <f t="shared" si="267"/>
        <v>0</v>
      </c>
    </row>
    <row r="550" spans="1:45" x14ac:dyDescent="0.25">
      <c r="A550" s="2">
        <v>44370</v>
      </c>
      <c r="B550" s="21">
        <v>12</v>
      </c>
      <c r="C550" s="17" t="str">
        <f t="shared" si="246"/>
        <v>44370_12</v>
      </c>
      <c r="D550" s="19">
        <v>275.47391929356775</v>
      </c>
      <c r="E550" s="19">
        <v>337.12023110887492</v>
      </c>
      <c r="F550" s="19">
        <v>716.34561394526088</v>
      </c>
      <c r="G550" s="19">
        <v>369.59974160689217</v>
      </c>
      <c r="H550" s="19">
        <v>0.27417028474191413</v>
      </c>
      <c r="I550" s="19">
        <v>3.8631840984034951</v>
      </c>
      <c r="J550" s="19">
        <v>0.63493398654827349</v>
      </c>
      <c r="K550" s="19">
        <v>-24.34955882037621</v>
      </c>
      <c r="L550" s="19">
        <v>-24.643923821617093</v>
      </c>
      <c r="M550" s="19">
        <v>-56.509902085885962</v>
      </c>
      <c r="N550" s="19">
        <v>-33.41484205550303</v>
      </c>
      <c r="O550" s="19">
        <v>1.3897000814189382E-2</v>
      </c>
      <c r="P550" s="19">
        <v>1.4429556300958837E-2</v>
      </c>
      <c r="Q550" s="19">
        <v>2.293518666617304E-2</v>
      </c>
      <c r="R550" s="3">
        <f t="shared" si="239"/>
        <v>0</v>
      </c>
      <c r="S550" s="3">
        <f t="shared" si="240"/>
        <v>0</v>
      </c>
      <c r="T550" s="3">
        <f t="shared" si="241"/>
        <v>0</v>
      </c>
      <c r="U550" s="3">
        <f t="shared" si="242"/>
        <v>0</v>
      </c>
      <c r="V550" s="3">
        <f t="shared" si="243"/>
        <v>0</v>
      </c>
      <c r="W550" s="3">
        <f t="shared" si="244"/>
        <v>0</v>
      </c>
      <c r="X550" s="3">
        <f t="shared" si="245"/>
        <v>0</v>
      </c>
      <c r="Y550" s="31">
        <f t="shared" si="247"/>
        <v>-8.839152135642761E-2</v>
      </c>
      <c r="Z550" s="31">
        <f t="shared" si="248"/>
        <v>-7.310129012594975E-2</v>
      </c>
      <c r="AA550" s="31">
        <f t="shared" si="249"/>
        <v>-7.8886365723185858E-2</v>
      </c>
      <c r="AB550" s="31">
        <f t="shared" si="250"/>
        <v>-9.0408185650311404E-2</v>
      </c>
      <c r="AC550" s="31">
        <f t="shared" si="251"/>
        <v>5.0687479962575464E-2</v>
      </c>
      <c r="AD550" s="31">
        <f t="shared" si="252"/>
        <v>3.735145914201194E-3</v>
      </c>
      <c r="AE550" s="31">
        <f t="shared" si="253"/>
        <v>3.6122159393068336E-2</v>
      </c>
      <c r="AF550" s="31">
        <f t="shared" si="254"/>
        <v>0</v>
      </c>
      <c r="AG550" s="31">
        <f t="shared" si="255"/>
        <v>0</v>
      </c>
      <c r="AH550" s="31">
        <f t="shared" si="256"/>
        <v>0</v>
      </c>
      <c r="AI550" s="31">
        <f t="shared" si="257"/>
        <v>0</v>
      </c>
      <c r="AJ550" s="31">
        <f t="shared" si="258"/>
        <v>0</v>
      </c>
      <c r="AK550" s="31">
        <f t="shared" si="259"/>
        <v>0</v>
      </c>
      <c r="AL550" s="31">
        <f t="shared" si="260"/>
        <v>0</v>
      </c>
      <c r="AM550">
        <f t="shared" si="261"/>
        <v>0</v>
      </c>
      <c r="AN550">
        <f t="shared" si="262"/>
        <v>0</v>
      </c>
      <c r="AO550">
        <f t="shared" si="263"/>
        <v>0</v>
      </c>
      <c r="AP550">
        <f t="shared" si="264"/>
        <v>0</v>
      </c>
      <c r="AQ550">
        <f t="shared" si="265"/>
        <v>0</v>
      </c>
      <c r="AR550">
        <f t="shared" si="266"/>
        <v>0</v>
      </c>
      <c r="AS550">
        <f t="shared" si="267"/>
        <v>0</v>
      </c>
    </row>
    <row r="551" spans="1:45" x14ac:dyDescent="0.25">
      <c r="A551" s="2">
        <v>44370</v>
      </c>
      <c r="B551" s="21">
        <v>13</v>
      </c>
      <c r="C551" s="17" t="str">
        <f t="shared" si="246"/>
        <v>44370_13</v>
      </c>
      <c r="D551" s="19">
        <v>288.99593928863698</v>
      </c>
      <c r="E551" s="19">
        <v>350.99548185452932</v>
      </c>
      <c r="F551" s="19">
        <v>747.54387249117349</v>
      </c>
      <c r="G551" s="19">
        <v>387.9458114900799</v>
      </c>
      <c r="H551" s="19">
        <v>0.26708836573662587</v>
      </c>
      <c r="I551" s="19">
        <v>3.9163888682562176</v>
      </c>
      <c r="J551" s="19">
        <v>0.61960271498456221</v>
      </c>
      <c r="K551" s="19">
        <v>-21.908318313614707</v>
      </c>
      <c r="L551" s="19">
        <v>-22.638275366237377</v>
      </c>
      <c r="M551" s="19">
        <v>-52.127851701370112</v>
      </c>
      <c r="N551" s="19">
        <v>-30.213655276571622</v>
      </c>
      <c r="O551" s="19">
        <v>-2.5219943976466136E-4</v>
      </c>
      <c r="P551" s="19">
        <v>-8.4166600632124798E-3</v>
      </c>
      <c r="Q551" s="19">
        <v>-9.3304559855503354E-3</v>
      </c>
      <c r="R551" s="3">
        <f t="shared" si="239"/>
        <v>0</v>
      </c>
      <c r="S551" s="3">
        <f t="shared" si="240"/>
        <v>0</v>
      </c>
      <c r="T551" s="3">
        <f t="shared" si="241"/>
        <v>0</v>
      </c>
      <c r="U551" s="3">
        <f t="shared" si="242"/>
        <v>0</v>
      </c>
      <c r="V551" s="3">
        <f t="shared" si="243"/>
        <v>0</v>
      </c>
      <c r="W551" s="3">
        <f t="shared" si="244"/>
        <v>0</v>
      </c>
      <c r="X551" s="3">
        <f t="shared" si="245"/>
        <v>0</v>
      </c>
      <c r="Y551" s="31">
        <f t="shared" si="247"/>
        <v>-7.5808394981403529E-2</v>
      </c>
      <c r="Z551" s="31">
        <f t="shared" si="248"/>
        <v>-6.4497341238198183E-2</v>
      </c>
      <c r="AA551" s="31">
        <f t="shared" si="249"/>
        <v>-6.9732163715896966E-2</v>
      </c>
      <c r="AB551" s="31">
        <f t="shared" si="250"/>
        <v>-7.7881122522041227E-2</v>
      </c>
      <c r="AC551" s="31">
        <f t="shared" si="251"/>
        <v>-9.4425468166349719E-4</v>
      </c>
      <c r="AD551" s="31">
        <f t="shared" si="252"/>
        <v>-2.1490869130572367E-3</v>
      </c>
      <c r="AE551" s="31">
        <f t="shared" si="253"/>
        <v>-1.505877195160904E-2</v>
      </c>
      <c r="AF551" s="31">
        <f t="shared" si="254"/>
        <v>0</v>
      </c>
      <c r="AG551" s="31">
        <f t="shared" si="255"/>
        <v>0</v>
      </c>
      <c r="AH551" s="31">
        <f t="shared" si="256"/>
        <v>0</v>
      </c>
      <c r="AI551" s="31">
        <f t="shared" si="257"/>
        <v>0</v>
      </c>
      <c r="AJ551" s="31">
        <f t="shared" si="258"/>
        <v>0</v>
      </c>
      <c r="AK551" s="31">
        <f t="shared" si="259"/>
        <v>0</v>
      </c>
      <c r="AL551" s="31">
        <f t="shared" si="260"/>
        <v>0</v>
      </c>
      <c r="AM551">
        <f t="shared" si="261"/>
        <v>0</v>
      </c>
      <c r="AN551">
        <f t="shared" si="262"/>
        <v>0</v>
      </c>
      <c r="AO551">
        <f t="shared" si="263"/>
        <v>0</v>
      </c>
      <c r="AP551">
        <f t="shared" si="264"/>
        <v>0</v>
      </c>
      <c r="AQ551">
        <f t="shared" si="265"/>
        <v>0</v>
      </c>
      <c r="AR551">
        <f t="shared" si="266"/>
        <v>0</v>
      </c>
      <c r="AS551">
        <f t="shared" si="267"/>
        <v>0</v>
      </c>
    </row>
    <row r="552" spans="1:45" x14ac:dyDescent="0.25">
      <c r="A552" s="2">
        <v>44370</v>
      </c>
      <c r="B552" s="21">
        <v>14</v>
      </c>
      <c r="C552" s="17" t="str">
        <f t="shared" si="246"/>
        <v>44370_14</v>
      </c>
      <c r="D552" s="19">
        <v>297.81958929088506</v>
      </c>
      <c r="E552" s="19">
        <v>358.09051681879521</v>
      </c>
      <c r="F552" s="19">
        <v>766.21729943874459</v>
      </c>
      <c r="G552" s="19">
        <v>401.45385100675509</v>
      </c>
      <c r="H552" s="19">
        <v>0.2794674122897649</v>
      </c>
      <c r="I552" s="19">
        <v>3.9328022060973935</v>
      </c>
      <c r="J552" s="19">
        <v>0.65007320231368193</v>
      </c>
      <c r="K552" s="19">
        <v>-21.875498356484385</v>
      </c>
      <c r="L552" s="19">
        <v>-24.492994243709923</v>
      </c>
      <c r="M552" s="19">
        <v>-55.060448298859683</v>
      </c>
      <c r="N552" s="19">
        <v>-30.463514344351445</v>
      </c>
      <c r="O552" s="19">
        <v>1.5525102183324813E-2</v>
      </c>
      <c r="P552" s="19">
        <v>-4.2386133379950786E-2</v>
      </c>
      <c r="Q552" s="19">
        <v>3.0517053633885023E-2</v>
      </c>
      <c r="R552" s="3">
        <f t="shared" si="239"/>
        <v>0</v>
      </c>
      <c r="S552" s="3">
        <f t="shared" si="240"/>
        <v>0</v>
      </c>
      <c r="T552" s="3">
        <f t="shared" si="241"/>
        <v>0</v>
      </c>
      <c r="U552" s="3">
        <f t="shared" si="242"/>
        <v>0</v>
      </c>
      <c r="V552" s="3">
        <f t="shared" si="243"/>
        <v>0</v>
      </c>
      <c r="W552" s="3">
        <f t="shared" si="244"/>
        <v>0</v>
      </c>
      <c r="X552" s="3">
        <f t="shared" si="245"/>
        <v>0</v>
      </c>
      <c r="Y552" s="31">
        <f t="shared" si="247"/>
        <v>-7.3452180927958508E-2</v>
      </c>
      <c r="Z552" s="31">
        <f t="shared" si="248"/>
        <v>-6.839889104380871E-2</v>
      </c>
      <c r="AA552" s="31">
        <f t="shared" si="249"/>
        <v>-7.1860095483607E-2</v>
      </c>
      <c r="AB552" s="31">
        <f t="shared" si="250"/>
        <v>-7.5882979495540695E-2</v>
      </c>
      <c r="AC552" s="31">
        <f t="shared" si="251"/>
        <v>5.5552459788147532E-2</v>
      </c>
      <c r="AD552" s="31">
        <f t="shared" si="252"/>
        <v>-1.0777590928482387E-2</v>
      </c>
      <c r="AE552" s="31">
        <f t="shared" si="253"/>
        <v>4.6944026496203009E-2</v>
      </c>
      <c r="AF552" s="31">
        <f t="shared" si="254"/>
        <v>0</v>
      </c>
      <c r="AG552" s="31">
        <f t="shared" si="255"/>
        <v>0</v>
      </c>
      <c r="AH552" s="31">
        <f t="shared" si="256"/>
        <v>0</v>
      </c>
      <c r="AI552" s="31">
        <f t="shared" si="257"/>
        <v>0</v>
      </c>
      <c r="AJ552" s="31">
        <f t="shared" si="258"/>
        <v>0</v>
      </c>
      <c r="AK552" s="31">
        <f t="shared" si="259"/>
        <v>0</v>
      </c>
      <c r="AL552" s="31">
        <f t="shared" si="260"/>
        <v>0</v>
      </c>
      <c r="AM552">
        <f t="shared" si="261"/>
        <v>0</v>
      </c>
      <c r="AN552">
        <f t="shared" si="262"/>
        <v>0</v>
      </c>
      <c r="AO552">
        <f t="shared" si="263"/>
        <v>0</v>
      </c>
      <c r="AP552">
        <f t="shared" si="264"/>
        <v>0</v>
      </c>
      <c r="AQ552">
        <f t="shared" si="265"/>
        <v>0</v>
      </c>
      <c r="AR552">
        <f t="shared" si="266"/>
        <v>0</v>
      </c>
      <c r="AS552">
        <f t="shared" si="267"/>
        <v>0</v>
      </c>
    </row>
    <row r="553" spans="1:45" x14ac:dyDescent="0.25">
      <c r="A553" s="2">
        <v>44370</v>
      </c>
      <c r="B553" s="21">
        <v>15</v>
      </c>
      <c r="C553" s="17" t="str">
        <f t="shared" si="246"/>
        <v>44370_15</v>
      </c>
      <c r="D553" s="19">
        <v>295.09678608385497</v>
      </c>
      <c r="E553" s="19">
        <v>358.42408810494942</v>
      </c>
      <c r="F553" s="19">
        <v>765.01822091584529</v>
      </c>
      <c r="G553" s="19">
        <v>399.55086196624427</v>
      </c>
      <c r="H553" s="19">
        <v>0.27228818171904678</v>
      </c>
      <c r="I553" s="19">
        <v>3.9122838016934613</v>
      </c>
      <c r="J553" s="19">
        <v>0.63761727728386808</v>
      </c>
      <c r="K553" s="19">
        <v>-22.444823253870311</v>
      </c>
      <c r="L553" s="19">
        <v>-23.618552051393742</v>
      </c>
      <c r="M553" s="19">
        <v>-53.669953616308106</v>
      </c>
      <c r="N553" s="19">
        <v>-30.677712504710637</v>
      </c>
      <c r="O553" s="19">
        <v>1.2814140303597918E-3</v>
      </c>
      <c r="P553" s="19">
        <v>-3.2653191993962931E-2</v>
      </c>
      <c r="Q553" s="19">
        <v>1.3437840230774807E-3</v>
      </c>
      <c r="R553" s="3">
        <f t="shared" si="239"/>
        <v>0</v>
      </c>
      <c r="S553" s="3">
        <f t="shared" si="240"/>
        <v>0</v>
      </c>
      <c r="T553" s="3">
        <f t="shared" si="241"/>
        <v>0</v>
      </c>
      <c r="U553" s="3">
        <f t="shared" si="242"/>
        <v>0</v>
      </c>
      <c r="V553" s="3">
        <f t="shared" si="243"/>
        <v>0</v>
      </c>
      <c r="W553" s="3">
        <f t="shared" si="244"/>
        <v>0</v>
      </c>
      <c r="X553" s="3">
        <f t="shared" si="245"/>
        <v>0</v>
      </c>
      <c r="Y553" s="31">
        <f t="shared" si="247"/>
        <v>-7.6059192483012572E-2</v>
      </c>
      <c r="Z553" s="31">
        <f t="shared" si="248"/>
        <v>-6.5895548974593585E-2</v>
      </c>
      <c r="AA553" s="31">
        <f t="shared" si="249"/>
        <v>-7.0155131144532562E-2</v>
      </c>
      <c r="AB553" s="31">
        <f t="shared" si="250"/>
        <v>-7.6780493861886401E-2</v>
      </c>
      <c r="AC553" s="31">
        <f t="shared" si="251"/>
        <v>4.7060949258605142E-3</v>
      </c>
      <c r="AD553" s="31">
        <f t="shared" si="252"/>
        <v>-8.3463249725975273E-3</v>
      </c>
      <c r="AE553" s="31">
        <f t="shared" si="253"/>
        <v>2.1075088002661291E-3</v>
      </c>
      <c r="AF553" s="31">
        <f t="shared" si="254"/>
        <v>0</v>
      </c>
      <c r="AG553" s="31">
        <f t="shared" si="255"/>
        <v>0</v>
      </c>
      <c r="AH553" s="31">
        <f t="shared" si="256"/>
        <v>0</v>
      </c>
      <c r="AI553" s="31">
        <f t="shared" si="257"/>
        <v>0</v>
      </c>
      <c r="AJ553" s="31">
        <f t="shared" si="258"/>
        <v>0</v>
      </c>
      <c r="AK553" s="31">
        <f t="shared" si="259"/>
        <v>0</v>
      </c>
      <c r="AL553" s="31">
        <f t="shared" si="260"/>
        <v>0</v>
      </c>
      <c r="AM553">
        <f t="shared" si="261"/>
        <v>0</v>
      </c>
      <c r="AN553">
        <f t="shared" si="262"/>
        <v>0</v>
      </c>
      <c r="AO553">
        <f t="shared" si="263"/>
        <v>0</v>
      </c>
      <c r="AP553">
        <f t="shared" si="264"/>
        <v>0</v>
      </c>
      <c r="AQ553">
        <f t="shared" si="265"/>
        <v>0</v>
      </c>
      <c r="AR553">
        <f t="shared" si="266"/>
        <v>0</v>
      </c>
      <c r="AS553">
        <f t="shared" si="267"/>
        <v>0</v>
      </c>
    </row>
    <row r="554" spans="1:45" x14ac:dyDescent="0.25">
      <c r="A554" s="2">
        <v>44370</v>
      </c>
      <c r="B554" s="21">
        <v>16</v>
      </c>
      <c r="C554" s="17" t="str">
        <f t="shared" si="246"/>
        <v>44370_16</v>
      </c>
      <c r="D554" s="19">
        <v>293.01773230355286</v>
      </c>
      <c r="E554" s="19">
        <v>358.36729957047226</v>
      </c>
      <c r="F554" s="19">
        <v>765.73484957358642</v>
      </c>
      <c r="G554" s="19">
        <v>397.92846052530138</v>
      </c>
      <c r="H554" s="19">
        <v>0.26482207693739512</v>
      </c>
      <c r="I554" s="19">
        <v>3.9177053224867766</v>
      </c>
      <c r="J554" s="19">
        <v>0.61255492119629318</v>
      </c>
      <c r="K554" s="19">
        <v>-23.435412590573645</v>
      </c>
      <c r="L554" s="19">
        <v>-23.596287833122126</v>
      </c>
      <c r="M554" s="19">
        <v>-54.005428581050296</v>
      </c>
      <c r="N554" s="19">
        <v>-31.701371429838787</v>
      </c>
      <c r="O554" s="19">
        <v>-3.3689521696228203E-3</v>
      </c>
      <c r="P554" s="19">
        <v>-2.8503126028044862E-2</v>
      </c>
      <c r="Q554" s="19">
        <v>-1.632978499633864E-2</v>
      </c>
      <c r="R554" s="3">
        <f t="shared" si="239"/>
        <v>0</v>
      </c>
      <c r="S554" s="3">
        <f t="shared" si="240"/>
        <v>0</v>
      </c>
      <c r="T554" s="3">
        <f t="shared" si="241"/>
        <v>0</v>
      </c>
      <c r="U554" s="3">
        <f t="shared" si="242"/>
        <v>0</v>
      </c>
      <c r="V554" s="3">
        <f t="shared" si="243"/>
        <v>0</v>
      </c>
      <c r="W554" s="3">
        <f t="shared" si="244"/>
        <v>0</v>
      </c>
      <c r="X554" s="3">
        <f t="shared" si="245"/>
        <v>0</v>
      </c>
      <c r="Y554" s="31">
        <f t="shared" si="247"/>
        <v>-7.9979502968426625E-2</v>
      </c>
      <c r="Z554" s="31">
        <f t="shared" si="248"/>
        <v>-6.5843864273899697E-2</v>
      </c>
      <c r="AA554" s="31">
        <f t="shared" si="249"/>
        <v>-7.0527583550786824E-2</v>
      </c>
      <c r="AB554" s="31">
        <f t="shared" si="250"/>
        <v>-7.9666006769131631E-2</v>
      </c>
      <c r="AC554" s="31">
        <f t="shared" si="251"/>
        <v>-1.2721568415231681E-2</v>
      </c>
      <c r="AD554" s="31">
        <f t="shared" si="252"/>
        <v>-7.2754645083802291E-3</v>
      </c>
      <c r="AE554" s="31">
        <f t="shared" si="253"/>
        <v>-2.6658483070297237E-2</v>
      </c>
      <c r="AF554" s="31">
        <f t="shared" si="254"/>
        <v>0</v>
      </c>
      <c r="AG554" s="31">
        <f t="shared" si="255"/>
        <v>0</v>
      </c>
      <c r="AH554" s="31">
        <f t="shared" si="256"/>
        <v>0</v>
      </c>
      <c r="AI554" s="31">
        <f t="shared" si="257"/>
        <v>0</v>
      </c>
      <c r="AJ554" s="31">
        <f t="shared" si="258"/>
        <v>0</v>
      </c>
      <c r="AK554" s="31">
        <f t="shared" si="259"/>
        <v>0</v>
      </c>
      <c r="AL554" s="31">
        <f t="shared" si="260"/>
        <v>0</v>
      </c>
      <c r="AM554">
        <f t="shared" si="261"/>
        <v>0</v>
      </c>
      <c r="AN554">
        <f t="shared" si="262"/>
        <v>0</v>
      </c>
      <c r="AO554">
        <f t="shared" si="263"/>
        <v>0</v>
      </c>
      <c r="AP554">
        <f t="shared" si="264"/>
        <v>0</v>
      </c>
      <c r="AQ554">
        <f t="shared" si="265"/>
        <v>0</v>
      </c>
      <c r="AR554">
        <f t="shared" si="266"/>
        <v>0</v>
      </c>
      <c r="AS554">
        <f t="shared" si="267"/>
        <v>0</v>
      </c>
    </row>
    <row r="555" spans="1:45" x14ac:dyDescent="0.25">
      <c r="A555" s="2">
        <v>44370</v>
      </c>
      <c r="B555" s="21">
        <v>17</v>
      </c>
      <c r="C555" s="17" t="str">
        <f t="shared" si="246"/>
        <v>44370_17</v>
      </c>
      <c r="D555" s="19">
        <v>287.09346161251131</v>
      </c>
      <c r="E555" s="19">
        <v>352.4036067068003</v>
      </c>
      <c r="F555" s="19">
        <v>754.43608947665894</v>
      </c>
      <c r="G555" s="19">
        <v>390.73192107920136</v>
      </c>
      <c r="H555" s="19">
        <v>0.24339684305952278</v>
      </c>
      <c r="I555" s="19">
        <v>3.8333399484680535</v>
      </c>
      <c r="J555" s="19">
        <v>0.5637104234068302</v>
      </c>
      <c r="K555" s="19">
        <v>-26.490108816354144</v>
      </c>
      <c r="L555" s="19">
        <v>-27.397300866594147</v>
      </c>
      <c r="M555" s="19">
        <v>-61.667369613672584</v>
      </c>
      <c r="N555" s="19">
        <v>-35.853716058282892</v>
      </c>
      <c r="O555" s="19">
        <v>-5.3034278543443846E-3</v>
      </c>
      <c r="P555" s="19">
        <v>-7.3828172119697694E-2</v>
      </c>
      <c r="Q555" s="19">
        <v>-2.0728777667761059E-2</v>
      </c>
      <c r="R555" s="3">
        <f t="shared" si="239"/>
        <v>0</v>
      </c>
      <c r="S555" s="3">
        <f t="shared" si="240"/>
        <v>0</v>
      </c>
      <c r="T555" s="3">
        <f t="shared" si="241"/>
        <v>0</v>
      </c>
      <c r="U555" s="3">
        <f t="shared" si="242"/>
        <v>0</v>
      </c>
      <c r="V555" s="3">
        <f t="shared" si="243"/>
        <v>0</v>
      </c>
      <c r="W555" s="3">
        <f t="shared" si="244"/>
        <v>0</v>
      </c>
      <c r="X555" s="3">
        <f t="shared" si="245"/>
        <v>0</v>
      </c>
      <c r="Y555" s="31">
        <f t="shared" si="247"/>
        <v>-9.2269982978949616E-2</v>
      </c>
      <c r="Z555" s="31">
        <f t="shared" si="248"/>
        <v>-7.7744098939908676E-2</v>
      </c>
      <c r="AA555" s="31">
        <f t="shared" si="249"/>
        <v>-8.1739686732709621E-2</v>
      </c>
      <c r="AB555" s="31">
        <f t="shared" si="250"/>
        <v>-9.1760396640374164E-2</v>
      </c>
      <c r="AC555" s="31">
        <f t="shared" si="251"/>
        <v>-2.1789222028025357E-2</v>
      </c>
      <c r="AD555" s="31">
        <f t="shared" si="252"/>
        <v>-1.9259489925802745E-2</v>
      </c>
      <c r="AE555" s="31">
        <f t="shared" si="253"/>
        <v>-3.6772031892695879E-2</v>
      </c>
      <c r="AF555" s="31">
        <f t="shared" si="254"/>
        <v>0</v>
      </c>
      <c r="AG555" s="31">
        <f t="shared" si="255"/>
        <v>0</v>
      </c>
      <c r="AH555" s="31">
        <f t="shared" si="256"/>
        <v>0</v>
      </c>
      <c r="AI555" s="31">
        <f t="shared" si="257"/>
        <v>0</v>
      </c>
      <c r="AJ555" s="31">
        <f t="shared" si="258"/>
        <v>0</v>
      </c>
      <c r="AK555" s="31">
        <f t="shared" si="259"/>
        <v>0</v>
      </c>
      <c r="AL555" s="31">
        <f t="shared" si="260"/>
        <v>0</v>
      </c>
      <c r="AM555">
        <f t="shared" si="261"/>
        <v>0</v>
      </c>
      <c r="AN555">
        <f t="shared" si="262"/>
        <v>0</v>
      </c>
      <c r="AO555">
        <f t="shared" si="263"/>
        <v>0</v>
      </c>
      <c r="AP555">
        <f t="shared" si="264"/>
        <v>0</v>
      </c>
      <c r="AQ555">
        <f t="shared" si="265"/>
        <v>0</v>
      </c>
      <c r="AR555">
        <f t="shared" si="266"/>
        <v>0</v>
      </c>
      <c r="AS555">
        <f t="shared" si="267"/>
        <v>0</v>
      </c>
    </row>
    <row r="556" spans="1:45" x14ac:dyDescent="0.25">
      <c r="A556" s="2">
        <v>44370</v>
      </c>
      <c r="B556" s="21">
        <v>18</v>
      </c>
      <c r="C556" s="17" t="str">
        <f t="shared" si="246"/>
        <v>44370_18</v>
      </c>
      <c r="D556" s="19">
        <v>285.80125600280195</v>
      </c>
      <c r="E556" s="19">
        <v>351.30712087407562</v>
      </c>
      <c r="F556" s="19">
        <v>756.59494574284122</v>
      </c>
      <c r="G556" s="19">
        <v>391.60122979349137</v>
      </c>
      <c r="H556" s="19">
        <v>0.2535418349869929</v>
      </c>
      <c r="I556" s="19">
        <v>3.7657232146117505</v>
      </c>
      <c r="J556" s="19">
        <v>0.58487653896112002</v>
      </c>
      <c r="K556" s="19">
        <v>-30.409492207315854</v>
      </c>
      <c r="L556" s="19">
        <v>-33.279110678251016</v>
      </c>
      <c r="M556" s="19">
        <v>-72.75816832945236</v>
      </c>
      <c r="N556" s="19">
        <v>-40.291441011544805</v>
      </c>
      <c r="O556" s="19">
        <v>-1.2480783386691088E-2</v>
      </c>
      <c r="P556" s="19">
        <v>-0.19304422190188231</v>
      </c>
      <c r="Q556" s="19">
        <v>-3.7022089678486095E-2</v>
      </c>
      <c r="R556" s="3">
        <f t="shared" si="239"/>
        <v>0</v>
      </c>
      <c r="S556" s="3">
        <f t="shared" si="240"/>
        <v>0</v>
      </c>
      <c r="T556" s="3">
        <f t="shared" si="241"/>
        <v>0</v>
      </c>
      <c r="U556" s="3">
        <f t="shared" si="242"/>
        <v>0</v>
      </c>
      <c r="V556" s="3">
        <f t="shared" si="243"/>
        <v>0</v>
      </c>
      <c r="W556" s="3">
        <f t="shared" si="244"/>
        <v>0</v>
      </c>
      <c r="X556" s="3">
        <f t="shared" si="245"/>
        <v>0</v>
      </c>
      <c r="Y556" s="31">
        <f t="shared" si="247"/>
        <v>-0.10640083473607172</v>
      </c>
      <c r="Z556" s="31">
        <f t="shared" si="248"/>
        <v>-9.4729394028365721E-2</v>
      </c>
      <c r="AA556" s="31">
        <f t="shared" si="249"/>
        <v>-9.6165284659702324E-2</v>
      </c>
      <c r="AB556" s="31">
        <f t="shared" si="250"/>
        <v>-0.10288895423743245</v>
      </c>
      <c r="AC556" s="31">
        <f t="shared" si="251"/>
        <v>-4.922573581330817E-2</v>
      </c>
      <c r="AD556" s="31">
        <f t="shared" si="252"/>
        <v>-5.1263518559418429E-2</v>
      </c>
      <c r="AE556" s="31">
        <f t="shared" si="253"/>
        <v>-6.3298982284784644E-2</v>
      </c>
      <c r="AF556" s="31">
        <f t="shared" si="254"/>
        <v>0</v>
      </c>
      <c r="AG556" s="31">
        <f t="shared" si="255"/>
        <v>0</v>
      </c>
      <c r="AH556" s="31">
        <f t="shared" si="256"/>
        <v>0</v>
      </c>
      <c r="AI556" s="31">
        <f t="shared" si="257"/>
        <v>0</v>
      </c>
      <c r="AJ556" s="31">
        <f t="shared" si="258"/>
        <v>0</v>
      </c>
      <c r="AK556" s="31">
        <f t="shared" si="259"/>
        <v>0</v>
      </c>
      <c r="AL556" s="31">
        <f t="shared" si="260"/>
        <v>0</v>
      </c>
      <c r="AM556">
        <f t="shared" si="261"/>
        <v>0</v>
      </c>
      <c r="AN556">
        <f t="shared" si="262"/>
        <v>0</v>
      </c>
      <c r="AO556">
        <f t="shared" si="263"/>
        <v>0</v>
      </c>
      <c r="AP556">
        <f t="shared" si="264"/>
        <v>0</v>
      </c>
      <c r="AQ556">
        <f t="shared" si="265"/>
        <v>0</v>
      </c>
      <c r="AR556">
        <f t="shared" si="266"/>
        <v>0</v>
      </c>
      <c r="AS556">
        <f t="shared" si="267"/>
        <v>0</v>
      </c>
    </row>
    <row r="557" spans="1:45" x14ac:dyDescent="0.25">
      <c r="A557" s="2">
        <v>44370</v>
      </c>
      <c r="B557" s="21">
        <v>19</v>
      </c>
      <c r="C557" s="17" t="str">
        <f t="shared" si="246"/>
        <v>44370_19</v>
      </c>
      <c r="D557" s="19">
        <v>291.72350063885045</v>
      </c>
      <c r="E557" s="19">
        <v>361.00405643197553</v>
      </c>
      <c r="F557" s="19">
        <v>783.76276340148445</v>
      </c>
      <c r="G557" s="19">
        <v>404.24210958848147</v>
      </c>
      <c r="H557" s="19">
        <v>0.29838832079530608</v>
      </c>
      <c r="I557" s="19">
        <v>3.8986245977858056</v>
      </c>
      <c r="J557" s="19">
        <v>0.68273678965795614</v>
      </c>
      <c r="K557" s="19">
        <v>-35.019019296397474</v>
      </c>
      <c r="L557" s="19">
        <v>-39.143298395742818</v>
      </c>
      <c r="M557" s="19">
        <v>-83.158081185185154</v>
      </c>
      <c r="N557" s="19">
        <v>-44.940842775021522</v>
      </c>
      <c r="O557" s="19">
        <v>-2.7342618803933058E-2</v>
      </c>
      <c r="P557" s="19">
        <v>-0.29958574828557843</v>
      </c>
      <c r="Q557" s="19">
        <v>-7.0782727990088362E-2</v>
      </c>
      <c r="R557" s="3">
        <f t="shared" si="239"/>
        <v>0</v>
      </c>
      <c r="S557" s="3">
        <f t="shared" si="240"/>
        <v>0</v>
      </c>
      <c r="T557" s="3">
        <f t="shared" si="241"/>
        <v>0</v>
      </c>
      <c r="U557" s="3">
        <f t="shared" si="242"/>
        <v>0</v>
      </c>
      <c r="V557" s="3">
        <f t="shared" si="243"/>
        <v>0</v>
      </c>
      <c r="W557" s="3">
        <f t="shared" si="244"/>
        <v>0</v>
      </c>
      <c r="X557" s="3">
        <f t="shared" si="245"/>
        <v>0</v>
      </c>
      <c r="Y557" s="31">
        <f t="shared" si="247"/>
        <v>-0.12004181774765731</v>
      </c>
      <c r="Z557" s="31">
        <f t="shared" si="248"/>
        <v>-0.1084289710830954</v>
      </c>
      <c r="AA557" s="31">
        <f t="shared" si="249"/>
        <v>-0.1061010870486931</v>
      </c>
      <c r="AB557" s="31">
        <f t="shared" si="250"/>
        <v>-0.11117308590332488</v>
      </c>
      <c r="AC557" s="31">
        <f t="shared" si="251"/>
        <v>-9.1634346582519399E-2</v>
      </c>
      <c r="AD557" s="31">
        <f t="shared" si="252"/>
        <v>-7.6843958881223362E-2</v>
      </c>
      <c r="AE557" s="31">
        <f t="shared" si="253"/>
        <v>-0.10367498728983061</v>
      </c>
      <c r="AF557" s="31">
        <f t="shared" si="254"/>
        <v>0</v>
      </c>
      <c r="AG557" s="31">
        <f t="shared" si="255"/>
        <v>0</v>
      </c>
      <c r="AH557" s="31">
        <f t="shared" si="256"/>
        <v>0</v>
      </c>
      <c r="AI557" s="31">
        <f t="shared" si="257"/>
        <v>0</v>
      </c>
      <c r="AJ557" s="31">
        <f t="shared" si="258"/>
        <v>0</v>
      </c>
      <c r="AK557" s="31">
        <f t="shared" si="259"/>
        <v>0</v>
      </c>
      <c r="AL557" s="31">
        <f t="shared" si="260"/>
        <v>0</v>
      </c>
      <c r="AM557">
        <f t="shared" si="261"/>
        <v>0</v>
      </c>
      <c r="AN557">
        <f t="shared" si="262"/>
        <v>0</v>
      </c>
      <c r="AO557">
        <f t="shared" si="263"/>
        <v>0</v>
      </c>
      <c r="AP557">
        <f t="shared" si="264"/>
        <v>0</v>
      </c>
      <c r="AQ557">
        <f t="shared" si="265"/>
        <v>0</v>
      </c>
      <c r="AR557">
        <f t="shared" si="266"/>
        <v>0</v>
      </c>
      <c r="AS557">
        <f t="shared" si="267"/>
        <v>0</v>
      </c>
    </row>
    <row r="558" spans="1:45" x14ac:dyDescent="0.25">
      <c r="A558" s="2">
        <v>44370</v>
      </c>
      <c r="B558" s="21">
        <v>20</v>
      </c>
      <c r="C558" s="17" t="str">
        <f t="shared" si="246"/>
        <v>44370_20</v>
      </c>
      <c r="D558" s="19">
        <v>290.58326379792385</v>
      </c>
      <c r="E558" s="19">
        <v>360.67078026449269</v>
      </c>
      <c r="F558" s="19">
        <v>788.7285503995779</v>
      </c>
      <c r="G558" s="19">
        <v>405.02512873889953</v>
      </c>
      <c r="H558" s="19">
        <v>0.30828983601130028</v>
      </c>
      <c r="I558" s="19">
        <v>3.8444548007489647</v>
      </c>
      <c r="J558" s="19">
        <v>0.7035198749320033</v>
      </c>
      <c r="K558" s="19">
        <v>-37.007596315060979</v>
      </c>
      <c r="L558" s="19">
        <v>-42.293439110644307</v>
      </c>
      <c r="M558" s="19">
        <v>-88.882633172567651</v>
      </c>
      <c r="N558" s="19">
        <v>-47.580960004883302</v>
      </c>
      <c r="O558" s="19">
        <v>-3.3710403598655167E-2</v>
      </c>
      <c r="P558" s="19">
        <v>-0.35113067815666282</v>
      </c>
      <c r="Q558" s="19">
        <v>-8.5263178970155784E-2</v>
      </c>
      <c r="R558" s="3">
        <f t="shared" si="239"/>
        <v>0</v>
      </c>
      <c r="S558" s="3">
        <f t="shared" si="240"/>
        <v>0</v>
      </c>
      <c r="T558" s="3">
        <f t="shared" si="241"/>
        <v>0</v>
      </c>
      <c r="U558" s="3">
        <f t="shared" si="242"/>
        <v>0</v>
      </c>
      <c r="V558" s="3">
        <f t="shared" si="243"/>
        <v>0</v>
      </c>
      <c r="W558" s="3">
        <f t="shared" si="244"/>
        <v>0</v>
      </c>
      <c r="X558" s="3">
        <f t="shared" si="245"/>
        <v>0</v>
      </c>
      <c r="Y558" s="31">
        <f t="shared" si="247"/>
        <v>-0.12735625524805394</v>
      </c>
      <c r="Z558" s="31">
        <f t="shared" si="248"/>
        <v>-0.11726328115526582</v>
      </c>
      <c r="AA558" s="31">
        <f t="shared" si="249"/>
        <v>-0.11269103055485795</v>
      </c>
      <c r="AB558" s="31">
        <f t="shared" si="250"/>
        <v>-0.11747656288150084</v>
      </c>
      <c r="AC558" s="31">
        <f t="shared" si="251"/>
        <v>-0.1093464644660537</v>
      </c>
      <c r="AD558" s="31">
        <f t="shared" si="252"/>
        <v>-9.1334323422987473E-2</v>
      </c>
      <c r="AE558" s="31">
        <f t="shared" si="253"/>
        <v>-0.12119512469835575</v>
      </c>
      <c r="AF558" s="31">
        <f t="shared" si="254"/>
        <v>0</v>
      </c>
      <c r="AG558" s="31">
        <f t="shared" si="255"/>
        <v>0</v>
      </c>
      <c r="AH558" s="31">
        <f t="shared" si="256"/>
        <v>0</v>
      </c>
      <c r="AI558" s="31">
        <f t="shared" si="257"/>
        <v>0</v>
      </c>
      <c r="AJ558" s="31">
        <f t="shared" si="258"/>
        <v>0</v>
      </c>
      <c r="AK558" s="31">
        <f t="shared" si="259"/>
        <v>0</v>
      </c>
      <c r="AL558" s="31">
        <f t="shared" si="260"/>
        <v>0</v>
      </c>
      <c r="AM558">
        <f t="shared" si="261"/>
        <v>0</v>
      </c>
      <c r="AN558">
        <f t="shared" si="262"/>
        <v>0</v>
      </c>
      <c r="AO558">
        <f t="shared" si="263"/>
        <v>0</v>
      </c>
      <c r="AP558">
        <f t="shared" si="264"/>
        <v>0</v>
      </c>
      <c r="AQ558">
        <f t="shared" si="265"/>
        <v>0</v>
      </c>
      <c r="AR558">
        <f t="shared" si="266"/>
        <v>0</v>
      </c>
      <c r="AS558">
        <f t="shared" si="267"/>
        <v>0</v>
      </c>
    </row>
    <row r="559" spans="1:45" x14ac:dyDescent="0.25">
      <c r="A559" s="2">
        <v>44370</v>
      </c>
      <c r="B559" s="21">
        <v>21</v>
      </c>
      <c r="C559" s="17" t="str">
        <f t="shared" si="246"/>
        <v>44370_21</v>
      </c>
      <c r="D559" s="19">
        <v>282.0435659033509</v>
      </c>
      <c r="E559" s="19">
        <v>352.99045531948968</v>
      </c>
      <c r="F559" s="19">
        <v>773.19566581019501</v>
      </c>
      <c r="G559" s="19">
        <v>395.99405265755888</v>
      </c>
      <c r="H559" s="19">
        <v>0.30352641545097381</v>
      </c>
      <c r="I559" s="19">
        <v>3.7798109792418417</v>
      </c>
      <c r="J559" s="19">
        <v>0.69286162134578122</v>
      </c>
      <c r="K559" s="19">
        <v>-38.968223551874289</v>
      </c>
      <c r="L559" s="19">
        <v>-43.231073266423458</v>
      </c>
      <c r="M559" s="19">
        <v>-91.783617336352549</v>
      </c>
      <c r="N559" s="19">
        <v>-49.842394770735282</v>
      </c>
      <c r="O559" s="19">
        <v>-3.6893420031618746E-2</v>
      </c>
      <c r="P559" s="19">
        <v>-0.36382910449432332</v>
      </c>
      <c r="Q559" s="19">
        <v>-9.2706979422570557E-2</v>
      </c>
      <c r="R559" s="3">
        <f t="shared" si="239"/>
        <v>0</v>
      </c>
      <c r="S559" s="3">
        <f t="shared" si="240"/>
        <v>0</v>
      </c>
      <c r="T559" s="3">
        <f t="shared" si="241"/>
        <v>0</v>
      </c>
      <c r="U559" s="3">
        <f t="shared" si="242"/>
        <v>0</v>
      </c>
      <c r="V559" s="3">
        <f t="shared" si="243"/>
        <v>0</v>
      </c>
      <c r="W559" s="3">
        <f t="shared" si="244"/>
        <v>0</v>
      </c>
      <c r="X559" s="3">
        <f t="shared" si="245"/>
        <v>0</v>
      </c>
      <c r="Y559" s="31">
        <f t="shared" si="247"/>
        <v>-0.13816384510337562</v>
      </c>
      <c r="Z559" s="31">
        <f t="shared" si="248"/>
        <v>-0.12247094111169453</v>
      </c>
      <c r="AA559" s="31">
        <f t="shared" si="249"/>
        <v>-0.11870684406925232</v>
      </c>
      <c r="AB559" s="31">
        <f t="shared" si="250"/>
        <v>-0.12586652359104281</v>
      </c>
      <c r="AC559" s="31">
        <f t="shared" si="251"/>
        <v>-0.12154928913453282</v>
      </c>
      <c r="AD559" s="31">
        <f t="shared" si="252"/>
        <v>-9.6255899168614115E-2</v>
      </c>
      <c r="AE559" s="31">
        <f t="shared" si="253"/>
        <v>-0.1338030229506737</v>
      </c>
      <c r="AF559" s="31">
        <f t="shared" si="254"/>
        <v>0</v>
      </c>
      <c r="AG559" s="31">
        <f t="shared" si="255"/>
        <v>0</v>
      </c>
      <c r="AH559" s="31">
        <f t="shared" si="256"/>
        <v>0</v>
      </c>
      <c r="AI559" s="31">
        <f t="shared" si="257"/>
        <v>0</v>
      </c>
      <c r="AJ559" s="31">
        <f t="shared" si="258"/>
        <v>0</v>
      </c>
      <c r="AK559" s="31">
        <f t="shared" si="259"/>
        <v>0</v>
      </c>
      <c r="AL559" s="31">
        <f t="shared" si="260"/>
        <v>0</v>
      </c>
      <c r="AM559">
        <f t="shared" si="261"/>
        <v>0</v>
      </c>
      <c r="AN559">
        <f t="shared" si="262"/>
        <v>0</v>
      </c>
      <c r="AO559">
        <f t="shared" si="263"/>
        <v>0</v>
      </c>
      <c r="AP559">
        <f t="shared" si="264"/>
        <v>0</v>
      </c>
      <c r="AQ559">
        <f t="shared" si="265"/>
        <v>0</v>
      </c>
      <c r="AR559">
        <f t="shared" si="266"/>
        <v>0</v>
      </c>
      <c r="AS559">
        <f t="shared" si="267"/>
        <v>0</v>
      </c>
    </row>
    <row r="560" spans="1:45" x14ac:dyDescent="0.25">
      <c r="A560" s="2">
        <v>44370</v>
      </c>
      <c r="B560" s="21">
        <v>22</v>
      </c>
      <c r="C560" s="17" t="str">
        <f t="shared" si="246"/>
        <v>44370_22</v>
      </c>
      <c r="D560" s="19">
        <v>269.36163291404915</v>
      </c>
      <c r="E560" s="19">
        <v>340.34692944826196</v>
      </c>
      <c r="F560" s="19">
        <v>744.68069091353698</v>
      </c>
      <c r="G560" s="19">
        <v>379.45576567063296</v>
      </c>
      <c r="H560" s="19">
        <v>0.29276206036330521</v>
      </c>
      <c r="I560" s="19">
        <v>3.6930529306675846</v>
      </c>
      <c r="J560" s="19">
        <v>0.66865219077385196</v>
      </c>
      <c r="K560" s="19">
        <v>-40.551667923882107</v>
      </c>
      <c r="L560" s="19">
        <v>-43.933542242007185</v>
      </c>
      <c r="M560" s="19">
        <v>-94.655124473939139</v>
      </c>
      <c r="N560" s="19">
        <v>-52.272711483511912</v>
      </c>
      <c r="O560" s="19">
        <v>-3.4265620301402927E-2</v>
      </c>
      <c r="P560" s="19">
        <v>-0.35638824573460443</v>
      </c>
      <c r="Q560" s="19">
        <v>-8.7126625741098029E-2</v>
      </c>
      <c r="R560" s="3">
        <f t="shared" si="239"/>
        <v>0</v>
      </c>
      <c r="S560" s="3">
        <f t="shared" si="240"/>
        <v>0</v>
      </c>
      <c r="T560" s="3">
        <f t="shared" si="241"/>
        <v>0</v>
      </c>
      <c r="U560" s="3">
        <f t="shared" si="242"/>
        <v>0</v>
      </c>
      <c r="V560" s="3">
        <f t="shared" si="243"/>
        <v>0</v>
      </c>
      <c r="W560" s="3">
        <f t="shared" si="244"/>
        <v>0</v>
      </c>
      <c r="X560" s="3">
        <f t="shared" si="245"/>
        <v>0</v>
      </c>
      <c r="Y560" s="31">
        <f t="shared" si="247"/>
        <v>-0.15054730506783709</v>
      </c>
      <c r="Z560" s="31">
        <f t="shared" si="248"/>
        <v>-0.129084585288394</v>
      </c>
      <c r="AA560" s="31">
        <f t="shared" si="249"/>
        <v>-0.12710833734364854</v>
      </c>
      <c r="AB560" s="31">
        <f t="shared" si="250"/>
        <v>-0.13775706212060709</v>
      </c>
      <c r="AC560" s="31">
        <f t="shared" si="251"/>
        <v>-0.11704255755981754</v>
      </c>
      <c r="AD560" s="31">
        <f t="shared" si="252"/>
        <v>-9.6502338965984161E-2</v>
      </c>
      <c r="AE560" s="31">
        <f t="shared" si="253"/>
        <v>-0.13030186237820246</v>
      </c>
      <c r="AF560" s="31">
        <f t="shared" si="254"/>
        <v>0</v>
      </c>
      <c r="AG560" s="31">
        <f t="shared" si="255"/>
        <v>0</v>
      </c>
      <c r="AH560" s="31">
        <f t="shared" si="256"/>
        <v>0</v>
      </c>
      <c r="AI560" s="31">
        <f t="shared" si="257"/>
        <v>0</v>
      </c>
      <c r="AJ560" s="31">
        <f t="shared" si="258"/>
        <v>0</v>
      </c>
      <c r="AK560" s="31">
        <f t="shared" si="259"/>
        <v>0</v>
      </c>
      <c r="AL560" s="31">
        <f t="shared" si="260"/>
        <v>0</v>
      </c>
      <c r="AM560">
        <f t="shared" si="261"/>
        <v>0</v>
      </c>
      <c r="AN560">
        <f t="shared" si="262"/>
        <v>0</v>
      </c>
      <c r="AO560">
        <f t="shared" si="263"/>
        <v>0</v>
      </c>
      <c r="AP560">
        <f t="shared" si="264"/>
        <v>0</v>
      </c>
      <c r="AQ560">
        <f t="shared" si="265"/>
        <v>0</v>
      </c>
      <c r="AR560">
        <f t="shared" si="266"/>
        <v>0</v>
      </c>
      <c r="AS560">
        <f t="shared" si="267"/>
        <v>0</v>
      </c>
    </row>
    <row r="561" spans="1:45" x14ac:dyDescent="0.25">
      <c r="A561" s="2">
        <v>44370</v>
      </c>
      <c r="B561" s="21">
        <v>23</v>
      </c>
      <c r="C561" s="17" t="str">
        <f t="shared" si="246"/>
        <v>44370_23</v>
      </c>
      <c r="D561" s="19">
        <v>244.59886960283831</v>
      </c>
      <c r="E561" s="19">
        <v>309.81565835355821</v>
      </c>
      <c r="F561" s="19">
        <v>677.14262954501612</v>
      </c>
      <c r="G561" s="19">
        <v>343.62583464696326</v>
      </c>
      <c r="H561" s="19">
        <v>0.2869283574470749</v>
      </c>
      <c r="I561" s="19">
        <v>3.3773804685769058</v>
      </c>
      <c r="J561" s="19">
        <v>0.65756569454921643</v>
      </c>
      <c r="K561" s="19">
        <v>-43.987338280870517</v>
      </c>
      <c r="L561" s="19">
        <v>-48.226281841022818</v>
      </c>
      <c r="M561" s="19">
        <v>-103.1628824969129</v>
      </c>
      <c r="N561" s="19">
        <v>-57.412523543581727</v>
      </c>
      <c r="O561" s="19">
        <v>-1.7548679494596334E-2</v>
      </c>
      <c r="P561" s="19">
        <v>-0.38827280687122478</v>
      </c>
      <c r="Q561" s="19">
        <v>-4.8704016385950906E-2</v>
      </c>
      <c r="R561" s="3">
        <f t="shared" si="239"/>
        <v>0</v>
      </c>
      <c r="S561" s="3">
        <f t="shared" si="240"/>
        <v>0</v>
      </c>
      <c r="T561" s="3">
        <f t="shared" si="241"/>
        <v>0</v>
      </c>
      <c r="U561" s="3">
        <f t="shared" si="242"/>
        <v>0</v>
      </c>
      <c r="V561" s="3">
        <f t="shared" si="243"/>
        <v>0</v>
      </c>
      <c r="W561" s="3">
        <f t="shared" si="244"/>
        <v>0</v>
      </c>
      <c r="X561" s="3">
        <f t="shared" si="245"/>
        <v>0</v>
      </c>
      <c r="Y561" s="31">
        <f t="shared" si="247"/>
        <v>-0.17983459348072184</v>
      </c>
      <c r="Z561" s="31">
        <f t="shared" si="248"/>
        <v>-0.15566121511517508</v>
      </c>
      <c r="AA561" s="31">
        <f t="shared" si="249"/>
        <v>-0.15235029962037663</v>
      </c>
      <c r="AB561" s="31">
        <f t="shared" si="250"/>
        <v>-0.16707860048580636</v>
      </c>
      <c r="AC561" s="31">
        <f t="shared" si="251"/>
        <v>-6.1160491945566095E-2</v>
      </c>
      <c r="AD561" s="31">
        <f t="shared" si="252"/>
        <v>-0.1149627086683626</v>
      </c>
      <c r="AE561" s="31">
        <f t="shared" si="253"/>
        <v>-7.4067149168022151E-2</v>
      </c>
      <c r="AF561" s="31">
        <f t="shared" si="254"/>
        <v>0</v>
      </c>
      <c r="AG561" s="31">
        <f t="shared" si="255"/>
        <v>0</v>
      </c>
      <c r="AH561" s="31">
        <f t="shared" si="256"/>
        <v>0</v>
      </c>
      <c r="AI561" s="31">
        <f t="shared" si="257"/>
        <v>0</v>
      </c>
      <c r="AJ561" s="31">
        <f t="shared" si="258"/>
        <v>0</v>
      </c>
      <c r="AK561" s="31">
        <f t="shared" si="259"/>
        <v>0</v>
      </c>
      <c r="AL561" s="31">
        <f t="shared" si="260"/>
        <v>0</v>
      </c>
      <c r="AM561">
        <f t="shared" si="261"/>
        <v>0</v>
      </c>
      <c r="AN561">
        <f t="shared" si="262"/>
        <v>0</v>
      </c>
      <c r="AO561">
        <f t="shared" si="263"/>
        <v>0</v>
      </c>
      <c r="AP561">
        <f t="shared" si="264"/>
        <v>0</v>
      </c>
      <c r="AQ561">
        <f t="shared" si="265"/>
        <v>0</v>
      </c>
      <c r="AR561">
        <f t="shared" si="266"/>
        <v>0</v>
      </c>
      <c r="AS561">
        <f t="shared" si="267"/>
        <v>0</v>
      </c>
    </row>
    <row r="562" spans="1:45" x14ac:dyDescent="0.25">
      <c r="A562" s="2">
        <v>44370</v>
      </c>
      <c r="B562" s="21">
        <v>24</v>
      </c>
      <c r="C562" s="17" t="str">
        <f t="shared" si="246"/>
        <v>44370_24</v>
      </c>
      <c r="D562" s="19">
        <v>210.15347826569931</v>
      </c>
      <c r="E562" s="19">
        <v>266.38382311964318</v>
      </c>
      <c r="F562" s="19">
        <v>580.65230942534583</v>
      </c>
      <c r="G562" s="19">
        <v>293.41818727329814</v>
      </c>
      <c r="H562" s="19">
        <v>0.24874830933877029</v>
      </c>
      <c r="I562" s="19">
        <v>2.9181627165349369</v>
      </c>
      <c r="J562" s="19">
        <v>0.57551120428596836</v>
      </c>
      <c r="K562" s="19">
        <v>-44.980762892326723</v>
      </c>
      <c r="L562" s="19">
        <v>-49.78611269550138</v>
      </c>
      <c r="M562" s="19">
        <v>-105.90692428415538</v>
      </c>
      <c r="N562" s="19">
        <v>-58.402553928530025</v>
      </c>
      <c r="O562" s="19">
        <v>-1.7907581209075315E-2</v>
      </c>
      <c r="P562" s="19">
        <v>-0.40962503458574939</v>
      </c>
      <c r="Q562" s="19">
        <v>-5.0098928849766494E-2</v>
      </c>
      <c r="R562" s="3">
        <f t="shared" si="239"/>
        <v>0</v>
      </c>
      <c r="S562" s="3">
        <f t="shared" si="240"/>
        <v>0</v>
      </c>
      <c r="T562" s="3">
        <f t="shared" si="241"/>
        <v>0</v>
      </c>
      <c r="U562" s="3">
        <f t="shared" si="242"/>
        <v>0</v>
      </c>
      <c r="V562" s="3">
        <f t="shared" si="243"/>
        <v>0</v>
      </c>
      <c r="W562" s="3">
        <f t="shared" si="244"/>
        <v>0</v>
      </c>
      <c r="X562" s="3">
        <f t="shared" si="245"/>
        <v>0</v>
      </c>
      <c r="Y562" s="31">
        <f t="shared" si="247"/>
        <v>-0.21403767981159494</v>
      </c>
      <c r="Z562" s="31">
        <f t="shared" si="248"/>
        <v>-0.1868961565024935</v>
      </c>
      <c r="AA562" s="31">
        <f t="shared" si="249"/>
        <v>-0.18239301310791012</v>
      </c>
      <c r="AB562" s="31">
        <f t="shared" si="250"/>
        <v>-0.19904203782068972</v>
      </c>
      <c r="AC562" s="31">
        <f t="shared" si="251"/>
        <v>-7.1990765511845078E-2</v>
      </c>
      <c r="AD562" s="31">
        <f t="shared" si="252"/>
        <v>-0.14037086837712165</v>
      </c>
      <c r="AE562" s="31">
        <f t="shared" si="253"/>
        <v>-8.705117898082243E-2</v>
      </c>
      <c r="AF562" s="31">
        <f t="shared" si="254"/>
        <v>0</v>
      </c>
      <c r="AG562" s="31">
        <f t="shared" si="255"/>
        <v>0</v>
      </c>
      <c r="AH562" s="31">
        <f t="shared" si="256"/>
        <v>0</v>
      </c>
      <c r="AI562" s="31">
        <f t="shared" si="257"/>
        <v>0</v>
      </c>
      <c r="AJ562" s="31">
        <f t="shared" si="258"/>
        <v>0</v>
      </c>
      <c r="AK562" s="31">
        <f t="shared" si="259"/>
        <v>0</v>
      </c>
      <c r="AL562" s="31">
        <f t="shared" si="260"/>
        <v>0</v>
      </c>
      <c r="AM562">
        <f t="shared" si="261"/>
        <v>0</v>
      </c>
      <c r="AN562">
        <f t="shared" si="262"/>
        <v>0</v>
      </c>
      <c r="AO562">
        <f t="shared" si="263"/>
        <v>0</v>
      </c>
      <c r="AP562">
        <f t="shared" si="264"/>
        <v>0</v>
      </c>
      <c r="AQ562">
        <f t="shared" si="265"/>
        <v>0</v>
      </c>
      <c r="AR562">
        <f t="shared" si="266"/>
        <v>0</v>
      </c>
      <c r="AS562">
        <f t="shared" si="267"/>
        <v>0</v>
      </c>
    </row>
    <row r="563" spans="1:45" x14ac:dyDescent="0.25">
      <c r="A563" s="2">
        <v>44371</v>
      </c>
      <c r="B563" s="21">
        <v>1</v>
      </c>
      <c r="C563" s="17" t="str">
        <f t="shared" si="246"/>
        <v>44371_1</v>
      </c>
      <c r="D563" s="19">
        <v>178.23395018535956</v>
      </c>
      <c r="E563" s="19">
        <v>223.51076578155931</v>
      </c>
      <c r="F563" s="19">
        <v>484.03408242167399</v>
      </c>
      <c r="G563" s="19">
        <v>243.65058375804554</v>
      </c>
      <c r="H563" s="19">
        <v>0.22293894038891787</v>
      </c>
      <c r="I563" s="19">
        <v>2.4819593405563398</v>
      </c>
      <c r="J563" s="19">
        <v>0.51971549136915129</v>
      </c>
      <c r="K563" s="19">
        <v>-46.228250959846207</v>
      </c>
      <c r="L563" s="19">
        <v>-51.950018019089512</v>
      </c>
      <c r="M563" s="19">
        <v>-110.64607268548775</v>
      </c>
      <c r="N563" s="19">
        <v>-60.757039499204581</v>
      </c>
      <c r="O563" s="19">
        <v>-2.3023226606766031E-2</v>
      </c>
      <c r="P563" s="19">
        <v>-0.42422279360209181</v>
      </c>
      <c r="Q563" s="19">
        <v>-6.1857712458649954E-2</v>
      </c>
      <c r="R563" s="3">
        <f t="shared" si="239"/>
        <v>0</v>
      </c>
      <c r="S563" s="3">
        <f t="shared" si="240"/>
        <v>0</v>
      </c>
      <c r="T563" s="3">
        <f t="shared" si="241"/>
        <v>0</v>
      </c>
      <c r="U563" s="3">
        <f t="shared" si="242"/>
        <v>0</v>
      </c>
      <c r="V563" s="3">
        <f t="shared" si="243"/>
        <v>0</v>
      </c>
      <c r="W563" s="3">
        <f t="shared" si="244"/>
        <v>0</v>
      </c>
      <c r="X563" s="3">
        <f t="shared" si="245"/>
        <v>0</v>
      </c>
      <c r="Y563" s="31">
        <f t="shared" si="247"/>
        <v>-0.25936838022032166</v>
      </c>
      <c r="Z563" s="31">
        <f t="shared" si="248"/>
        <v>-0.23242736356539132</v>
      </c>
      <c r="AA563" s="31">
        <f t="shared" si="249"/>
        <v>-0.22859149118573155</v>
      </c>
      <c r="AB563" s="31">
        <f t="shared" si="250"/>
        <v>-0.2493613541248014</v>
      </c>
      <c r="AC563" s="31">
        <f t="shared" si="251"/>
        <v>-0.10327144538590666</v>
      </c>
      <c r="AD563" s="31">
        <f t="shared" si="252"/>
        <v>-0.17092253957190159</v>
      </c>
      <c r="AE563" s="31">
        <f t="shared" si="253"/>
        <v>-0.11902226022874644</v>
      </c>
      <c r="AF563" s="31">
        <f t="shared" si="254"/>
        <v>0</v>
      </c>
      <c r="AG563" s="31">
        <f t="shared" si="255"/>
        <v>0</v>
      </c>
      <c r="AH563" s="31">
        <f t="shared" si="256"/>
        <v>0</v>
      </c>
      <c r="AI563" s="31">
        <f t="shared" si="257"/>
        <v>0</v>
      </c>
      <c r="AJ563" s="31">
        <f t="shared" si="258"/>
        <v>0</v>
      </c>
      <c r="AK563" s="31">
        <f t="shared" si="259"/>
        <v>0</v>
      </c>
      <c r="AL563" s="31">
        <f t="shared" si="260"/>
        <v>0</v>
      </c>
      <c r="AM563">
        <f t="shared" si="261"/>
        <v>0</v>
      </c>
      <c r="AN563">
        <f t="shared" si="262"/>
        <v>0</v>
      </c>
      <c r="AO563">
        <f t="shared" si="263"/>
        <v>0</v>
      </c>
      <c r="AP563">
        <f t="shared" si="264"/>
        <v>0</v>
      </c>
      <c r="AQ563">
        <f t="shared" si="265"/>
        <v>0</v>
      </c>
      <c r="AR563">
        <f t="shared" si="266"/>
        <v>0</v>
      </c>
      <c r="AS563">
        <f t="shared" si="267"/>
        <v>0</v>
      </c>
    </row>
    <row r="564" spans="1:45" x14ac:dyDescent="0.25">
      <c r="A564" s="2">
        <v>44371</v>
      </c>
      <c r="B564" s="21">
        <v>2</v>
      </c>
      <c r="C564" s="17" t="str">
        <f t="shared" si="246"/>
        <v>44371_2</v>
      </c>
      <c r="D564" s="19">
        <v>153.99493719199234</v>
      </c>
      <c r="E564" s="19">
        <v>190.46706047860388</v>
      </c>
      <c r="F564" s="19">
        <v>409.06934619008206</v>
      </c>
      <c r="G564" s="19">
        <v>206.88722270659071</v>
      </c>
      <c r="H564" s="19">
        <v>0.20178756001056905</v>
      </c>
      <c r="I564" s="19">
        <v>2.1284153160632862</v>
      </c>
      <c r="J564" s="19">
        <v>0.47482778641650158</v>
      </c>
      <c r="K564" s="19">
        <v>-47.457115384931981</v>
      </c>
      <c r="L564" s="19">
        <v>-53.623782671748558</v>
      </c>
      <c r="M564" s="19">
        <v>-114.30374002784292</v>
      </c>
      <c r="N564" s="19">
        <v>-62.36231531434062</v>
      </c>
      <c r="O564" s="19">
        <v>-2.2160083379161657E-2</v>
      </c>
      <c r="P564" s="19">
        <v>-0.44729030489855426</v>
      </c>
      <c r="Q564" s="19">
        <v>-6.0581558607351191E-2</v>
      </c>
      <c r="R564" s="3">
        <f t="shared" si="239"/>
        <v>0</v>
      </c>
      <c r="S564" s="3">
        <f t="shared" si="240"/>
        <v>0</v>
      </c>
      <c r="T564" s="3">
        <f t="shared" si="241"/>
        <v>0</v>
      </c>
      <c r="U564" s="3">
        <f t="shared" si="242"/>
        <v>0</v>
      </c>
      <c r="V564" s="3">
        <f t="shared" si="243"/>
        <v>0</v>
      </c>
      <c r="W564" s="3">
        <f t="shared" si="244"/>
        <v>0</v>
      </c>
      <c r="X564" s="3">
        <f t="shared" si="245"/>
        <v>0</v>
      </c>
      <c r="Y564" s="31">
        <f t="shared" si="247"/>
        <v>-0.30817321822577248</v>
      </c>
      <c r="Z564" s="31">
        <f t="shared" si="248"/>
        <v>-0.28153835386025916</v>
      </c>
      <c r="AA564" s="31">
        <f t="shared" si="249"/>
        <v>-0.27942387053057127</v>
      </c>
      <c r="AB564" s="31">
        <f t="shared" si="250"/>
        <v>-0.30143144897248397</v>
      </c>
      <c r="AC564" s="31">
        <f t="shared" si="251"/>
        <v>-0.10981887772467726</v>
      </c>
      <c r="AD564" s="31">
        <f t="shared" si="252"/>
        <v>-0.21015179768855533</v>
      </c>
      <c r="AE564" s="31">
        <f t="shared" si="253"/>
        <v>-0.1275863804529149</v>
      </c>
      <c r="AF564" s="31">
        <f t="shared" si="254"/>
        <v>0</v>
      </c>
      <c r="AG564" s="31">
        <f t="shared" si="255"/>
        <v>0</v>
      </c>
      <c r="AH564" s="31">
        <f t="shared" si="256"/>
        <v>0</v>
      </c>
      <c r="AI564" s="31">
        <f t="shared" si="257"/>
        <v>0</v>
      </c>
      <c r="AJ564" s="31">
        <f t="shared" si="258"/>
        <v>0</v>
      </c>
      <c r="AK564" s="31">
        <f t="shared" si="259"/>
        <v>0</v>
      </c>
      <c r="AL564" s="31">
        <f t="shared" si="260"/>
        <v>0</v>
      </c>
      <c r="AM564">
        <f t="shared" si="261"/>
        <v>0</v>
      </c>
      <c r="AN564">
        <f t="shared" si="262"/>
        <v>0</v>
      </c>
      <c r="AO564">
        <f t="shared" si="263"/>
        <v>0</v>
      </c>
      <c r="AP564">
        <f t="shared" si="264"/>
        <v>0</v>
      </c>
      <c r="AQ564">
        <f t="shared" si="265"/>
        <v>0</v>
      </c>
      <c r="AR564">
        <f t="shared" si="266"/>
        <v>0</v>
      </c>
      <c r="AS564">
        <f t="shared" si="267"/>
        <v>0</v>
      </c>
    </row>
    <row r="565" spans="1:45" x14ac:dyDescent="0.25">
      <c r="A565" s="2">
        <v>44371</v>
      </c>
      <c r="B565" s="21">
        <v>3</v>
      </c>
      <c r="C565" s="17" t="str">
        <f t="shared" si="246"/>
        <v>44371_3</v>
      </c>
      <c r="D565" s="19">
        <v>140.2325728444375</v>
      </c>
      <c r="E565" s="19">
        <v>170.33344299426346</v>
      </c>
      <c r="F565" s="19">
        <v>362.58223115904633</v>
      </c>
      <c r="G565" s="19">
        <v>186.34773976138948</v>
      </c>
      <c r="H565" s="19">
        <v>0.19361995913902438</v>
      </c>
      <c r="I565" s="19">
        <v>1.9122989640228467</v>
      </c>
      <c r="J565" s="19">
        <v>0.45698322610124065</v>
      </c>
      <c r="K565" s="19">
        <v>-39.554349138894722</v>
      </c>
      <c r="L565" s="19">
        <v>-45.007529319411546</v>
      </c>
      <c r="M565" s="19">
        <v>-96.780548078912943</v>
      </c>
      <c r="N565" s="19">
        <v>-51.556389708326691</v>
      </c>
      <c r="O565" s="19">
        <v>-2.3883605323931752E-2</v>
      </c>
      <c r="P565" s="19">
        <v>-0.39973092382113501</v>
      </c>
      <c r="Q565" s="19">
        <v>-6.4474764165053239E-2</v>
      </c>
      <c r="R565" s="3">
        <f t="shared" si="239"/>
        <v>0</v>
      </c>
      <c r="S565" s="3">
        <f t="shared" si="240"/>
        <v>0</v>
      </c>
      <c r="T565" s="3">
        <f t="shared" si="241"/>
        <v>0</v>
      </c>
      <c r="U565" s="3">
        <f t="shared" si="242"/>
        <v>0</v>
      </c>
      <c r="V565" s="3">
        <f t="shared" si="243"/>
        <v>0</v>
      </c>
      <c r="W565" s="3">
        <f t="shared" si="244"/>
        <v>0</v>
      </c>
      <c r="X565" s="3">
        <f t="shared" si="245"/>
        <v>0</v>
      </c>
      <c r="Y565" s="31">
        <f t="shared" si="247"/>
        <v>-0.28206249330369965</v>
      </c>
      <c r="Z565" s="31">
        <f t="shared" si="248"/>
        <v>-0.26423190025535576</v>
      </c>
      <c r="AA565" s="31">
        <f t="shared" si="249"/>
        <v>-0.26692027287034992</v>
      </c>
      <c r="AB565" s="31">
        <f t="shared" si="250"/>
        <v>-0.2766676417666375</v>
      </c>
      <c r="AC565" s="31">
        <f t="shared" si="251"/>
        <v>-0.12335301293387153</v>
      </c>
      <c r="AD565" s="31">
        <f t="shared" si="252"/>
        <v>-0.20903160611468036</v>
      </c>
      <c r="AE565" s="31">
        <f t="shared" si="253"/>
        <v>-0.14108781347429461</v>
      </c>
      <c r="AF565" s="31">
        <f t="shared" si="254"/>
        <v>0</v>
      </c>
      <c r="AG565" s="31">
        <f t="shared" si="255"/>
        <v>0</v>
      </c>
      <c r="AH565" s="31">
        <f t="shared" si="256"/>
        <v>0</v>
      </c>
      <c r="AI565" s="31">
        <f t="shared" si="257"/>
        <v>0</v>
      </c>
      <c r="AJ565" s="31">
        <f t="shared" si="258"/>
        <v>0</v>
      </c>
      <c r="AK565" s="31">
        <f t="shared" si="259"/>
        <v>0</v>
      </c>
      <c r="AL565" s="31">
        <f t="shared" si="260"/>
        <v>0</v>
      </c>
      <c r="AM565">
        <f t="shared" si="261"/>
        <v>0</v>
      </c>
      <c r="AN565">
        <f t="shared" si="262"/>
        <v>0</v>
      </c>
      <c r="AO565">
        <f t="shared" si="263"/>
        <v>0</v>
      </c>
      <c r="AP565">
        <f t="shared" si="264"/>
        <v>0</v>
      </c>
      <c r="AQ565">
        <f t="shared" si="265"/>
        <v>0</v>
      </c>
      <c r="AR565">
        <f t="shared" si="266"/>
        <v>0</v>
      </c>
      <c r="AS565">
        <f t="shared" si="267"/>
        <v>0</v>
      </c>
    </row>
    <row r="566" spans="1:45" x14ac:dyDescent="0.25">
      <c r="A566" s="2">
        <v>44371</v>
      </c>
      <c r="B566" s="21">
        <v>4</v>
      </c>
      <c r="C566" s="17" t="str">
        <f t="shared" si="246"/>
        <v>44371_4</v>
      </c>
      <c r="D566" s="19">
        <v>133.41774965108226</v>
      </c>
      <c r="E566" s="19">
        <v>159.33233310070435</v>
      </c>
      <c r="F566" s="19">
        <v>337.53336559449241</v>
      </c>
      <c r="G566" s="19">
        <v>175.01017409423736</v>
      </c>
      <c r="H566" s="19">
        <v>0.17682770615027874</v>
      </c>
      <c r="I566" s="19">
        <v>1.7815565922431829</v>
      </c>
      <c r="J566" s="19">
        <v>0.41893090412460243</v>
      </c>
      <c r="K566" s="19">
        <v>-31.418880141422235</v>
      </c>
      <c r="L566" s="19">
        <v>-35.672078800887732</v>
      </c>
      <c r="M566" s="19">
        <v>-78.230471480019276</v>
      </c>
      <c r="N566" s="19">
        <v>-41.385813442603059</v>
      </c>
      <c r="O566" s="19">
        <v>-3.816092569751596E-2</v>
      </c>
      <c r="P566" s="19">
        <v>-0.34918270107574961</v>
      </c>
      <c r="Q566" s="19">
        <v>-9.7392127707939619E-2</v>
      </c>
      <c r="R566" s="3">
        <f t="shared" si="239"/>
        <v>0</v>
      </c>
      <c r="S566" s="3">
        <f t="shared" si="240"/>
        <v>0</v>
      </c>
      <c r="T566" s="3">
        <f t="shared" si="241"/>
        <v>0</v>
      </c>
      <c r="U566" s="3">
        <f t="shared" si="242"/>
        <v>0</v>
      </c>
      <c r="V566" s="3">
        <f t="shared" si="243"/>
        <v>0</v>
      </c>
      <c r="W566" s="3">
        <f t="shared" si="244"/>
        <v>0</v>
      </c>
      <c r="X566" s="3">
        <f t="shared" si="245"/>
        <v>0</v>
      </c>
      <c r="Y566" s="31">
        <f t="shared" si="247"/>
        <v>-0.2354925054843883</v>
      </c>
      <c r="Z566" s="31">
        <f t="shared" si="248"/>
        <v>-0.22388474521578469</v>
      </c>
      <c r="AA566" s="31">
        <f t="shared" si="249"/>
        <v>-0.23177107644523715</v>
      </c>
      <c r="AB566" s="31">
        <f t="shared" si="250"/>
        <v>-0.23647661432710837</v>
      </c>
      <c r="AC566" s="31">
        <f t="shared" si="251"/>
        <v>-0.21580852078171806</v>
      </c>
      <c r="AD566" s="31">
        <f t="shared" si="252"/>
        <v>-0.19599865791301571</v>
      </c>
      <c r="AE566" s="31">
        <f t="shared" si="253"/>
        <v>-0.2324777827299471</v>
      </c>
      <c r="AF566" s="31">
        <f t="shared" si="254"/>
        <v>0</v>
      </c>
      <c r="AG566" s="31">
        <f t="shared" si="255"/>
        <v>0</v>
      </c>
      <c r="AH566" s="31">
        <f t="shared" si="256"/>
        <v>0</v>
      </c>
      <c r="AI566" s="31">
        <f t="shared" si="257"/>
        <v>0</v>
      </c>
      <c r="AJ566" s="31">
        <f t="shared" si="258"/>
        <v>0</v>
      </c>
      <c r="AK566" s="31">
        <f t="shared" si="259"/>
        <v>0</v>
      </c>
      <c r="AL566" s="31">
        <f t="shared" si="260"/>
        <v>0</v>
      </c>
      <c r="AM566">
        <f t="shared" si="261"/>
        <v>0</v>
      </c>
      <c r="AN566">
        <f t="shared" si="262"/>
        <v>0</v>
      </c>
      <c r="AO566">
        <f t="shared" si="263"/>
        <v>0</v>
      </c>
      <c r="AP566">
        <f t="shared" si="264"/>
        <v>0</v>
      </c>
      <c r="AQ566">
        <f t="shared" si="265"/>
        <v>0</v>
      </c>
      <c r="AR566">
        <f t="shared" si="266"/>
        <v>0</v>
      </c>
      <c r="AS566">
        <f t="shared" si="267"/>
        <v>0</v>
      </c>
    </row>
    <row r="567" spans="1:45" x14ac:dyDescent="0.25">
      <c r="A567" s="2">
        <v>44371</v>
      </c>
      <c r="B567" s="21">
        <v>5</v>
      </c>
      <c r="C567" s="17" t="str">
        <f t="shared" si="246"/>
        <v>44371_5</v>
      </c>
      <c r="D567" s="19">
        <v>130.13975765078226</v>
      </c>
      <c r="E567" s="19">
        <v>154.80070736151958</v>
      </c>
      <c r="F567" s="19">
        <v>327.89400675893023</v>
      </c>
      <c r="G567" s="19">
        <v>171.23392055290728</v>
      </c>
      <c r="H567" s="19">
        <v>0.1762777384945805</v>
      </c>
      <c r="I567" s="19">
        <v>1.7020024019846134</v>
      </c>
      <c r="J567" s="19">
        <v>0.41611691206991519</v>
      </c>
      <c r="K567" s="19">
        <v>-31.670889771739372</v>
      </c>
      <c r="L567" s="19">
        <v>-35.718993165813707</v>
      </c>
      <c r="M567" s="19">
        <v>-77.935495202963864</v>
      </c>
      <c r="N567" s="19">
        <v>-41.110302159961797</v>
      </c>
      <c r="O567" s="19">
        <v>-3.673990569683741E-2</v>
      </c>
      <c r="P567" s="19">
        <v>-0.3602670605118336</v>
      </c>
      <c r="Q567" s="19">
        <v>-9.4126513607271409E-2</v>
      </c>
      <c r="R567" s="3">
        <f t="shared" si="239"/>
        <v>0</v>
      </c>
      <c r="S567" s="3">
        <f t="shared" si="240"/>
        <v>0</v>
      </c>
      <c r="T567" s="3">
        <f t="shared" si="241"/>
        <v>0</v>
      </c>
      <c r="U567" s="3">
        <f t="shared" si="242"/>
        <v>0</v>
      </c>
      <c r="V567" s="3">
        <f t="shared" si="243"/>
        <v>0</v>
      </c>
      <c r="W567" s="3">
        <f t="shared" si="244"/>
        <v>0</v>
      </c>
      <c r="X567" s="3">
        <f t="shared" si="245"/>
        <v>0</v>
      </c>
      <c r="Y567" s="31">
        <f t="shared" si="247"/>
        <v>-0.2433606020438828</v>
      </c>
      <c r="Z567" s="31">
        <f t="shared" si="248"/>
        <v>-0.23074179552937074</v>
      </c>
      <c r="AA567" s="31">
        <f t="shared" si="249"/>
        <v>-0.23768502502780584</v>
      </c>
      <c r="AB567" s="31">
        <f t="shared" si="250"/>
        <v>-0.24008270106307397</v>
      </c>
      <c r="AC567" s="31">
        <f t="shared" si="251"/>
        <v>-0.20842056410864918</v>
      </c>
      <c r="AD567" s="31">
        <f t="shared" si="252"/>
        <v>-0.21167247478131967</v>
      </c>
      <c r="AE567" s="31">
        <f t="shared" si="253"/>
        <v>-0.22620208618547194</v>
      </c>
      <c r="AF567" s="31">
        <f t="shared" si="254"/>
        <v>0</v>
      </c>
      <c r="AG567" s="31">
        <f t="shared" si="255"/>
        <v>0</v>
      </c>
      <c r="AH567" s="31">
        <f t="shared" si="256"/>
        <v>0</v>
      </c>
      <c r="AI567" s="31">
        <f t="shared" si="257"/>
        <v>0</v>
      </c>
      <c r="AJ567" s="31">
        <f t="shared" si="258"/>
        <v>0</v>
      </c>
      <c r="AK567" s="31">
        <f t="shared" si="259"/>
        <v>0</v>
      </c>
      <c r="AL567" s="31">
        <f t="shared" si="260"/>
        <v>0</v>
      </c>
      <c r="AM567">
        <f t="shared" si="261"/>
        <v>0</v>
      </c>
      <c r="AN567">
        <f t="shared" si="262"/>
        <v>0</v>
      </c>
      <c r="AO567">
        <f t="shared" si="263"/>
        <v>0</v>
      </c>
      <c r="AP567">
        <f t="shared" si="264"/>
        <v>0</v>
      </c>
      <c r="AQ567">
        <f t="shared" si="265"/>
        <v>0</v>
      </c>
      <c r="AR567">
        <f t="shared" si="266"/>
        <v>0</v>
      </c>
      <c r="AS567">
        <f t="shared" si="267"/>
        <v>0</v>
      </c>
    </row>
    <row r="568" spans="1:45" x14ac:dyDescent="0.25">
      <c r="A568" s="2">
        <v>44371</v>
      </c>
      <c r="B568" s="21">
        <v>6</v>
      </c>
      <c r="C568" s="17" t="str">
        <f t="shared" si="246"/>
        <v>44371_6</v>
      </c>
      <c r="D568" s="19">
        <v>132.64808217996591</v>
      </c>
      <c r="E568" s="19">
        <v>158.88218832903593</v>
      </c>
      <c r="F568" s="19">
        <v>336.97170327328121</v>
      </c>
      <c r="G568" s="19">
        <v>174.44672539801383</v>
      </c>
      <c r="H568" s="19">
        <v>0.17732911973656365</v>
      </c>
      <c r="I568" s="19">
        <v>1.8110187828524997</v>
      </c>
      <c r="J568" s="19">
        <v>0.41843113407525562</v>
      </c>
      <c r="K568" s="19">
        <v>-31.370686247210674</v>
      </c>
      <c r="L568" s="19">
        <v>-35.940724532808986</v>
      </c>
      <c r="M568" s="19">
        <v>-78.397939995143901</v>
      </c>
      <c r="N568" s="19">
        <v>-41.168709552581952</v>
      </c>
      <c r="O568" s="19">
        <v>-3.7142661018170327E-2</v>
      </c>
      <c r="P568" s="19">
        <v>-0.35407161827209066</v>
      </c>
      <c r="Q568" s="19">
        <v>-9.4752780157920186E-2</v>
      </c>
      <c r="R568" s="3">
        <f t="shared" si="239"/>
        <v>0</v>
      </c>
      <c r="S568" s="3">
        <f t="shared" si="240"/>
        <v>0</v>
      </c>
      <c r="T568" s="3">
        <f t="shared" si="241"/>
        <v>0</v>
      </c>
      <c r="U568" s="3">
        <f t="shared" si="242"/>
        <v>0</v>
      </c>
      <c r="V568" s="3">
        <f t="shared" si="243"/>
        <v>0</v>
      </c>
      <c r="W568" s="3">
        <f t="shared" si="244"/>
        <v>0</v>
      </c>
      <c r="X568" s="3">
        <f t="shared" si="245"/>
        <v>0</v>
      </c>
      <c r="Y568" s="31">
        <f t="shared" si="247"/>
        <v>-0.2364955884145353</v>
      </c>
      <c r="Z568" s="31">
        <f t="shared" si="248"/>
        <v>-0.22620990377082295</v>
      </c>
      <c r="AA568" s="31">
        <f t="shared" si="249"/>
        <v>-0.23265437196536301</v>
      </c>
      <c r="AB568" s="31">
        <f t="shared" si="250"/>
        <v>-0.23599588618618278</v>
      </c>
      <c r="AC568" s="31">
        <f t="shared" si="251"/>
        <v>-0.20945607282858378</v>
      </c>
      <c r="AD568" s="31">
        <f t="shared" si="252"/>
        <v>-0.19550963337575078</v>
      </c>
      <c r="AE568" s="31">
        <f t="shared" si="253"/>
        <v>-0.22644772924779236</v>
      </c>
      <c r="AF568" s="31">
        <f t="shared" si="254"/>
        <v>0</v>
      </c>
      <c r="AG568" s="31">
        <f t="shared" si="255"/>
        <v>0</v>
      </c>
      <c r="AH568" s="31">
        <f t="shared" si="256"/>
        <v>0</v>
      </c>
      <c r="AI568" s="31">
        <f t="shared" si="257"/>
        <v>0</v>
      </c>
      <c r="AJ568" s="31">
        <f t="shared" si="258"/>
        <v>0</v>
      </c>
      <c r="AK568" s="31">
        <f t="shared" si="259"/>
        <v>0</v>
      </c>
      <c r="AL568" s="31">
        <f t="shared" si="260"/>
        <v>0</v>
      </c>
      <c r="AM568">
        <f t="shared" si="261"/>
        <v>0</v>
      </c>
      <c r="AN568">
        <f t="shared" si="262"/>
        <v>0</v>
      </c>
      <c r="AO568">
        <f t="shared" si="263"/>
        <v>0</v>
      </c>
      <c r="AP568">
        <f t="shared" si="264"/>
        <v>0</v>
      </c>
      <c r="AQ568">
        <f t="shared" si="265"/>
        <v>0</v>
      </c>
      <c r="AR568">
        <f t="shared" si="266"/>
        <v>0</v>
      </c>
      <c r="AS568">
        <f t="shared" si="267"/>
        <v>0</v>
      </c>
    </row>
    <row r="569" spans="1:45" x14ac:dyDescent="0.25">
      <c r="A569" s="2">
        <v>44371</v>
      </c>
      <c r="B569" s="21">
        <v>7</v>
      </c>
      <c r="C569" s="17" t="str">
        <f t="shared" si="246"/>
        <v>44371_7</v>
      </c>
      <c r="D569" s="19">
        <v>145.90702951134708</v>
      </c>
      <c r="E569" s="19">
        <v>178.08424247515413</v>
      </c>
      <c r="F569" s="19">
        <v>378.68100763692348</v>
      </c>
      <c r="G569" s="19">
        <v>194.35814677262022</v>
      </c>
      <c r="H569" s="19">
        <v>0.18693496625612765</v>
      </c>
      <c r="I569" s="19">
        <v>2.0766424170909712</v>
      </c>
      <c r="J569" s="19">
        <v>0.43903477452981987</v>
      </c>
      <c r="K569" s="19">
        <v>-32.502609951147633</v>
      </c>
      <c r="L569" s="19">
        <v>-39.02893240150361</v>
      </c>
      <c r="M569" s="19">
        <v>-84.1450458244678</v>
      </c>
      <c r="N569" s="19">
        <v>-42.297641122656266</v>
      </c>
      <c r="O569" s="19">
        <v>-3.8008529231691325E-2</v>
      </c>
      <c r="P569" s="19">
        <v>-0.3761586674231861</v>
      </c>
      <c r="Q569" s="19">
        <v>-9.6245358110949114E-2</v>
      </c>
      <c r="R569" s="3">
        <f t="shared" si="239"/>
        <v>0</v>
      </c>
      <c r="S569" s="3">
        <f t="shared" si="240"/>
        <v>0</v>
      </c>
      <c r="T569" s="3">
        <f t="shared" si="241"/>
        <v>0</v>
      </c>
      <c r="U569" s="3">
        <f t="shared" si="242"/>
        <v>0</v>
      </c>
      <c r="V569" s="3">
        <f t="shared" si="243"/>
        <v>0</v>
      </c>
      <c r="W569" s="3">
        <f t="shared" si="244"/>
        <v>0</v>
      </c>
      <c r="X569" s="3">
        <f t="shared" si="245"/>
        <v>0</v>
      </c>
      <c r="Y569" s="31">
        <f t="shared" si="247"/>
        <v>-0.22276246771660807</v>
      </c>
      <c r="Z569" s="31">
        <f t="shared" si="248"/>
        <v>-0.21915994283968629</v>
      </c>
      <c r="AA569" s="31">
        <f t="shared" si="249"/>
        <v>-0.22220561403265685</v>
      </c>
      <c r="AB569" s="31">
        <f t="shared" si="250"/>
        <v>-0.21762731238706612</v>
      </c>
      <c r="AC569" s="31">
        <f t="shared" si="251"/>
        <v>-0.20332487812694283</v>
      </c>
      <c r="AD569" s="31">
        <f t="shared" si="252"/>
        <v>-0.18113791008377914</v>
      </c>
      <c r="AE569" s="31">
        <f t="shared" si="253"/>
        <v>-0.2192203526794026</v>
      </c>
      <c r="AF569" s="31">
        <f t="shared" si="254"/>
        <v>0</v>
      </c>
      <c r="AG569" s="31">
        <f t="shared" si="255"/>
        <v>0</v>
      </c>
      <c r="AH569" s="31">
        <f t="shared" si="256"/>
        <v>0</v>
      </c>
      <c r="AI569" s="31">
        <f t="shared" si="257"/>
        <v>0</v>
      </c>
      <c r="AJ569" s="31">
        <f t="shared" si="258"/>
        <v>0</v>
      </c>
      <c r="AK569" s="31">
        <f t="shared" si="259"/>
        <v>0</v>
      </c>
      <c r="AL569" s="31">
        <f t="shared" si="260"/>
        <v>0</v>
      </c>
      <c r="AM569">
        <f t="shared" si="261"/>
        <v>0</v>
      </c>
      <c r="AN569">
        <f t="shared" si="262"/>
        <v>0</v>
      </c>
      <c r="AO569">
        <f t="shared" si="263"/>
        <v>0</v>
      </c>
      <c r="AP569">
        <f t="shared" si="264"/>
        <v>0</v>
      </c>
      <c r="AQ569">
        <f t="shared" si="265"/>
        <v>0</v>
      </c>
      <c r="AR569">
        <f t="shared" si="266"/>
        <v>0</v>
      </c>
      <c r="AS569">
        <f t="shared" si="267"/>
        <v>0</v>
      </c>
    </row>
    <row r="570" spans="1:45" x14ac:dyDescent="0.25">
      <c r="A570" s="2">
        <v>44371</v>
      </c>
      <c r="B570" s="21">
        <v>8</v>
      </c>
      <c r="C570" s="17" t="str">
        <f t="shared" si="246"/>
        <v>44371_8</v>
      </c>
      <c r="D570" s="19">
        <v>179.95837702492329</v>
      </c>
      <c r="E570" s="19">
        <v>216.97125132709934</v>
      </c>
      <c r="F570" s="19">
        <v>459.5409790725281</v>
      </c>
      <c r="G570" s="19">
        <v>239.41474586010477</v>
      </c>
      <c r="H570" s="19">
        <v>0.20194675045145782</v>
      </c>
      <c r="I570" s="19">
        <v>2.5010186380513924</v>
      </c>
      <c r="J570" s="19">
        <v>0.47157615525309426</v>
      </c>
      <c r="K570" s="19">
        <v>-35.808817341877798</v>
      </c>
      <c r="L570" s="19">
        <v>-44.351077902444835</v>
      </c>
      <c r="M570" s="19">
        <v>-95.633121724192762</v>
      </c>
      <c r="N570" s="19">
        <v>-47.203477154527747</v>
      </c>
      <c r="O570" s="19">
        <v>-3.8106632140630071E-2</v>
      </c>
      <c r="P570" s="19">
        <v>-0.38567478697065866</v>
      </c>
      <c r="Q570" s="19">
        <v>-9.6280467631438146E-2</v>
      </c>
      <c r="R570" s="3">
        <f t="shared" si="239"/>
        <v>0</v>
      </c>
      <c r="S570" s="3">
        <f t="shared" si="240"/>
        <v>0</v>
      </c>
      <c r="T570" s="3">
        <f t="shared" si="241"/>
        <v>0</v>
      </c>
      <c r="U570" s="3">
        <f t="shared" si="242"/>
        <v>0</v>
      </c>
      <c r="V570" s="3">
        <f t="shared" si="243"/>
        <v>0</v>
      </c>
      <c r="W570" s="3">
        <f t="shared" si="244"/>
        <v>0</v>
      </c>
      <c r="X570" s="3">
        <f t="shared" si="245"/>
        <v>0</v>
      </c>
      <c r="Y570" s="31">
        <f t="shared" si="247"/>
        <v>-0.1989838869069066</v>
      </c>
      <c r="Z570" s="31">
        <f t="shared" si="248"/>
        <v>-0.20440992818713333</v>
      </c>
      <c r="AA570" s="31">
        <f t="shared" si="249"/>
        <v>-0.20810575352214508</v>
      </c>
      <c r="AB570" s="31">
        <f t="shared" si="250"/>
        <v>-0.19716194583148092</v>
      </c>
      <c r="AC570" s="31">
        <f t="shared" si="251"/>
        <v>-0.18869643633998362</v>
      </c>
      <c r="AD570" s="31">
        <f t="shared" si="252"/>
        <v>-0.15420708230753041</v>
      </c>
      <c r="AE570" s="31">
        <f t="shared" si="253"/>
        <v>-0.20416737903078358</v>
      </c>
      <c r="AF570" s="31">
        <f t="shared" si="254"/>
        <v>0</v>
      </c>
      <c r="AG570" s="31">
        <f t="shared" si="255"/>
        <v>0</v>
      </c>
      <c r="AH570" s="31">
        <f t="shared" si="256"/>
        <v>0</v>
      </c>
      <c r="AI570" s="31">
        <f t="shared" si="257"/>
        <v>0</v>
      </c>
      <c r="AJ570" s="31">
        <f t="shared" si="258"/>
        <v>0</v>
      </c>
      <c r="AK570" s="31">
        <f t="shared" si="259"/>
        <v>0</v>
      </c>
      <c r="AL570" s="31">
        <f t="shared" si="260"/>
        <v>0</v>
      </c>
      <c r="AM570">
        <f t="shared" si="261"/>
        <v>0</v>
      </c>
      <c r="AN570">
        <f t="shared" si="262"/>
        <v>0</v>
      </c>
      <c r="AO570">
        <f t="shared" si="263"/>
        <v>0</v>
      </c>
      <c r="AP570">
        <f t="shared" si="264"/>
        <v>0</v>
      </c>
      <c r="AQ570">
        <f t="shared" si="265"/>
        <v>0</v>
      </c>
      <c r="AR570">
        <f t="shared" si="266"/>
        <v>0</v>
      </c>
      <c r="AS570">
        <f t="shared" si="267"/>
        <v>0</v>
      </c>
    </row>
    <row r="571" spans="1:45" x14ac:dyDescent="0.25">
      <c r="A571" s="2">
        <v>44371</v>
      </c>
      <c r="B571" s="21">
        <v>9</v>
      </c>
      <c r="C571" s="17" t="str">
        <f t="shared" si="246"/>
        <v>44371_9</v>
      </c>
      <c r="D571" s="19">
        <v>223.03537928666015</v>
      </c>
      <c r="E571" s="19">
        <v>271.42147623105461</v>
      </c>
      <c r="F571" s="19">
        <v>572.9816682720691</v>
      </c>
      <c r="G571" s="19">
        <v>298.45307910702468</v>
      </c>
      <c r="H571" s="19">
        <v>0.22567213763952421</v>
      </c>
      <c r="I571" s="19">
        <v>3.1210459114775206</v>
      </c>
      <c r="J571" s="19">
        <v>0.51777868827730167</v>
      </c>
      <c r="K571" s="19">
        <v>-37.698792707538139</v>
      </c>
      <c r="L571" s="19">
        <v>-43.342408061114547</v>
      </c>
      <c r="M571" s="19">
        <v>-96.097657936723039</v>
      </c>
      <c r="N571" s="19">
        <v>-51.089616516991889</v>
      </c>
      <c r="O571" s="19">
        <v>-2.2000629982664267E-2</v>
      </c>
      <c r="P571" s="19">
        <v>-0.25915455185764069</v>
      </c>
      <c r="Q571" s="19">
        <v>-5.8212185329499039E-2</v>
      </c>
      <c r="R571" s="3">
        <f t="shared" si="239"/>
        <v>0</v>
      </c>
      <c r="S571" s="3">
        <f t="shared" si="240"/>
        <v>0</v>
      </c>
      <c r="T571" s="3">
        <f t="shared" si="241"/>
        <v>0</v>
      </c>
      <c r="U571" s="3">
        <f t="shared" si="242"/>
        <v>0</v>
      </c>
      <c r="V571" s="3">
        <f t="shared" si="243"/>
        <v>0</v>
      </c>
      <c r="W571" s="3">
        <f t="shared" si="244"/>
        <v>0</v>
      </c>
      <c r="X571" s="3">
        <f t="shared" si="245"/>
        <v>0</v>
      </c>
      <c r="Y571" s="31">
        <f t="shared" si="247"/>
        <v>-0.16902606585605912</v>
      </c>
      <c r="Z571" s="31">
        <f t="shared" si="248"/>
        <v>-0.15968673025791882</v>
      </c>
      <c r="AA571" s="31">
        <f t="shared" si="249"/>
        <v>-0.16771506534672057</v>
      </c>
      <c r="AB571" s="31">
        <f t="shared" si="250"/>
        <v>-0.17118140201418816</v>
      </c>
      <c r="AC571" s="31">
        <f t="shared" si="251"/>
        <v>-9.7489349871834052E-2</v>
      </c>
      <c r="AD571" s="31">
        <f t="shared" si="252"/>
        <v>-8.3034520865140196E-2</v>
      </c>
      <c r="AE571" s="31">
        <f t="shared" si="253"/>
        <v>-0.11242676967485171</v>
      </c>
      <c r="AF571" s="31">
        <f t="shared" si="254"/>
        <v>0</v>
      </c>
      <c r="AG571" s="31">
        <f t="shared" si="255"/>
        <v>0</v>
      </c>
      <c r="AH571" s="31">
        <f t="shared" si="256"/>
        <v>0</v>
      </c>
      <c r="AI571" s="31">
        <f t="shared" si="257"/>
        <v>0</v>
      </c>
      <c r="AJ571" s="31">
        <f t="shared" si="258"/>
        <v>0</v>
      </c>
      <c r="AK571" s="31">
        <f t="shared" si="259"/>
        <v>0</v>
      </c>
      <c r="AL571" s="31">
        <f t="shared" si="260"/>
        <v>0</v>
      </c>
      <c r="AM571">
        <f t="shared" si="261"/>
        <v>0</v>
      </c>
      <c r="AN571">
        <f t="shared" si="262"/>
        <v>0</v>
      </c>
      <c r="AO571">
        <f t="shared" si="263"/>
        <v>0</v>
      </c>
      <c r="AP571">
        <f t="shared" si="264"/>
        <v>0</v>
      </c>
      <c r="AQ571">
        <f t="shared" si="265"/>
        <v>0</v>
      </c>
      <c r="AR571">
        <f t="shared" si="266"/>
        <v>0</v>
      </c>
      <c r="AS571">
        <f t="shared" si="267"/>
        <v>0</v>
      </c>
    </row>
    <row r="572" spans="1:45" x14ac:dyDescent="0.25">
      <c r="A572" s="2">
        <v>44371</v>
      </c>
      <c r="B572" s="21">
        <v>10</v>
      </c>
      <c r="C572" s="17" t="str">
        <f t="shared" si="246"/>
        <v>44371_10</v>
      </c>
      <c r="D572" s="19">
        <v>248.0985256367594</v>
      </c>
      <c r="E572" s="19">
        <v>305.83160237953837</v>
      </c>
      <c r="F572" s="19">
        <v>646.63861605637476</v>
      </c>
      <c r="G572" s="19">
        <v>333.54346176395165</v>
      </c>
      <c r="H572" s="19">
        <v>0.26975117749527877</v>
      </c>
      <c r="I572" s="19">
        <v>3.5579986308803822</v>
      </c>
      <c r="J572" s="19">
        <v>0.61721758214287703</v>
      </c>
      <c r="K572" s="19">
        <v>-31.382260872164522</v>
      </c>
      <c r="L572" s="19">
        <v>-34.61952555647791</v>
      </c>
      <c r="M572" s="19">
        <v>-78.439002439899596</v>
      </c>
      <c r="N572" s="19">
        <v>-43.625163195796688</v>
      </c>
      <c r="O572" s="19">
        <v>2.2883721748732305E-2</v>
      </c>
      <c r="P572" s="19">
        <v>-8.4101141056454193E-2</v>
      </c>
      <c r="Q572" s="19">
        <v>4.3641766413360615E-2</v>
      </c>
      <c r="R572" s="3">
        <f t="shared" si="239"/>
        <v>0</v>
      </c>
      <c r="S572" s="3">
        <f t="shared" si="240"/>
        <v>0</v>
      </c>
      <c r="T572" s="3">
        <f t="shared" si="241"/>
        <v>0</v>
      </c>
      <c r="U572" s="3">
        <f t="shared" si="242"/>
        <v>0</v>
      </c>
      <c r="V572" s="3">
        <f t="shared" si="243"/>
        <v>0</v>
      </c>
      <c r="W572" s="3">
        <f t="shared" si="244"/>
        <v>0</v>
      </c>
      <c r="X572" s="3">
        <f t="shared" si="245"/>
        <v>0</v>
      </c>
      <c r="Y572" s="31">
        <f t="shared" si="247"/>
        <v>-0.12649112199123358</v>
      </c>
      <c r="Z572" s="31">
        <f t="shared" si="248"/>
        <v>-0.11319799944518136</v>
      </c>
      <c r="AA572" s="31">
        <f t="shared" si="249"/>
        <v>-0.12130268822835225</v>
      </c>
      <c r="AB572" s="31">
        <f t="shared" si="250"/>
        <v>-0.13079303957896249</v>
      </c>
      <c r="AC572" s="31">
        <f t="shared" si="251"/>
        <v>8.4832703831785192E-2</v>
      </c>
      <c r="AD572" s="31">
        <f t="shared" si="252"/>
        <v>-2.3637204445928754E-2</v>
      </c>
      <c r="AE572" s="31">
        <f t="shared" si="253"/>
        <v>7.070726381747526E-2</v>
      </c>
      <c r="AF572" s="31">
        <f t="shared" si="254"/>
        <v>0</v>
      </c>
      <c r="AG572" s="31">
        <f t="shared" si="255"/>
        <v>0</v>
      </c>
      <c r="AH572" s="31">
        <f t="shared" si="256"/>
        <v>0</v>
      </c>
      <c r="AI572" s="31">
        <f t="shared" si="257"/>
        <v>0</v>
      </c>
      <c r="AJ572" s="31">
        <f t="shared" si="258"/>
        <v>0</v>
      </c>
      <c r="AK572" s="31">
        <f t="shared" si="259"/>
        <v>0</v>
      </c>
      <c r="AL572" s="31">
        <f t="shared" si="260"/>
        <v>0</v>
      </c>
      <c r="AM572">
        <f t="shared" si="261"/>
        <v>0</v>
      </c>
      <c r="AN572">
        <f t="shared" si="262"/>
        <v>0</v>
      </c>
      <c r="AO572">
        <f t="shared" si="263"/>
        <v>0</v>
      </c>
      <c r="AP572">
        <f t="shared" si="264"/>
        <v>0</v>
      </c>
      <c r="AQ572">
        <f t="shared" si="265"/>
        <v>0</v>
      </c>
      <c r="AR572">
        <f t="shared" si="266"/>
        <v>0</v>
      </c>
      <c r="AS572">
        <f t="shared" si="267"/>
        <v>0</v>
      </c>
    </row>
    <row r="573" spans="1:45" x14ac:dyDescent="0.25">
      <c r="A573" s="2">
        <v>44371</v>
      </c>
      <c r="B573" s="21">
        <v>11</v>
      </c>
      <c r="C573" s="17" t="str">
        <f t="shared" si="246"/>
        <v>44371_11</v>
      </c>
      <c r="D573" s="19">
        <v>261.32298343482466</v>
      </c>
      <c r="E573" s="19">
        <v>323.64490169120728</v>
      </c>
      <c r="F573" s="19">
        <v>686.79190867176726</v>
      </c>
      <c r="G573" s="19">
        <v>353.82036810083321</v>
      </c>
      <c r="H573" s="19">
        <v>0.26226705410170226</v>
      </c>
      <c r="I573" s="19">
        <v>3.6685655793617178</v>
      </c>
      <c r="J573" s="19">
        <v>0.6013041644912055</v>
      </c>
      <c r="K573" s="19">
        <v>-27.935013282540957</v>
      </c>
      <c r="L573" s="19">
        <v>-29.596312484303585</v>
      </c>
      <c r="M573" s="19">
        <v>-67.505080021629666</v>
      </c>
      <c r="N573" s="19">
        <v>-38.608398893635865</v>
      </c>
      <c r="O573" s="19">
        <v>2.791168656150635E-2</v>
      </c>
      <c r="P573" s="19">
        <v>-3.4300945440122854E-2</v>
      </c>
      <c r="Q573" s="19">
        <v>5.4683234523986837E-2</v>
      </c>
      <c r="R573" s="3">
        <f t="shared" si="239"/>
        <v>0</v>
      </c>
      <c r="S573" s="3">
        <f t="shared" si="240"/>
        <v>0</v>
      </c>
      <c r="T573" s="3">
        <f t="shared" si="241"/>
        <v>0</v>
      </c>
      <c r="U573" s="3">
        <f t="shared" si="242"/>
        <v>0</v>
      </c>
      <c r="V573" s="3">
        <f t="shared" si="243"/>
        <v>0</v>
      </c>
      <c r="W573" s="3">
        <f t="shared" si="244"/>
        <v>0</v>
      </c>
      <c r="X573" s="3">
        <f t="shared" si="245"/>
        <v>0</v>
      </c>
      <c r="Y573" s="31">
        <f t="shared" si="247"/>
        <v>-0.10689841710577323</v>
      </c>
      <c r="Z573" s="31">
        <f t="shared" si="248"/>
        <v>-9.1446867630690237E-2</v>
      </c>
      <c r="AA573" s="31">
        <f t="shared" si="249"/>
        <v>-9.8290441645100701E-2</v>
      </c>
      <c r="AB573" s="31">
        <f t="shared" si="250"/>
        <v>-0.10911864430210835</v>
      </c>
      <c r="AC573" s="31">
        <f t="shared" si="251"/>
        <v>0.1064246771562955</v>
      </c>
      <c r="AD573" s="31">
        <f t="shared" si="252"/>
        <v>-9.3499610946278268E-3</v>
      </c>
      <c r="AE573" s="31">
        <f t="shared" si="253"/>
        <v>9.0941054050834899E-2</v>
      </c>
      <c r="AF573" s="31">
        <f t="shared" si="254"/>
        <v>0</v>
      </c>
      <c r="AG573" s="31">
        <f t="shared" si="255"/>
        <v>0</v>
      </c>
      <c r="AH573" s="31">
        <f t="shared" si="256"/>
        <v>0</v>
      </c>
      <c r="AI573" s="31">
        <f t="shared" si="257"/>
        <v>0</v>
      </c>
      <c r="AJ573" s="31">
        <f t="shared" si="258"/>
        <v>0</v>
      </c>
      <c r="AK573" s="31">
        <f t="shared" si="259"/>
        <v>0</v>
      </c>
      <c r="AL573" s="31">
        <f t="shared" si="260"/>
        <v>0</v>
      </c>
      <c r="AM573">
        <f t="shared" si="261"/>
        <v>0</v>
      </c>
      <c r="AN573">
        <f t="shared" si="262"/>
        <v>0</v>
      </c>
      <c r="AO573">
        <f t="shared" si="263"/>
        <v>0</v>
      </c>
      <c r="AP573">
        <f t="shared" si="264"/>
        <v>0</v>
      </c>
      <c r="AQ573">
        <f t="shared" si="265"/>
        <v>0</v>
      </c>
      <c r="AR573">
        <f t="shared" si="266"/>
        <v>0</v>
      </c>
      <c r="AS573">
        <f t="shared" si="267"/>
        <v>0</v>
      </c>
    </row>
    <row r="574" spans="1:45" x14ac:dyDescent="0.25">
      <c r="A574" s="2">
        <v>44371</v>
      </c>
      <c r="B574" s="21">
        <v>12</v>
      </c>
      <c r="C574" s="17" t="str">
        <f t="shared" si="246"/>
        <v>44371_12</v>
      </c>
      <c r="D574" s="19">
        <v>268.47904364329435</v>
      </c>
      <c r="E574" s="19">
        <v>330.33605754878442</v>
      </c>
      <c r="F574" s="19">
        <v>703.20246265990488</v>
      </c>
      <c r="G574" s="19">
        <v>362.86502116631016</v>
      </c>
      <c r="H574" s="19">
        <v>0.26606266725885991</v>
      </c>
      <c r="I574" s="19">
        <v>3.7119899393397491</v>
      </c>
      <c r="J574" s="19">
        <v>0.61212137317265625</v>
      </c>
      <c r="K574" s="19">
        <v>-25.767450867622184</v>
      </c>
      <c r="L574" s="19">
        <v>-27.275233869438907</v>
      </c>
      <c r="M574" s="19">
        <v>-62.441747940460289</v>
      </c>
      <c r="N574" s="19">
        <v>-35.973316213999155</v>
      </c>
      <c r="O574" s="19">
        <v>4.9613766977925459E-2</v>
      </c>
      <c r="P574" s="19">
        <v>1.1024583255827751E-2</v>
      </c>
      <c r="Q574" s="19">
        <v>0.10319077624255879</v>
      </c>
      <c r="R574" s="3">
        <f t="shared" si="239"/>
        <v>0</v>
      </c>
      <c r="S574" s="3">
        <f t="shared" si="240"/>
        <v>0</v>
      </c>
      <c r="T574" s="3">
        <f t="shared" si="241"/>
        <v>0</v>
      </c>
      <c r="U574" s="3">
        <f t="shared" si="242"/>
        <v>0</v>
      </c>
      <c r="V574" s="3">
        <f t="shared" si="243"/>
        <v>0</v>
      </c>
      <c r="W574" s="3">
        <f t="shared" si="244"/>
        <v>0</v>
      </c>
      <c r="X574" s="3">
        <f t="shared" si="245"/>
        <v>0</v>
      </c>
      <c r="Y574" s="31">
        <f t="shared" si="247"/>
        <v>-9.5975650531060594E-2</v>
      </c>
      <c r="Z574" s="31">
        <f t="shared" si="248"/>
        <v>-8.2568140068726426E-2</v>
      </c>
      <c r="AA574" s="31">
        <f t="shared" si="249"/>
        <v>-8.8796258909945636E-2</v>
      </c>
      <c r="AB574" s="31">
        <f t="shared" si="250"/>
        <v>-9.913690798406187E-2</v>
      </c>
      <c r="AC574" s="31">
        <f t="shared" si="251"/>
        <v>0.18647398933896583</v>
      </c>
      <c r="AD574" s="31">
        <f t="shared" si="252"/>
        <v>2.9699927629083744E-3</v>
      </c>
      <c r="AE574" s="31">
        <f t="shared" si="253"/>
        <v>0.16857894653753999</v>
      </c>
      <c r="AF574" s="31">
        <f t="shared" si="254"/>
        <v>0</v>
      </c>
      <c r="AG574" s="31">
        <f t="shared" si="255"/>
        <v>0</v>
      </c>
      <c r="AH574" s="31">
        <f t="shared" si="256"/>
        <v>0</v>
      </c>
      <c r="AI574" s="31">
        <f t="shared" si="257"/>
        <v>0</v>
      </c>
      <c r="AJ574" s="31">
        <f t="shared" si="258"/>
        <v>0</v>
      </c>
      <c r="AK574" s="31">
        <f t="shared" si="259"/>
        <v>0</v>
      </c>
      <c r="AL574" s="31">
        <f t="shared" si="260"/>
        <v>0</v>
      </c>
      <c r="AM574">
        <f t="shared" si="261"/>
        <v>0</v>
      </c>
      <c r="AN574">
        <f t="shared" si="262"/>
        <v>0</v>
      </c>
      <c r="AO574">
        <f t="shared" si="263"/>
        <v>0</v>
      </c>
      <c r="AP574">
        <f t="shared" si="264"/>
        <v>0</v>
      </c>
      <c r="AQ574">
        <f t="shared" si="265"/>
        <v>0</v>
      </c>
      <c r="AR574">
        <f t="shared" si="266"/>
        <v>0</v>
      </c>
      <c r="AS574">
        <f t="shared" si="267"/>
        <v>0</v>
      </c>
    </row>
    <row r="575" spans="1:45" x14ac:dyDescent="0.25">
      <c r="A575" s="2">
        <v>44371</v>
      </c>
      <c r="B575" s="21">
        <v>13</v>
      </c>
      <c r="C575" s="17" t="str">
        <f t="shared" si="246"/>
        <v>44371_13</v>
      </c>
      <c r="D575" s="19">
        <v>277.91439067357362</v>
      </c>
      <c r="E575" s="19">
        <v>340.23947803744102</v>
      </c>
      <c r="F575" s="19">
        <v>725.43329369396338</v>
      </c>
      <c r="G575" s="19">
        <v>375.79152279264531</v>
      </c>
      <c r="H575" s="19">
        <v>0.24672683090655828</v>
      </c>
      <c r="I575" s="19">
        <v>3.7297723035478914</v>
      </c>
      <c r="J575" s="19">
        <v>0.56728736612404929</v>
      </c>
      <c r="K575" s="19">
        <v>-23.940069345510715</v>
      </c>
      <c r="L575" s="19">
        <v>-25.898226932400881</v>
      </c>
      <c r="M575" s="19">
        <v>-59.53958282421371</v>
      </c>
      <c r="N575" s="19">
        <v>-33.506473984905753</v>
      </c>
      <c r="O575" s="19">
        <v>2.2492310723802478E-2</v>
      </c>
      <c r="P575" s="19">
        <v>-1.8174180354705312E-2</v>
      </c>
      <c r="Q575" s="19">
        <v>4.1287421612538788E-2</v>
      </c>
      <c r="R575" s="3">
        <f t="shared" si="239"/>
        <v>0</v>
      </c>
      <c r="S575" s="3">
        <f t="shared" si="240"/>
        <v>0</v>
      </c>
      <c r="T575" s="3">
        <f t="shared" si="241"/>
        <v>0</v>
      </c>
      <c r="U575" s="3">
        <f t="shared" si="242"/>
        <v>0</v>
      </c>
      <c r="V575" s="3">
        <f t="shared" si="243"/>
        <v>0</v>
      </c>
      <c r="W575" s="3">
        <f t="shared" si="244"/>
        <v>0</v>
      </c>
      <c r="X575" s="3">
        <f t="shared" si="245"/>
        <v>0</v>
      </c>
      <c r="Y575" s="31">
        <f t="shared" si="247"/>
        <v>-8.614188451158579E-2</v>
      </c>
      <c r="Z575" s="31">
        <f t="shared" si="248"/>
        <v>-7.6117642437574393E-2</v>
      </c>
      <c r="AA575" s="31">
        <f t="shared" si="249"/>
        <v>-8.2074510974032455E-2</v>
      </c>
      <c r="AB575" s="31">
        <f t="shared" si="250"/>
        <v>-8.9162399768645109E-2</v>
      </c>
      <c r="AC575" s="31">
        <f t="shared" si="251"/>
        <v>9.1162808038177598E-2</v>
      </c>
      <c r="AD575" s="31">
        <f t="shared" si="252"/>
        <v>-4.872731865539724E-3</v>
      </c>
      <c r="AE575" s="31">
        <f t="shared" si="253"/>
        <v>7.2780435592338627E-2</v>
      </c>
      <c r="AF575" s="31">
        <f t="shared" si="254"/>
        <v>0</v>
      </c>
      <c r="AG575" s="31">
        <f t="shared" si="255"/>
        <v>0</v>
      </c>
      <c r="AH575" s="31">
        <f t="shared" si="256"/>
        <v>0</v>
      </c>
      <c r="AI575" s="31">
        <f t="shared" si="257"/>
        <v>0</v>
      </c>
      <c r="AJ575" s="31">
        <f t="shared" si="258"/>
        <v>0</v>
      </c>
      <c r="AK575" s="31">
        <f t="shared" si="259"/>
        <v>0</v>
      </c>
      <c r="AL575" s="31">
        <f t="shared" si="260"/>
        <v>0</v>
      </c>
      <c r="AM575">
        <f t="shared" si="261"/>
        <v>0</v>
      </c>
      <c r="AN575">
        <f t="shared" si="262"/>
        <v>0</v>
      </c>
      <c r="AO575">
        <f t="shared" si="263"/>
        <v>0</v>
      </c>
      <c r="AP575">
        <f t="shared" si="264"/>
        <v>0</v>
      </c>
      <c r="AQ575">
        <f t="shared" si="265"/>
        <v>0</v>
      </c>
      <c r="AR575">
        <f t="shared" si="266"/>
        <v>0</v>
      </c>
      <c r="AS575">
        <f t="shared" si="267"/>
        <v>0</v>
      </c>
    </row>
    <row r="576" spans="1:45" x14ac:dyDescent="0.25">
      <c r="A576" s="2">
        <v>44371</v>
      </c>
      <c r="B576" s="21">
        <v>14</v>
      </c>
      <c r="C576" s="17" t="str">
        <f t="shared" si="246"/>
        <v>44371_14</v>
      </c>
      <c r="D576" s="19">
        <v>285.46826384644851</v>
      </c>
      <c r="E576" s="19">
        <v>347.8711121096074</v>
      </c>
      <c r="F576" s="19">
        <v>743.14247032358492</v>
      </c>
      <c r="G576" s="19">
        <v>386.44036849369405</v>
      </c>
      <c r="H576" s="19">
        <v>0.24728259357533305</v>
      </c>
      <c r="I576" s="19">
        <v>3.7736098631043817</v>
      </c>
      <c r="J576" s="19">
        <v>0.56758918226037736</v>
      </c>
      <c r="K576" s="19">
        <v>-24.066782876272107</v>
      </c>
      <c r="L576" s="19">
        <v>-27.295741204364795</v>
      </c>
      <c r="M576" s="19">
        <v>-62.01570517398001</v>
      </c>
      <c r="N576" s="19">
        <v>-33.700204224719684</v>
      </c>
      <c r="O576" s="19">
        <v>1.0079261436301343E-2</v>
      </c>
      <c r="P576" s="19">
        <v>-6.5738719968421594E-2</v>
      </c>
      <c r="Q576" s="19">
        <v>1.4209703400215167E-2</v>
      </c>
      <c r="R576" s="3">
        <f t="shared" si="239"/>
        <v>0</v>
      </c>
      <c r="S576" s="3">
        <f t="shared" si="240"/>
        <v>0</v>
      </c>
      <c r="T576" s="3">
        <f t="shared" si="241"/>
        <v>0</v>
      </c>
      <c r="U576" s="3">
        <f t="shared" si="242"/>
        <v>0</v>
      </c>
      <c r="V576" s="3">
        <f t="shared" si="243"/>
        <v>0</v>
      </c>
      <c r="W576" s="3">
        <f t="shared" si="244"/>
        <v>0</v>
      </c>
      <c r="X576" s="3">
        <f t="shared" si="245"/>
        <v>0</v>
      </c>
      <c r="Y576" s="31">
        <f t="shared" si="247"/>
        <v>-8.4306334273351907E-2</v>
      </c>
      <c r="Z576" s="31">
        <f t="shared" si="248"/>
        <v>-7.8465098866169841E-2</v>
      </c>
      <c r="AA576" s="31">
        <f t="shared" si="249"/>
        <v>-8.3450627101121874E-2</v>
      </c>
      <c r="AB576" s="31">
        <f t="shared" si="250"/>
        <v>-8.7206738664699329E-2</v>
      </c>
      <c r="AC576" s="31">
        <f t="shared" si="251"/>
        <v>4.0760092696256682E-2</v>
      </c>
      <c r="AD576" s="31">
        <f t="shared" si="252"/>
        <v>-1.7420645576313301E-2</v>
      </c>
      <c r="AE576" s="31">
        <f t="shared" si="253"/>
        <v>2.503519067017132E-2</v>
      </c>
      <c r="AF576" s="31">
        <f t="shared" si="254"/>
        <v>0</v>
      </c>
      <c r="AG576" s="31">
        <f t="shared" si="255"/>
        <v>0</v>
      </c>
      <c r="AH576" s="31">
        <f t="shared" si="256"/>
        <v>0</v>
      </c>
      <c r="AI576" s="31">
        <f t="shared" si="257"/>
        <v>0</v>
      </c>
      <c r="AJ576" s="31">
        <f t="shared" si="258"/>
        <v>0</v>
      </c>
      <c r="AK576" s="31">
        <f t="shared" si="259"/>
        <v>0</v>
      </c>
      <c r="AL576" s="31">
        <f t="shared" si="260"/>
        <v>0</v>
      </c>
      <c r="AM576">
        <f t="shared" si="261"/>
        <v>0</v>
      </c>
      <c r="AN576">
        <f t="shared" si="262"/>
        <v>0</v>
      </c>
      <c r="AO576">
        <f t="shared" si="263"/>
        <v>0</v>
      </c>
      <c r="AP576">
        <f t="shared" si="264"/>
        <v>0</v>
      </c>
      <c r="AQ576">
        <f t="shared" si="265"/>
        <v>0</v>
      </c>
      <c r="AR576">
        <f t="shared" si="266"/>
        <v>0</v>
      </c>
      <c r="AS576">
        <f t="shared" si="267"/>
        <v>0</v>
      </c>
    </row>
    <row r="577" spans="1:45" x14ac:dyDescent="0.25">
      <c r="A577" s="2">
        <v>44371</v>
      </c>
      <c r="B577" s="21">
        <v>15</v>
      </c>
      <c r="C577" s="17" t="str">
        <f t="shared" si="246"/>
        <v>44371_15</v>
      </c>
      <c r="D577" s="19">
        <v>287.43154693824619</v>
      </c>
      <c r="E577" s="19">
        <v>352.4217601472252</v>
      </c>
      <c r="F577" s="19">
        <v>752.92178613890133</v>
      </c>
      <c r="G577" s="19">
        <v>390.69026781947741</v>
      </c>
      <c r="H577" s="19">
        <v>0.25050365351914533</v>
      </c>
      <c r="I577" s="19">
        <v>3.8093091513337667</v>
      </c>
      <c r="J577" s="19">
        <v>0.57441121046343924</v>
      </c>
      <c r="K577" s="19">
        <v>-22.810702333994762</v>
      </c>
      <c r="L577" s="19">
        <v>-24.549587429783649</v>
      </c>
      <c r="M577" s="19">
        <v>-56.854702502456227</v>
      </c>
      <c r="N577" s="19">
        <v>-31.563232442597716</v>
      </c>
      <c r="O577" s="19">
        <v>6.0121159899461782E-3</v>
      </c>
      <c r="P577" s="19">
        <v>-2.0925444686476641E-2</v>
      </c>
      <c r="Q577" s="19">
        <v>5.0647588379692243E-3</v>
      </c>
      <c r="R577" s="3">
        <f t="shared" si="239"/>
        <v>0</v>
      </c>
      <c r="S577" s="3">
        <f t="shared" si="240"/>
        <v>0</v>
      </c>
      <c r="T577" s="3">
        <f t="shared" si="241"/>
        <v>0</v>
      </c>
      <c r="U577" s="3">
        <f t="shared" si="242"/>
        <v>0</v>
      </c>
      <c r="V577" s="3">
        <f t="shared" si="243"/>
        <v>0</v>
      </c>
      <c r="W577" s="3">
        <f t="shared" si="244"/>
        <v>0</v>
      </c>
      <c r="X577" s="3">
        <f t="shared" si="245"/>
        <v>0</v>
      </c>
      <c r="Y577" s="31">
        <f t="shared" si="247"/>
        <v>-7.9360468873291679E-2</v>
      </c>
      <c r="Z577" s="31">
        <f t="shared" si="248"/>
        <v>-6.9659681114832381E-2</v>
      </c>
      <c r="AA577" s="31">
        <f t="shared" si="249"/>
        <v>-7.5512096407803375E-2</v>
      </c>
      <c r="AB577" s="31">
        <f t="shared" si="250"/>
        <v>-8.0788376477250373E-2</v>
      </c>
      <c r="AC577" s="31">
        <f t="shared" si="251"/>
        <v>2.4000112994306839E-2</v>
      </c>
      <c r="AD577" s="31">
        <f t="shared" si="252"/>
        <v>-5.4932387619812751E-3</v>
      </c>
      <c r="AE577" s="31">
        <f t="shared" si="253"/>
        <v>8.8173049998152703E-3</v>
      </c>
      <c r="AF577" s="31">
        <f t="shared" si="254"/>
        <v>0</v>
      </c>
      <c r="AG577" s="31">
        <f t="shared" si="255"/>
        <v>0</v>
      </c>
      <c r="AH577" s="31">
        <f t="shared" si="256"/>
        <v>0</v>
      </c>
      <c r="AI577" s="31">
        <f t="shared" si="257"/>
        <v>0</v>
      </c>
      <c r="AJ577" s="31">
        <f t="shared" si="258"/>
        <v>0</v>
      </c>
      <c r="AK577" s="31">
        <f t="shared" si="259"/>
        <v>0</v>
      </c>
      <c r="AL577" s="31">
        <f t="shared" si="260"/>
        <v>0</v>
      </c>
      <c r="AM577">
        <f t="shared" si="261"/>
        <v>0</v>
      </c>
      <c r="AN577">
        <f t="shared" si="262"/>
        <v>0</v>
      </c>
      <c r="AO577">
        <f t="shared" si="263"/>
        <v>0</v>
      </c>
      <c r="AP577">
        <f t="shared" si="264"/>
        <v>0</v>
      </c>
      <c r="AQ577">
        <f t="shared" si="265"/>
        <v>0</v>
      </c>
      <c r="AR577">
        <f t="shared" si="266"/>
        <v>0</v>
      </c>
      <c r="AS577">
        <f t="shared" si="267"/>
        <v>0</v>
      </c>
    </row>
    <row r="578" spans="1:45" x14ac:dyDescent="0.25">
      <c r="A578" s="2">
        <v>44371</v>
      </c>
      <c r="B578" s="21">
        <v>16</v>
      </c>
      <c r="C578" s="17" t="str">
        <f t="shared" si="246"/>
        <v>44371_16</v>
      </c>
      <c r="D578" s="19">
        <v>285.03243686169606</v>
      </c>
      <c r="E578" s="19">
        <v>350.61630104244176</v>
      </c>
      <c r="F578" s="19">
        <v>748.93181493383042</v>
      </c>
      <c r="G578" s="19">
        <v>387.19860718595112</v>
      </c>
      <c r="H578" s="19">
        <v>0.24947961305805119</v>
      </c>
      <c r="I578" s="19">
        <v>3.8205492871620002</v>
      </c>
      <c r="J578" s="19">
        <v>0.57338595050974162</v>
      </c>
      <c r="K578" s="19">
        <v>-23.012018079918469</v>
      </c>
      <c r="L578" s="19">
        <v>-23.713767658659567</v>
      </c>
      <c r="M578" s="19">
        <v>-54.234382304407298</v>
      </c>
      <c r="N578" s="19">
        <v>-31.768980393147139</v>
      </c>
      <c r="O578" s="19">
        <v>6.6254376539537025E-3</v>
      </c>
      <c r="P578" s="19">
        <v>-7.3964187194150259E-3</v>
      </c>
      <c r="Q578" s="19">
        <v>6.8971753745954486E-3</v>
      </c>
      <c r="R578" s="3">
        <f t="shared" si="239"/>
        <v>0</v>
      </c>
      <c r="S578" s="3">
        <f t="shared" si="240"/>
        <v>0</v>
      </c>
      <c r="T578" s="3">
        <f t="shared" si="241"/>
        <v>0</v>
      </c>
      <c r="U578" s="3">
        <f t="shared" si="242"/>
        <v>0</v>
      </c>
      <c r="V578" s="3">
        <f t="shared" si="243"/>
        <v>0</v>
      </c>
      <c r="W578" s="3">
        <f t="shared" si="244"/>
        <v>0</v>
      </c>
      <c r="X578" s="3">
        <f t="shared" si="245"/>
        <v>0</v>
      </c>
      <c r="Y578" s="31">
        <f t="shared" si="247"/>
        <v>-8.0734734380720333E-2</v>
      </c>
      <c r="Z578" s="31">
        <f t="shared" si="248"/>
        <v>-6.7634526940574383E-2</v>
      </c>
      <c r="AA578" s="31">
        <f t="shared" si="249"/>
        <v>-7.2415647490151031E-2</v>
      </c>
      <c r="AB578" s="31">
        <f t="shared" si="250"/>
        <v>-8.2048281692010755E-2</v>
      </c>
      <c r="AC578" s="31">
        <f t="shared" si="251"/>
        <v>2.6557030343044644E-2</v>
      </c>
      <c r="AD578" s="31">
        <f t="shared" si="252"/>
        <v>-1.9359568908766183E-3</v>
      </c>
      <c r="AE578" s="31">
        <f t="shared" si="253"/>
        <v>1.2028853111004623E-2</v>
      </c>
      <c r="AF578" s="31">
        <f t="shared" si="254"/>
        <v>0</v>
      </c>
      <c r="AG578" s="31">
        <f t="shared" si="255"/>
        <v>0</v>
      </c>
      <c r="AH578" s="31">
        <f t="shared" si="256"/>
        <v>0</v>
      </c>
      <c r="AI578" s="31">
        <f t="shared" si="257"/>
        <v>0</v>
      </c>
      <c r="AJ578" s="31">
        <f t="shared" si="258"/>
        <v>0</v>
      </c>
      <c r="AK578" s="31">
        <f t="shared" si="259"/>
        <v>0</v>
      </c>
      <c r="AL578" s="31">
        <f t="shared" si="260"/>
        <v>0</v>
      </c>
      <c r="AM578">
        <f t="shared" si="261"/>
        <v>0</v>
      </c>
      <c r="AN578">
        <f t="shared" si="262"/>
        <v>0</v>
      </c>
      <c r="AO578">
        <f t="shared" si="263"/>
        <v>0</v>
      </c>
      <c r="AP578">
        <f t="shared" si="264"/>
        <v>0</v>
      </c>
      <c r="AQ578">
        <f t="shared" si="265"/>
        <v>0</v>
      </c>
      <c r="AR578">
        <f t="shared" si="266"/>
        <v>0</v>
      </c>
      <c r="AS578">
        <f t="shared" si="267"/>
        <v>0</v>
      </c>
    </row>
    <row r="579" spans="1:45" x14ac:dyDescent="0.25">
      <c r="A579" s="2">
        <v>44371</v>
      </c>
      <c r="B579" s="21">
        <v>17</v>
      </c>
      <c r="C579" s="17" t="str">
        <f t="shared" si="246"/>
        <v>44371_17</v>
      </c>
      <c r="D579" s="19">
        <v>279.78574531230771</v>
      </c>
      <c r="E579" s="19">
        <v>345.6799176307419</v>
      </c>
      <c r="F579" s="19">
        <v>740.65859893334937</v>
      </c>
      <c r="G579" s="19">
        <v>380.82668745142519</v>
      </c>
      <c r="H579" s="19">
        <v>0.24192328889011733</v>
      </c>
      <c r="I579" s="19">
        <v>3.7661514298565084</v>
      </c>
      <c r="J579" s="19">
        <v>0.55858133040714697</v>
      </c>
      <c r="K579" s="19">
        <v>-26.577862394024443</v>
      </c>
      <c r="L579" s="19">
        <v>-28.419605354861623</v>
      </c>
      <c r="M579" s="19">
        <v>-63.716974909139275</v>
      </c>
      <c r="N579" s="19">
        <v>-36.624528916224719</v>
      </c>
      <c r="O579" s="19">
        <v>-9.7833666503483914E-3</v>
      </c>
      <c r="P579" s="19">
        <v>-8.6443028310725992E-2</v>
      </c>
      <c r="Q579" s="19">
        <v>-2.5107197358231366E-2</v>
      </c>
      <c r="R579" s="3">
        <f t="shared" si="239"/>
        <v>0</v>
      </c>
      <c r="S579" s="3">
        <f t="shared" si="240"/>
        <v>0</v>
      </c>
      <c r="T579" s="3">
        <f t="shared" si="241"/>
        <v>0</v>
      </c>
      <c r="U579" s="3">
        <f t="shared" si="242"/>
        <v>0</v>
      </c>
      <c r="V579" s="3">
        <f t="shared" si="243"/>
        <v>0</v>
      </c>
      <c r="W579" s="3">
        <f t="shared" si="244"/>
        <v>0</v>
      </c>
      <c r="X579" s="3">
        <f t="shared" si="245"/>
        <v>0</v>
      </c>
      <c r="Y579" s="31">
        <f t="shared" si="247"/>
        <v>-9.4993625798759695E-2</v>
      </c>
      <c r="Z579" s="31">
        <f t="shared" si="248"/>
        <v>-8.2213643041941703E-2</v>
      </c>
      <c r="AA579" s="31">
        <f t="shared" si="249"/>
        <v>-8.6027455835793326E-2</v>
      </c>
      <c r="AB579" s="31">
        <f t="shared" si="250"/>
        <v>-9.6171119627471519E-2</v>
      </c>
      <c r="AC579" s="31">
        <f t="shared" si="251"/>
        <v>-4.0439953901222139E-2</v>
      </c>
      <c r="AD579" s="31">
        <f t="shared" si="252"/>
        <v>-2.2952616197384156E-2</v>
      </c>
      <c r="AE579" s="31">
        <f t="shared" si="253"/>
        <v>-4.4948149878068541E-2</v>
      </c>
      <c r="AF579" s="31">
        <f t="shared" si="254"/>
        <v>0</v>
      </c>
      <c r="AG579" s="31">
        <f t="shared" si="255"/>
        <v>0</v>
      </c>
      <c r="AH579" s="31">
        <f t="shared" si="256"/>
        <v>0</v>
      </c>
      <c r="AI579" s="31">
        <f t="shared" si="257"/>
        <v>0</v>
      </c>
      <c r="AJ579" s="31">
        <f t="shared" si="258"/>
        <v>0</v>
      </c>
      <c r="AK579" s="31">
        <f t="shared" si="259"/>
        <v>0</v>
      </c>
      <c r="AL579" s="31">
        <f t="shared" si="260"/>
        <v>0</v>
      </c>
      <c r="AM579">
        <f t="shared" si="261"/>
        <v>0</v>
      </c>
      <c r="AN579">
        <f t="shared" si="262"/>
        <v>0</v>
      </c>
      <c r="AO579">
        <f t="shared" si="263"/>
        <v>0</v>
      </c>
      <c r="AP579">
        <f t="shared" si="264"/>
        <v>0</v>
      </c>
      <c r="AQ579">
        <f t="shared" si="265"/>
        <v>0</v>
      </c>
      <c r="AR579">
        <f t="shared" si="266"/>
        <v>0</v>
      </c>
      <c r="AS579">
        <f t="shared" si="267"/>
        <v>0</v>
      </c>
    </row>
    <row r="580" spans="1:45" x14ac:dyDescent="0.25">
      <c r="A580" s="2">
        <v>44371</v>
      </c>
      <c r="B580" s="21">
        <v>18</v>
      </c>
      <c r="C580" s="17" t="str">
        <f t="shared" si="246"/>
        <v>44371_18</v>
      </c>
      <c r="D580" s="19">
        <v>281.22761693662176</v>
      </c>
      <c r="E580" s="19">
        <v>346.3387023946562</v>
      </c>
      <c r="F580" s="19">
        <v>746.44216628482661</v>
      </c>
      <c r="G580" s="19">
        <v>384.97498304340604</v>
      </c>
      <c r="H580" s="19">
        <v>0.26168819152153278</v>
      </c>
      <c r="I580" s="19">
        <v>3.6644693866681202</v>
      </c>
      <c r="J580" s="19">
        <v>0.60598278840448272</v>
      </c>
      <c r="K580" s="19">
        <v>-29.896720951659393</v>
      </c>
      <c r="L580" s="19">
        <v>-35.431335724837176</v>
      </c>
      <c r="M580" s="19">
        <v>-77.124263849546054</v>
      </c>
      <c r="N580" s="19">
        <v>-41.733907265025387</v>
      </c>
      <c r="O580" s="19">
        <v>-1.5539850083780997E-2</v>
      </c>
      <c r="P580" s="19">
        <v>-0.29955358896978418</v>
      </c>
      <c r="Q580" s="19">
        <v>-3.7444557685140677E-2</v>
      </c>
      <c r="R580" s="3">
        <f t="shared" si="239"/>
        <v>0</v>
      </c>
      <c r="S580" s="3">
        <f t="shared" si="240"/>
        <v>0</v>
      </c>
      <c r="T580" s="3">
        <f t="shared" si="241"/>
        <v>0</v>
      </c>
      <c r="U580" s="3">
        <f t="shared" si="242"/>
        <v>0</v>
      </c>
      <c r="V580" s="3">
        <f t="shared" si="243"/>
        <v>0</v>
      </c>
      <c r="W580" s="3">
        <f t="shared" si="244"/>
        <v>0</v>
      </c>
      <c r="X580" s="3">
        <f t="shared" si="245"/>
        <v>0</v>
      </c>
      <c r="Y580" s="31">
        <f t="shared" si="247"/>
        <v>-0.10630791270544743</v>
      </c>
      <c r="Z580" s="31">
        <f t="shared" si="248"/>
        <v>-0.10230255954606782</v>
      </c>
      <c r="AA580" s="31">
        <f t="shared" si="249"/>
        <v>-0.10332249078774183</v>
      </c>
      <c r="AB580" s="31">
        <f t="shared" si="250"/>
        <v>-0.10840680330732004</v>
      </c>
      <c r="AC580" s="31">
        <f t="shared" si="251"/>
        <v>-5.9383077216544233E-2</v>
      </c>
      <c r="AD580" s="31">
        <f t="shared" si="252"/>
        <v>-8.1745419967104729E-2</v>
      </c>
      <c r="AE580" s="31">
        <f t="shared" si="253"/>
        <v>-6.1791454149597233E-2</v>
      </c>
      <c r="AF580" s="31">
        <f t="shared" si="254"/>
        <v>0</v>
      </c>
      <c r="AG580" s="31">
        <f t="shared" si="255"/>
        <v>0</v>
      </c>
      <c r="AH580" s="31">
        <f t="shared" si="256"/>
        <v>0</v>
      </c>
      <c r="AI580" s="31">
        <f t="shared" si="257"/>
        <v>0</v>
      </c>
      <c r="AJ580" s="31">
        <f t="shared" si="258"/>
        <v>0</v>
      </c>
      <c r="AK580" s="31">
        <f t="shared" si="259"/>
        <v>0</v>
      </c>
      <c r="AL580" s="31">
        <f t="shared" si="260"/>
        <v>0</v>
      </c>
      <c r="AM580">
        <f t="shared" si="261"/>
        <v>0</v>
      </c>
      <c r="AN580">
        <f t="shared" si="262"/>
        <v>0</v>
      </c>
      <c r="AO580">
        <f t="shared" si="263"/>
        <v>0</v>
      </c>
      <c r="AP580">
        <f t="shared" si="264"/>
        <v>0</v>
      </c>
      <c r="AQ580">
        <f t="shared" si="265"/>
        <v>0</v>
      </c>
      <c r="AR580">
        <f t="shared" si="266"/>
        <v>0</v>
      </c>
      <c r="AS580">
        <f t="shared" si="267"/>
        <v>0</v>
      </c>
    </row>
    <row r="581" spans="1:45" x14ac:dyDescent="0.25">
      <c r="A581" s="2">
        <v>44371</v>
      </c>
      <c r="B581" s="21">
        <v>19</v>
      </c>
      <c r="C581" s="17" t="str">
        <f t="shared" si="246"/>
        <v>44371_19</v>
      </c>
      <c r="D581" s="19">
        <v>292.9360523806638</v>
      </c>
      <c r="E581" s="19">
        <v>355.40389943863283</v>
      </c>
      <c r="F581" s="19">
        <v>774.37102189937264</v>
      </c>
      <c r="G581" s="19">
        <v>399.0909402894091</v>
      </c>
      <c r="H581" s="19">
        <v>0.30189135369400255</v>
      </c>
      <c r="I581" s="19">
        <v>3.5450073719307715</v>
      </c>
      <c r="J581" s="19">
        <v>0.686758170286351</v>
      </c>
      <c r="K581" s="19">
        <v>-36.474492360548474</v>
      </c>
      <c r="L581" s="19">
        <v>-40.698158377943791</v>
      </c>
      <c r="M581" s="19">
        <v>-86.534744511673495</v>
      </c>
      <c r="N581" s="19">
        <v>-46.268057126346307</v>
      </c>
      <c r="O581" s="19">
        <v>-2.8040990232165722E-2</v>
      </c>
      <c r="P581" s="19">
        <v>-0.25840847144740542</v>
      </c>
      <c r="Q581" s="19">
        <v>-7.1031856058296691E-2</v>
      </c>
      <c r="R581" s="3">
        <f t="shared" si="239"/>
        <v>0</v>
      </c>
      <c r="S581" s="3">
        <f t="shared" si="240"/>
        <v>0</v>
      </c>
      <c r="T581" s="3">
        <f t="shared" si="241"/>
        <v>0</v>
      </c>
      <c r="U581" s="3">
        <f t="shared" si="242"/>
        <v>0</v>
      </c>
      <c r="V581" s="3">
        <f t="shared" si="243"/>
        <v>0</v>
      </c>
      <c r="W581" s="3">
        <f t="shared" si="244"/>
        <v>0</v>
      </c>
      <c r="X581" s="3">
        <f t="shared" si="245"/>
        <v>0</v>
      </c>
      <c r="Y581" s="31">
        <f t="shared" si="247"/>
        <v>-0.12451349727738767</v>
      </c>
      <c r="Z581" s="31">
        <f t="shared" si="248"/>
        <v>-0.11451241374173807</v>
      </c>
      <c r="AA581" s="31">
        <f t="shared" si="249"/>
        <v>-0.11174842816228013</v>
      </c>
      <c r="AB581" s="31">
        <f t="shared" si="250"/>
        <v>-0.11593361927182326</v>
      </c>
      <c r="AC581" s="31">
        <f t="shared" si="251"/>
        <v>-9.2884376743654948E-2</v>
      </c>
      <c r="AD581" s="31">
        <f t="shared" si="252"/>
        <v>-7.2893634437398783E-2</v>
      </c>
      <c r="AE581" s="31">
        <f t="shared" si="253"/>
        <v>-0.1034306676376041</v>
      </c>
      <c r="AF581" s="31">
        <f t="shared" si="254"/>
        <v>0</v>
      </c>
      <c r="AG581" s="31">
        <f t="shared" si="255"/>
        <v>0</v>
      </c>
      <c r="AH581" s="31">
        <f t="shared" si="256"/>
        <v>0</v>
      </c>
      <c r="AI581" s="31">
        <f t="shared" si="257"/>
        <v>0</v>
      </c>
      <c r="AJ581" s="31">
        <f t="shared" si="258"/>
        <v>0</v>
      </c>
      <c r="AK581" s="31">
        <f t="shared" si="259"/>
        <v>0</v>
      </c>
      <c r="AL581" s="31">
        <f t="shared" si="260"/>
        <v>0</v>
      </c>
      <c r="AM581">
        <f t="shared" si="261"/>
        <v>0</v>
      </c>
      <c r="AN581">
        <f t="shared" si="262"/>
        <v>0</v>
      </c>
      <c r="AO581">
        <f t="shared" si="263"/>
        <v>0</v>
      </c>
      <c r="AP581">
        <f t="shared" si="264"/>
        <v>0</v>
      </c>
      <c r="AQ581">
        <f t="shared" si="265"/>
        <v>0</v>
      </c>
      <c r="AR581">
        <f t="shared" si="266"/>
        <v>0</v>
      </c>
      <c r="AS581">
        <f t="shared" si="267"/>
        <v>0</v>
      </c>
    </row>
    <row r="582" spans="1:45" x14ac:dyDescent="0.25">
      <c r="A582" s="2">
        <v>44371</v>
      </c>
      <c r="B582" s="21">
        <v>20</v>
      </c>
      <c r="C582" s="17" t="str">
        <f t="shared" si="246"/>
        <v>44371_20</v>
      </c>
      <c r="D582" s="19">
        <v>293.58085677222101</v>
      </c>
      <c r="E582" s="19">
        <v>359.96942536688482</v>
      </c>
      <c r="F582" s="19">
        <v>788.58681854068323</v>
      </c>
      <c r="G582" s="19">
        <v>404.29092394535246</v>
      </c>
      <c r="H582" s="19">
        <v>0.30620095093365818</v>
      </c>
      <c r="I582" s="19">
        <v>3.672631260553505</v>
      </c>
      <c r="J582" s="19">
        <v>0.69434582502104469</v>
      </c>
      <c r="K582" s="19">
        <v>-38.147322669794164</v>
      </c>
      <c r="L582" s="19">
        <v>-42.347660691468036</v>
      </c>
      <c r="M582" s="19">
        <v>-89.404694167766152</v>
      </c>
      <c r="N582" s="19">
        <v>-47.714449197185907</v>
      </c>
      <c r="O582" s="19">
        <v>-3.1591488395023459E-2</v>
      </c>
      <c r="P582" s="19">
        <v>-0.26565860682127884</v>
      </c>
      <c r="Q582" s="19">
        <v>-7.9554702469714328E-2</v>
      </c>
      <c r="R582" s="3">
        <f t="shared" si="239"/>
        <v>0</v>
      </c>
      <c r="S582" s="3">
        <f t="shared" si="240"/>
        <v>0</v>
      </c>
      <c r="T582" s="3">
        <f t="shared" si="241"/>
        <v>0</v>
      </c>
      <c r="U582" s="3">
        <f t="shared" si="242"/>
        <v>0</v>
      </c>
      <c r="V582" s="3">
        <f t="shared" si="243"/>
        <v>0</v>
      </c>
      <c r="W582" s="3">
        <f t="shared" si="244"/>
        <v>0</v>
      </c>
      <c r="X582" s="3">
        <f t="shared" si="245"/>
        <v>0</v>
      </c>
      <c r="Y582" s="31">
        <f t="shared" si="247"/>
        <v>-0.12993804531128308</v>
      </c>
      <c r="Z582" s="31">
        <f t="shared" si="248"/>
        <v>-0.11764238212261176</v>
      </c>
      <c r="AA582" s="31">
        <f t="shared" si="249"/>
        <v>-0.1133733053428584</v>
      </c>
      <c r="AB582" s="31">
        <f t="shared" si="250"/>
        <v>-0.11802008497137426</v>
      </c>
      <c r="AC582" s="31">
        <f t="shared" si="251"/>
        <v>-0.10317240458821469</v>
      </c>
      <c r="AD582" s="31">
        <f t="shared" si="252"/>
        <v>-7.2334679954023276E-2</v>
      </c>
      <c r="AE582" s="31">
        <f t="shared" si="253"/>
        <v>-0.11457504258386393</v>
      </c>
      <c r="AF582" s="31">
        <f t="shared" si="254"/>
        <v>0</v>
      </c>
      <c r="AG582" s="31">
        <f t="shared" si="255"/>
        <v>0</v>
      </c>
      <c r="AH582" s="31">
        <f t="shared" si="256"/>
        <v>0</v>
      </c>
      <c r="AI582" s="31">
        <f t="shared" si="257"/>
        <v>0</v>
      </c>
      <c r="AJ582" s="31">
        <f t="shared" si="258"/>
        <v>0</v>
      </c>
      <c r="AK582" s="31">
        <f t="shared" si="259"/>
        <v>0</v>
      </c>
      <c r="AL582" s="31">
        <f t="shared" si="260"/>
        <v>0</v>
      </c>
      <c r="AM582">
        <f t="shared" si="261"/>
        <v>0</v>
      </c>
      <c r="AN582">
        <f t="shared" si="262"/>
        <v>0</v>
      </c>
      <c r="AO582">
        <f t="shared" si="263"/>
        <v>0</v>
      </c>
      <c r="AP582">
        <f t="shared" si="264"/>
        <v>0</v>
      </c>
      <c r="AQ582">
        <f t="shared" si="265"/>
        <v>0</v>
      </c>
      <c r="AR582">
        <f t="shared" si="266"/>
        <v>0</v>
      </c>
      <c r="AS582">
        <f t="shared" si="267"/>
        <v>0</v>
      </c>
    </row>
    <row r="583" spans="1:45" x14ac:dyDescent="0.25">
      <c r="A583" s="2">
        <v>44371</v>
      </c>
      <c r="B583" s="21">
        <v>21</v>
      </c>
      <c r="C583" s="17" t="str">
        <f t="shared" si="246"/>
        <v>44371_21</v>
      </c>
      <c r="D583" s="19">
        <v>283.44458556553087</v>
      </c>
      <c r="E583" s="19">
        <v>350.62481532102169</v>
      </c>
      <c r="F583" s="19">
        <v>769.60065311599556</v>
      </c>
      <c r="G583" s="19">
        <v>392.87158463955888</v>
      </c>
      <c r="H583" s="19">
        <v>0.29801721820342209</v>
      </c>
      <c r="I583" s="19">
        <v>3.6255248570737448</v>
      </c>
      <c r="J583" s="19">
        <v>0.6763585869342722</v>
      </c>
      <c r="K583" s="19">
        <v>-39.444769166937476</v>
      </c>
      <c r="L583" s="19">
        <v>-42.643850294967152</v>
      </c>
      <c r="M583" s="19">
        <v>-89.571934399146443</v>
      </c>
      <c r="N583" s="19">
        <v>-48.797498007158623</v>
      </c>
      <c r="O583" s="19">
        <v>-3.542909359607508E-2</v>
      </c>
      <c r="P583" s="19">
        <v>-0.28132182516452081</v>
      </c>
      <c r="Q583" s="19">
        <v>-8.7871265426626849E-2</v>
      </c>
      <c r="R583" s="3">
        <f t="shared" si="239"/>
        <v>0</v>
      </c>
      <c r="S583" s="3">
        <f t="shared" si="240"/>
        <v>0</v>
      </c>
      <c r="T583" s="3">
        <f t="shared" si="241"/>
        <v>0</v>
      </c>
      <c r="U583" s="3">
        <f t="shared" si="242"/>
        <v>0</v>
      </c>
      <c r="V583" s="3">
        <f t="shared" si="243"/>
        <v>0</v>
      </c>
      <c r="W583" s="3">
        <f t="shared" si="244"/>
        <v>0</v>
      </c>
      <c r="X583" s="3">
        <f t="shared" si="245"/>
        <v>0</v>
      </c>
      <c r="Y583" s="31">
        <f t="shared" si="247"/>
        <v>-0.13916218963307048</v>
      </c>
      <c r="Z583" s="31">
        <f t="shared" si="248"/>
        <v>-0.12162245349326946</v>
      </c>
      <c r="AA583" s="31">
        <f t="shared" si="249"/>
        <v>-0.11638754987600823</v>
      </c>
      <c r="AB583" s="31">
        <f t="shared" si="250"/>
        <v>-0.12420724713885332</v>
      </c>
      <c r="AC583" s="31">
        <f t="shared" si="251"/>
        <v>-0.1188827068773312</v>
      </c>
      <c r="AD583" s="31">
        <f t="shared" si="252"/>
        <v>-7.7594785928893878E-2</v>
      </c>
      <c r="AE583" s="31">
        <f t="shared" si="253"/>
        <v>-0.12991816341819593</v>
      </c>
      <c r="AF583" s="31">
        <f t="shared" si="254"/>
        <v>0</v>
      </c>
      <c r="AG583" s="31">
        <f t="shared" si="255"/>
        <v>0</v>
      </c>
      <c r="AH583" s="31">
        <f t="shared" si="256"/>
        <v>0</v>
      </c>
      <c r="AI583" s="31">
        <f t="shared" si="257"/>
        <v>0</v>
      </c>
      <c r="AJ583" s="31">
        <f t="shared" si="258"/>
        <v>0</v>
      </c>
      <c r="AK583" s="31">
        <f t="shared" si="259"/>
        <v>0</v>
      </c>
      <c r="AL583" s="31">
        <f t="shared" si="260"/>
        <v>0</v>
      </c>
      <c r="AM583">
        <f t="shared" si="261"/>
        <v>0</v>
      </c>
      <c r="AN583">
        <f t="shared" si="262"/>
        <v>0</v>
      </c>
      <c r="AO583">
        <f t="shared" si="263"/>
        <v>0</v>
      </c>
      <c r="AP583">
        <f t="shared" si="264"/>
        <v>0</v>
      </c>
      <c r="AQ583">
        <f t="shared" si="265"/>
        <v>0</v>
      </c>
      <c r="AR583">
        <f t="shared" si="266"/>
        <v>0</v>
      </c>
      <c r="AS583">
        <f t="shared" si="267"/>
        <v>0</v>
      </c>
    </row>
    <row r="584" spans="1:45" x14ac:dyDescent="0.25">
      <c r="A584" s="2">
        <v>44371</v>
      </c>
      <c r="B584" s="21">
        <v>22</v>
      </c>
      <c r="C584" s="17" t="str">
        <f t="shared" si="246"/>
        <v>44371_22</v>
      </c>
      <c r="D584" s="19">
        <v>269.37350735008607</v>
      </c>
      <c r="E584" s="19">
        <v>335.68989160453236</v>
      </c>
      <c r="F584" s="19">
        <v>736.21067822310079</v>
      </c>
      <c r="G584" s="19">
        <v>374.50819002580545</v>
      </c>
      <c r="H584" s="19">
        <v>0.2909405529701467</v>
      </c>
      <c r="I584" s="19">
        <v>3.4993584193270912</v>
      </c>
      <c r="J584" s="19">
        <v>0.66052050900480608</v>
      </c>
      <c r="K584" s="19">
        <v>-38.851667990260431</v>
      </c>
      <c r="L584" s="19">
        <v>-40.789688700614974</v>
      </c>
      <c r="M584" s="19">
        <v>-86.419297732224493</v>
      </c>
      <c r="N584" s="19">
        <v>-47.886932372545722</v>
      </c>
      <c r="O584" s="19">
        <v>-3.0133210681875019E-2</v>
      </c>
      <c r="P584" s="19">
        <v>-0.26993124410711272</v>
      </c>
      <c r="Q584" s="19">
        <v>-7.6472229026604929E-2</v>
      </c>
      <c r="R584" s="3">
        <f t="shared" si="239"/>
        <v>0</v>
      </c>
      <c r="S584" s="3">
        <f t="shared" si="240"/>
        <v>0</v>
      </c>
      <c r="T584" s="3">
        <f t="shared" si="241"/>
        <v>0</v>
      </c>
      <c r="U584" s="3">
        <f t="shared" si="242"/>
        <v>0</v>
      </c>
      <c r="V584" s="3">
        <f t="shared" si="243"/>
        <v>0</v>
      </c>
      <c r="W584" s="3">
        <f t="shared" si="244"/>
        <v>0</v>
      </c>
      <c r="X584" s="3">
        <f t="shared" si="245"/>
        <v>0</v>
      </c>
      <c r="Y584" s="31">
        <f t="shared" si="247"/>
        <v>-0.14422972909421122</v>
      </c>
      <c r="Z584" s="31">
        <f t="shared" si="248"/>
        <v>-0.12151002970523836</v>
      </c>
      <c r="AA584" s="31">
        <f t="shared" si="249"/>
        <v>-0.11738392322806822</v>
      </c>
      <c r="AB584" s="31">
        <f t="shared" si="250"/>
        <v>-0.12786618196319305</v>
      </c>
      <c r="AC584" s="31">
        <f t="shared" si="251"/>
        <v>-0.10357171035200093</v>
      </c>
      <c r="AD584" s="31">
        <f t="shared" si="252"/>
        <v>-7.71373525547632E-2</v>
      </c>
      <c r="AE584" s="31">
        <f t="shared" si="253"/>
        <v>-0.11577570716437588</v>
      </c>
      <c r="AF584" s="31">
        <f t="shared" si="254"/>
        <v>0</v>
      </c>
      <c r="AG584" s="31">
        <f t="shared" si="255"/>
        <v>0</v>
      </c>
      <c r="AH584" s="31">
        <f t="shared" si="256"/>
        <v>0</v>
      </c>
      <c r="AI584" s="31">
        <f t="shared" si="257"/>
        <v>0</v>
      </c>
      <c r="AJ584" s="31">
        <f t="shared" si="258"/>
        <v>0</v>
      </c>
      <c r="AK584" s="31">
        <f t="shared" si="259"/>
        <v>0</v>
      </c>
      <c r="AL584" s="31">
        <f t="shared" si="260"/>
        <v>0</v>
      </c>
      <c r="AM584">
        <f t="shared" si="261"/>
        <v>0</v>
      </c>
      <c r="AN584">
        <f t="shared" si="262"/>
        <v>0</v>
      </c>
      <c r="AO584">
        <f t="shared" si="263"/>
        <v>0</v>
      </c>
      <c r="AP584">
        <f t="shared" si="264"/>
        <v>0</v>
      </c>
      <c r="AQ584">
        <f t="shared" si="265"/>
        <v>0</v>
      </c>
      <c r="AR584">
        <f t="shared" si="266"/>
        <v>0</v>
      </c>
      <c r="AS584">
        <f t="shared" si="267"/>
        <v>0</v>
      </c>
    </row>
    <row r="585" spans="1:45" x14ac:dyDescent="0.25">
      <c r="A585" s="2">
        <v>44371</v>
      </c>
      <c r="B585" s="21">
        <v>23</v>
      </c>
      <c r="C585" s="17" t="str">
        <f t="shared" si="246"/>
        <v>44371_23</v>
      </c>
      <c r="D585" s="19">
        <v>251.05470986430174</v>
      </c>
      <c r="E585" s="19">
        <v>314.66260063358294</v>
      </c>
      <c r="F585" s="19">
        <v>690.89769956273449</v>
      </c>
      <c r="G585" s="19">
        <v>349.20191602893613</v>
      </c>
      <c r="H585" s="19">
        <v>0.28563757963768932</v>
      </c>
      <c r="I585" s="19">
        <v>3.2720244746375688</v>
      </c>
      <c r="J585" s="19">
        <v>0.65038678339774414</v>
      </c>
      <c r="K585" s="19">
        <v>-40.605391186993309</v>
      </c>
      <c r="L585" s="19">
        <v>-42.724030020995237</v>
      </c>
      <c r="M585" s="19">
        <v>-90.094075637182073</v>
      </c>
      <c r="N585" s="19">
        <v>-50.816599758586044</v>
      </c>
      <c r="O585" s="19">
        <v>-2.3775696014758558E-2</v>
      </c>
      <c r="P585" s="19">
        <v>-0.28342527523493261</v>
      </c>
      <c r="Q585" s="19">
        <v>-6.2006109978158912E-2</v>
      </c>
      <c r="R585" s="3">
        <f t="shared" si="239"/>
        <v>0</v>
      </c>
      <c r="S585" s="3">
        <f t="shared" si="240"/>
        <v>0</v>
      </c>
      <c r="T585" s="3">
        <f t="shared" si="241"/>
        <v>0</v>
      </c>
      <c r="U585" s="3">
        <f t="shared" si="242"/>
        <v>0</v>
      </c>
      <c r="V585" s="3">
        <f t="shared" si="243"/>
        <v>0</v>
      </c>
      <c r="W585" s="3">
        <f t="shared" si="244"/>
        <v>0</v>
      </c>
      <c r="X585" s="3">
        <f t="shared" si="245"/>
        <v>0</v>
      </c>
      <c r="Y585" s="31">
        <f t="shared" si="247"/>
        <v>-0.16173921297449881</v>
      </c>
      <c r="Z585" s="31">
        <f t="shared" si="248"/>
        <v>-0.13577727360979369</v>
      </c>
      <c r="AA585" s="31">
        <f t="shared" si="249"/>
        <v>-0.13040146999215968</v>
      </c>
      <c r="AB585" s="31">
        <f t="shared" si="250"/>
        <v>-0.14552211034940368</v>
      </c>
      <c r="AC585" s="31">
        <f t="shared" si="251"/>
        <v>-8.3237282870539359E-2</v>
      </c>
      <c r="AD585" s="31">
        <f t="shared" si="252"/>
        <v>-8.6620768711189622E-2</v>
      </c>
      <c r="AE585" s="31">
        <f t="shared" si="253"/>
        <v>-9.5337284768037892E-2</v>
      </c>
      <c r="AF585" s="31">
        <f t="shared" si="254"/>
        <v>0</v>
      </c>
      <c r="AG585" s="31">
        <f t="shared" si="255"/>
        <v>0</v>
      </c>
      <c r="AH585" s="31">
        <f t="shared" si="256"/>
        <v>0</v>
      </c>
      <c r="AI585" s="31">
        <f t="shared" si="257"/>
        <v>0</v>
      </c>
      <c r="AJ585" s="31">
        <f t="shared" si="258"/>
        <v>0</v>
      </c>
      <c r="AK585" s="31">
        <f t="shared" si="259"/>
        <v>0</v>
      </c>
      <c r="AL585" s="31">
        <f t="shared" si="260"/>
        <v>0</v>
      </c>
      <c r="AM585">
        <f t="shared" si="261"/>
        <v>0</v>
      </c>
      <c r="AN585">
        <f t="shared" si="262"/>
        <v>0</v>
      </c>
      <c r="AO585">
        <f t="shared" si="263"/>
        <v>0</v>
      </c>
      <c r="AP585">
        <f t="shared" si="264"/>
        <v>0</v>
      </c>
      <c r="AQ585">
        <f t="shared" si="265"/>
        <v>0</v>
      </c>
      <c r="AR585">
        <f t="shared" si="266"/>
        <v>0</v>
      </c>
      <c r="AS585">
        <f t="shared" si="267"/>
        <v>0</v>
      </c>
    </row>
    <row r="586" spans="1:45" x14ac:dyDescent="0.25">
      <c r="A586" s="2">
        <v>44371</v>
      </c>
      <c r="B586" s="21">
        <v>24</v>
      </c>
      <c r="C586" s="17" t="str">
        <f t="shared" si="246"/>
        <v>44371_24</v>
      </c>
      <c r="D586" s="19">
        <v>217.57784045135602</v>
      </c>
      <c r="E586" s="19">
        <v>271.02714676468077</v>
      </c>
      <c r="F586" s="19">
        <v>593.53891043394424</v>
      </c>
      <c r="G586" s="19">
        <v>299.19719497011471</v>
      </c>
      <c r="H586" s="19">
        <v>0.25864977570136044</v>
      </c>
      <c r="I586" s="19">
        <v>2.8107087107585729</v>
      </c>
      <c r="J586" s="19">
        <v>0.59193769328924684</v>
      </c>
      <c r="K586" s="19">
        <v>-36.722853457712503</v>
      </c>
      <c r="L586" s="19">
        <v>-40.103972789866312</v>
      </c>
      <c r="M586" s="19">
        <v>-85.184547239495785</v>
      </c>
      <c r="N586" s="19">
        <v>-45.654856119667969</v>
      </c>
      <c r="O586" s="19">
        <v>-1.5262170347099887E-2</v>
      </c>
      <c r="P586" s="19">
        <v>-0.28483831973067653</v>
      </c>
      <c r="Q586" s="19">
        <v>-4.2850996638997052E-2</v>
      </c>
      <c r="R586" s="3">
        <f t="shared" si="239"/>
        <v>0</v>
      </c>
      <c r="S586" s="3">
        <f t="shared" si="240"/>
        <v>0</v>
      </c>
      <c r="T586" s="3">
        <f t="shared" si="241"/>
        <v>0</v>
      </c>
      <c r="U586" s="3">
        <f t="shared" si="242"/>
        <v>0</v>
      </c>
      <c r="V586" s="3">
        <f t="shared" si="243"/>
        <v>0</v>
      </c>
      <c r="W586" s="3">
        <f t="shared" si="244"/>
        <v>0</v>
      </c>
      <c r="X586" s="3">
        <f t="shared" si="245"/>
        <v>0</v>
      </c>
      <c r="Y586" s="31">
        <f t="shared" si="247"/>
        <v>-0.16878030125463372</v>
      </c>
      <c r="Z586" s="31">
        <f t="shared" si="248"/>
        <v>-0.14797031688005252</v>
      </c>
      <c r="AA586" s="31">
        <f t="shared" si="249"/>
        <v>-0.14351973517155972</v>
      </c>
      <c r="AB586" s="31">
        <f t="shared" si="250"/>
        <v>-0.15259119031589918</v>
      </c>
      <c r="AC586" s="31">
        <f t="shared" si="251"/>
        <v>-5.9007089048171993E-2</v>
      </c>
      <c r="AD586" s="31">
        <f t="shared" si="252"/>
        <v>-0.1013403909983267</v>
      </c>
      <c r="AE586" s="31">
        <f t="shared" si="253"/>
        <v>-7.2391059269912322E-2</v>
      </c>
      <c r="AF586" s="31">
        <f t="shared" si="254"/>
        <v>0</v>
      </c>
      <c r="AG586" s="31">
        <f t="shared" si="255"/>
        <v>0</v>
      </c>
      <c r="AH586" s="31">
        <f t="shared" si="256"/>
        <v>0</v>
      </c>
      <c r="AI586" s="31">
        <f t="shared" si="257"/>
        <v>0</v>
      </c>
      <c r="AJ586" s="31">
        <f t="shared" si="258"/>
        <v>0</v>
      </c>
      <c r="AK586" s="31">
        <f t="shared" si="259"/>
        <v>0</v>
      </c>
      <c r="AL586" s="31">
        <f t="shared" si="260"/>
        <v>0</v>
      </c>
      <c r="AM586">
        <f t="shared" si="261"/>
        <v>0</v>
      </c>
      <c r="AN586">
        <f t="shared" si="262"/>
        <v>0</v>
      </c>
      <c r="AO586">
        <f t="shared" si="263"/>
        <v>0</v>
      </c>
      <c r="AP586">
        <f t="shared" si="264"/>
        <v>0</v>
      </c>
      <c r="AQ586">
        <f t="shared" si="265"/>
        <v>0</v>
      </c>
      <c r="AR586">
        <f t="shared" si="266"/>
        <v>0</v>
      </c>
      <c r="AS586">
        <f t="shared" si="267"/>
        <v>0</v>
      </c>
    </row>
    <row r="587" spans="1:45" x14ac:dyDescent="0.25">
      <c r="A587" s="2">
        <v>44372</v>
      </c>
      <c r="B587" s="21">
        <v>1</v>
      </c>
      <c r="C587" s="17" t="str">
        <f t="shared" si="246"/>
        <v>44372_1</v>
      </c>
      <c r="D587" s="19">
        <v>183.5126428280835</v>
      </c>
      <c r="E587" s="19">
        <v>226.30597960118624</v>
      </c>
      <c r="F587" s="19">
        <v>492.1420045833832</v>
      </c>
      <c r="G587" s="19">
        <v>248.93312803203912</v>
      </c>
      <c r="H587" s="19">
        <v>0.22991981224489982</v>
      </c>
      <c r="I587" s="19">
        <v>2.3347555338107577</v>
      </c>
      <c r="J587" s="19">
        <v>0.53076685707065752</v>
      </c>
      <c r="K587" s="19">
        <v>-34.665671458337158</v>
      </c>
      <c r="L587" s="19">
        <v>-39.654162893423297</v>
      </c>
      <c r="M587" s="19">
        <v>-84.872901358125148</v>
      </c>
      <c r="N587" s="19">
        <v>-43.20446653087231</v>
      </c>
      <c r="O587" s="19">
        <v>-1.5849049281903293E-2</v>
      </c>
      <c r="P587" s="19">
        <v>-0.3332637310540173</v>
      </c>
      <c r="Q587" s="19">
        <v>-4.4694106967994585E-2</v>
      </c>
      <c r="R587" s="3">
        <f t="shared" ref="R587:R650" si="268">MAX(0,(K587-D587*0.2)*$T$5)+MAX(0,(K587-D587*0.3)*($U$5-$T$5))+MAX(0,(K587-D587*0.5)*($W$5-$V$5))+MAX(0,(K587-D587*0.8)*($X$5-$W$5))</f>
        <v>0</v>
      </c>
      <c r="S587" s="3">
        <f t="shared" ref="S587:S650" si="269">MAX(0,(L587-E587*0.2)*$T$5)+MAX(0,(L587-E587*0.3)*($U$5-$T$5))+MAX(0,(L587-E587*0.5)*($W$5-$V$5))+MAX(0,(L587-E587*0.8)*($X$5-$W$5))</f>
        <v>0</v>
      </c>
      <c r="T587" s="3">
        <f t="shared" ref="T587:T650" si="270">MAX(0,(M587-F587*0.2)*$T$5)+MAX(0,(M587-F587*0.3)*($U$5-$T$5))+MAX(0,(M587-F587*0.5)*($W$5-$V$5))+MAX(0,(M587-F587*0.8)*($X$5-$W$5))</f>
        <v>0</v>
      </c>
      <c r="U587" s="3">
        <f t="shared" ref="U587:U650" si="271">MAX(0,(N587-G587*0.2)*$T$5)+MAX(0,(N587-G587*0.3)*($U$5-$T$5))+MAX(0,(N587-G587*0.5)*($W$5-$V$5))+MAX(0,(N587-G587*0.8)*($X$5-$W$5))</f>
        <v>0</v>
      </c>
      <c r="V587" s="3">
        <f t="shared" ref="V587:V650" si="272">MAX(0,(O587-H587*0.2)*$T$5)+MAX(0,(O587-H587*0.3)*($U$5-$T$5))+MAX(0,(O587-H587*0.5)*($W$5-$V$5))+MAX(0,(O587-H587*0.8)*($X$5-$W$5))</f>
        <v>0</v>
      </c>
      <c r="W587" s="3">
        <f t="shared" ref="W587:W650" si="273">MAX(0,(P587-I587*0.2)*$T$5)+MAX(0,(P587-I587*0.3)*($U$5-$T$5))+MAX(0,(P587-I587*0.5)*($W$5-$V$5))+MAX(0,(P587-I587*0.8)*($X$5-$W$5))</f>
        <v>0</v>
      </c>
      <c r="X587" s="3">
        <f t="shared" ref="X587:X650" si="274">MAX(0,(Q587-J587*0.2)*$T$5)+MAX(0,(Q587-J587*0.3)*($U$5-$T$5))+MAX(0,(Q587-J587*0.5)*($W$5-$V$5))+MAX(0,(Q587-J587*0.8)*($X$5-$W$5))</f>
        <v>0</v>
      </c>
      <c r="Y587" s="31">
        <f t="shared" si="247"/>
        <v>-0.18890072598873914</v>
      </c>
      <c r="Z587" s="31">
        <f t="shared" si="248"/>
        <v>-0.17522366383471133</v>
      </c>
      <c r="AA587" s="31">
        <f t="shared" si="249"/>
        <v>-0.17245612154153203</v>
      </c>
      <c r="AB587" s="31">
        <f t="shared" si="250"/>
        <v>-0.17355852502408456</v>
      </c>
      <c r="AC587" s="31">
        <f t="shared" si="251"/>
        <v>-6.893294286888868E-2</v>
      </c>
      <c r="AD587" s="31">
        <f t="shared" si="252"/>
        <v>-0.14274031102094384</v>
      </c>
      <c r="AE587" s="31">
        <f t="shared" si="253"/>
        <v>-8.4206665078269474E-2</v>
      </c>
      <c r="AF587" s="31">
        <f t="shared" si="254"/>
        <v>0</v>
      </c>
      <c r="AG587" s="31">
        <f t="shared" si="255"/>
        <v>0</v>
      </c>
      <c r="AH587" s="31">
        <f t="shared" si="256"/>
        <v>0</v>
      </c>
      <c r="AI587" s="31">
        <f t="shared" si="257"/>
        <v>0</v>
      </c>
      <c r="AJ587" s="31">
        <f t="shared" si="258"/>
        <v>0</v>
      </c>
      <c r="AK587" s="31">
        <f t="shared" si="259"/>
        <v>0</v>
      </c>
      <c r="AL587" s="31">
        <f t="shared" si="260"/>
        <v>0</v>
      </c>
      <c r="AM587">
        <f t="shared" si="261"/>
        <v>0</v>
      </c>
      <c r="AN587">
        <f t="shared" si="262"/>
        <v>0</v>
      </c>
      <c r="AO587">
        <f t="shared" si="263"/>
        <v>0</v>
      </c>
      <c r="AP587">
        <f t="shared" si="264"/>
        <v>0</v>
      </c>
      <c r="AQ587">
        <f t="shared" si="265"/>
        <v>0</v>
      </c>
      <c r="AR587">
        <f t="shared" si="266"/>
        <v>0</v>
      </c>
      <c r="AS587">
        <f t="shared" si="267"/>
        <v>0</v>
      </c>
    </row>
    <row r="588" spans="1:45" x14ac:dyDescent="0.25">
      <c r="A588" s="2">
        <v>44372</v>
      </c>
      <c r="B588" s="21">
        <v>2</v>
      </c>
      <c r="C588" s="17" t="str">
        <f t="shared" ref="C588:C651" si="275">CONCATENATE(A588,"_",B588)</f>
        <v>44372_2</v>
      </c>
      <c r="D588" s="19">
        <v>159.65087233064227</v>
      </c>
      <c r="E588" s="19">
        <v>191.8548643543408</v>
      </c>
      <c r="F588" s="19">
        <v>412.54033898174265</v>
      </c>
      <c r="G588" s="19">
        <v>210.79401657699214</v>
      </c>
      <c r="H588" s="19">
        <v>0.21497683245375726</v>
      </c>
      <c r="I588" s="19">
        <v>1.9430624699697732</v>
      </c>
      <c r="J588" s="19">
        <v>0.49852286365062126</v>
      </c>
      <c r="K588" s="19">
        <v>-35.454801046198753</v>
      </c>
      <c r="L588" s="19">
        <v>-42.158997509829518</v>
      </c>
      <c r="M588" s="19">
        <v>-90.216360959091247</v>
      </c>
      <c r="N588" s="19">
        <v>-45.578220967620268</v>
      </c>
      <c r="O588" s="19">
        <v>-1.4253582899767324E-2</v>
      </c>
      <c r="P588" s="19">
        <v>-0.40087313557861876</v>
      </c>
      <c r="Q588" s="19">
        <v>-4.1851897284104801E-2</v>
      </c>
      <c r="R588" s="3">
        <f t="shared" si="268"/>
        <v>0</v>
      </c>
      <c r="S588" s="3">
        <f t="shared" si="269"/>
        <v>0</v>
      </c>
      <c r="T588" s="3">
        <f t="shared" si="270"/>
        <v>0</v>
      </c>
      <c r="U588" s="3">
        <f t="shared" si="271"/>
        <v>0</v>
      </c>
      <c r="V588" s="3">
        <f t="shared" si="272"/>
        <v>0</v>
      </c>
      <c r="W588" s="3">
        <f t="shared" si="273"/>
        <v>0</v>
      </c>
      <c r="X588" s="3">
        <f t="shared" si="274"/>
        <v>0</v>
      </c>
      <c r="Y588" s="31">
        <f t="shared" ref="Y588:Y651" si="276">+K588/D588</f>
        <v>-0.22207708939272613</v>
      </c>
      <c r="Z588" s="31">
        <f t="shared" ref="Z588:Z651" si="277">+L588/E588</f>
        <v>-0.21974421994307725</v>
      </c>
      <c r="AA588" s="31">
        <f t="shared" ref="AA588:AA651" si="278">+M588/F588</f>
        <v>-0.21868494407545405</v>
      </c>
      <c r="AB588" s="31">
        <f t="shared" ref="AB588:AB651" si="279">+N588/G588</f>
        <v>-0.21622160679770958</v>
      </c>
      <c r="AC588" s="31">
        <f t="shared" ref="AC588:AC651" si="280">+O588/H588</f>
        <v>-6.6302878952472014E-2</v>
      </c>
      <c r="AD588" s="31">
        <f t="shared" ref="AD588:AD651" si="281">+P588/I588</f>
        <v>-0.20630995748935177</v>
      </c>
      <c r="AE588" s="31">
        <f t="shared" ref="AE588:AE651" si="282">+Q588/J588</f>
        <v>-8.3951811111788399E-2</v>
      </c>
      <c r="AF588" s="31">
        <f t="shared" ref="AF588:AF651" si="283">+IF(Y588&gt;20%,Y588,0)</f>
        <v>0</v>
      </c>
      <c r="AG588" s="31">
        <f t="shared" ref="AG588:AG651" si="284">+IF(Z588&gt;20%,Z588,0)</f>
        <v>0</v>
      </c>
      <c r="AH588" s="31">
        <f t="shared" ref="AH588:AH651" si="285">+IF(AA588&gt;20%,AA588,0)</f>
        <v>0</v>
      </c>
      <c r="AI588" s="31">
        <f t="shared" ref="AI588:AI651" si="286">+IF(AB588&gt;20%,AB588,0)</f>
        <v>0</v>
      </c>
      <c r="AJ588" s="31">
        <f t="shared" ref="AJ588:AJ651" si="287">+IF(AC588&gt;20%,AC588,0)</f>
        <v>0</v>
      </c>
      <c r="AK588" s="31">
        <f t="shared" ref="AK588:AK651" si="288">+IF(AD588&gt;20%,AD588,0)</f>
        <v>0</v>
      </c>
      <c r="AL588" s="31">
        <f t="shared" ref="AL588:AL651" si="289">+IF(AE588&gt;20%,AE588,0)</f>
        <v>0</v>
      </c>
      <c r="AM588">
        <f t="shared" ref="AM588:AM651" si="290">+IF(AND(AF588&gt;0.2,AF588&lt;=0.3),(K588-((D588*20)/100))*$AO$5,IF(AND(AF588&gt;0.3,AF588&lt;=0.4),(D588*30/100-D588*20/100)*$AO$5+(K588-D588*30/100)*$AP$5,IF(AND(AF588&gt;0.4,AF588&lt;=0.5),(D588*30/100-D588*20/100)*$AO$5+(D588*40/100-D588*30/100)*$AP$5+(K588-D588*40/100)*$AQ$5,0)))</f>
        <v>0</v>
      </c>
      <c r="AN588">
        <f t="shared" ref="AN588:AN651" si="291">+IF(AND(AG588&gt;0.2,AG588&lt;=0.3),(L588-((E588*20)/100))*$AO$5,IF(AND(AG588&gt;0.3,AG588&lt;=0.4),(E588*30/100-E588*20/100)*$AO$5+(L588-E588*30/100)*$AP$5,IF(AND(AG588&gt;0.4,AG588&lt;=0.5),(E588*30/100-E588*20/100)*$AO$5+(E588*40/100-E588*30/100)*$AP$5+(L588-E588*40/100)*$AQ$5,0)))</f>
        <v>0</v>
      </c>
      <c r="AO588">
        <f t="shared" ref="AO588:AO651" si="292">+IF(AND(AH588&gt;0.2,AH588&lt;=0.3),(M588-((F588*20)/100))*$AO$5,IF(AND(AH588&gt;0.3,AH588&lt;=0.4),(F588*30/100-F588*20/100)*$AO$5+(M588-F588*30/100)*$AP$5,IF(AND(AH588&gt;0.4,AH588&lt;=0.5),(F588*30/100-F588*20/100)*$AO$5+(F588*40/100-F588*30/100)*$AP$5+(M588-F588*40/100)*$AQ$5,0)))</f>
        <v>0</v>
      </c>
      <c r="AP588">
        <f t="shared" ref="AP588:AP651" si="293">+IF(AND(AI588&gt;0.2,AI588&lt;=0.3),(N588-((G588*20)/100))*$AO$5,IF(AND(AI588&gt;0.3,AI588&lt;=0.4),(G588*30/100-G588*20/100)*$AO$5+(N588-G588*30/100)*$AP$5,IF(AND(AI588&gt;0.4,AI588&lt;=0.5),(G588*30/100-G588*20/100)*$AO$5+(G588*40/100-G588*30/100)*$AP$5+(N588-G588*40/100)*$AQ$5,0)))</f>
        <v>0</v>
      </c>
      <c r="AQ588">
        <f t="shared" ref="AQ588:AQ651" si="294">+IF(AND(AJ588&gt;0.2,AJ588&lt;=0.3),(O588-((H588*20)/100))*$AO$5,IF(AND(AJ588&gt;0.3,AJ588&lt;=0.4),(H588*30/100-H588*20/100)*$AO$5+(O588-H588*30/100)*$AP$5,IF(AND(AJ588&gt;0.4,AJ588&lt;=0.5),(H588*30/100-H588*20/100)*$AO$5+(H588*40/100-H588*30/100)*$AP$5+(O588-H588*40/100)*$AQ$5,0)))</f>
        <v>0</v>
      </c>
      <c r="AR588">
        <f t="shared" ref="AR588:AR651" si="295">+IF(AND(AK588&gt;0.2,AK588&lt;=0.3),(P588-((I588*20)/100))*$AO$5,IF(AND(AK588&gt;0.3,AK588&lt;=0.4),(I588*30/100-I588*20/100)*$AO$5+(P588-I588*30/100)*$AP$5,IF(AND(AK588&gt;0.4,AK588&lt;=0.5),(I588*30/100-I588*20/100)*$AO$5+(I588*40/100-I588*30/100)*$AP$5+(P588-I588*40/100)*$AQ$5,0)))</f>
        <v>0</v>
      </c>
      <c r="AS588">
        <f t="shared" ref="AS588:AS651" si="296">+IF(AND(AL588&gt;0.2,AL588&lt;=0.3),(Q588-((J588*20)/100))*$AO$5,IF(AND(AL588&gt;0.3,AL588&lt;=0.4),(J588*30/100-J588*20/100)*$AO$5+(Q588-J588*30/100)*$AP$5,IF(AND(AL588&gt;0.4,AL588&lt;=0.5),(J588*30/100-J588*20/100)*$AO$5+(J588*40/100-J588*30/100)*$AP$5+(Q588-J588*40/100)*$AQ$5,0)))</f>
        <v>0</v>
      </c>
    </row>
    <row r="589" spans="1:45" x14ac:dyDescent="0.25">
      <c r="A589" s="2">
        <v>44372</v>
      </c>
      <c r="B589" s="21">
        <v>3</v>
      </c>
      <c r="C589" s="17" t="str">
        <f t="shared" si="275"/>
        <v>44372_3</v>
      </c>
      <c r="D589" s="19">
        <v>144.67734452027145</v>
      </c>
      <c r="E589" s="19">
        <v>171.62674266412199</v>
      </c>
      <c r="F589" s="19">
        <v>366.21476486890958</v>
      </c>
      <c r="G589" s="19">
        <v>188.59725212597428</v>
      </c>
      <c r="H589" s="19">
        <v>0.2100525564924155</v>
      </c>
      <c r="I589" s="19">
        <v>1.736301146940302</v>
      </c>
      <c r="J589" s="19">
        <v>0.48926376930811682</v>
      </c>
      <c r="K589" s="19">
        <v>-36.298736847628156</v>
      </c>
      <c r="L589" s="19">
        <v>-43.106301666206726</v>
      </c>
      <c r="M589" s="19">
        <v>-92.103807637328018</v>
      </c>
      <c r="N589" s="19">
        <v>-46.40624483331802</v>
      </c>
      <c r="O589" s="19">
        <v>-9.1796161547567012E-4</v>
      </c>
      <c r="P589" s="19">
        <v>-0.40724705377565945</v>
      </c>
      <c r="Q589" s="19">
        <v>-1.1619135670941392E-2</v>
      </c>
      <c r="R589" s="3">
        <f t="shared" si="268"/>
        <v>0</v>
      </c>
      <c r="S589" s="3">
        <f t="shared" si="269"/>
        <v>0</v>
      </c>
      <c r="T589" s="3">
        <f t="shared" si="270"/>
        <v>0</v>
      </c>
      <c r="U589" s="3">
        <f t="shared" si="271"/>
        <v>0</v>
      </c>
      <c r="V589" s="3">
        <f t="shared" si="272"/>
        <v>0</v>
      </c>
      <c r="W589" s="3">
        <f t="shared" si="273"/>
        <v>0</v>
      </c>
      <c r="X589" s="3">
        <f t="shared" si="274"/>
        <v>0</v>
      </c>
      <c r="Y589" s="31">
        <f t="shared" si="276"/>
        <v>-0.25089440898980669</v>
      </c>
      <c r="Z589" s="31">
        <f t="shared" si="277"/>
        <v>-0.25116308214604344</v>
      </c>
      <c r="AA589" s="31">
        <f t="shared" si="278"/>
        <v>-0.25150216887158428</v>
      </c>
      <c r="AB589" s="31">
        <f t="shared" si="279"/>
        <v>-0.246060026380028</v>
      </c>
      <c r="AC589" s="31">
        <f t="shared" si="280"/>
        <v>-4.3701520743396217E-3</v>
      </c>
      <c r="AD589" s="31">
        <f t="shared" si="281"/>
        <v>-0.23454862913228355</v>
      </c>
      <c r="AE589" s="31">
        <f t="shared" si="282"/>
        <v>-2.3748203729396056E-2</v>
      </c>
      <c r="AF589" s="31">
        <f t="shared" si="283"/>
        <v>0</v>
      </c>
      <c r="AG589" s="31">
        <f t="shared" si="284"/>
        <v>0</v>
      </c>
      <c r="AH589" s="31">
        <f t="shared" si="285"/>
        <v>0</v>
      </c>
      <c r="AI589" s="31">
        <f t="shared" si="286"/>
        <v>0</v>
      </c>
      <c r="AJ589" s="31">
        <f t="shared" si="287"/>
        <v>0</v>
      </c>
      <c r="AK589" s="31">
        <f t="shared" si="288"/>
        <v>0</v>
      </c>
      <c r="AL589" s="31">
        <f t="shared" si="289"/>
        <v>0</v>
      </c>
      <c r="AM589">
        <f t="shared" si="290"/>
        <v>0</v>
      </c>
      <c r="AN589">
        <f t="shared" si="291"/>
        <v>0</v>
      </c>
      <c r="AO589">
        <f t="shared" si="292"/>
        <v>0</v>
      </c>
      <c r="AP589">
        <f t="shared" si="293"/>
        <v>0</v>
      </c>
      <c r="AQ589">
        <f t="shared" si="294"/>
        <v>0</v>
      </c>
      <c r="AR589">
        <f t="shared" si="295"/>
        <v>0</v>
      </c>
      <c r="AS589">
        <f t="shared" si="296"/>
        <v>0</v>
      </c>
    </row>
    <row r="590" spans="1:45" x14ac:dyDescent="0.25">
      <c r="A590" s="2">
        <v>44372</v>
      </c>
      <c r="B590" s="21">
        <v>4</v>
      </c>
      <c r="C590" s="17" t="str">
        <f t="shared" si="275"/>
        <v>44372_4</v>
      </c>
      <c r="D590" s="19">
        <v>137.38118134318583</v>
      </c>
      <c r="E590" s="19">
        <v>160.41463569440157</v>
      </c>
      <c r="F590" s="19">
        <v>340.61211525827542</v>
      </c>
      <c r="G590" s="19">
        <v>176.9831802720193</v>
      </c>
      <c r="H590" s="19">
        <v>0.19775140940848224</v>
      </c>
      <c r="I590" s="19">
        <v>1.6130955371226965</v>
      </c>
      <c r="J590" s="19">
        <v>0.46252915499924691</v>
      </c>
      <c r="K590" s="19">
        <v>-36.136834906866966</v>
      </c>
      <c r="L590" s="19">
        <v>-43.358206923719116</v>
      </c>
      <c r="M590" s="19">
        <v>-92.777812901401134</v>
      </c>
      <c r="N590" s="19">
        <v>-46.557467254941173</v>
      </c>
      <c r="O590" s="19">
        <v>-1.6133296382632552E-2</v>
      </c>
      <c r="P590" s="19">
        <v>-0.42635223264862304</v>
      </c>
      <c r="Q590" s="19">
        <v>-4.6587393628939128E-2</v>
      </c>
      <c r="R590" s="3">
        <f t="shared" si="268"/>
        <v>0</v>
      </c>
      <c r="S590" s="3">
        <f t="shared" si="269"/>
        <v>0</v>
      </c>
      <c r="T590" s="3">
        <f t="shared" si="270"/>
        <v>0</v>
      </c>
      <c r="U590" s="3">
        <f t="shared" si="271"/>
        <v>0</v>
      </c>
      <c r="V590" s="3">
        <f t="shared" si="272"/>
        <v>0</v>
      </c>
      <c r="W590" s="3">
        <f t="shared" si="273"/>
        <v>0</v>
      </c>
      <c r="X590" s="3">
        <f t="shared" si="274"/>
        <v>0</v>
      </c>
      <c r="Y590" s="31">
        <f t="shared" si="276"/>
        <v>-0.26304064758764262</v>
      </c>
      <c r="Z590" s="31">
        <f t="shared" si="277"/>
        <v>-0.2702883482921023</v>
      </c>
      <c r="AA590" s="31">
        <f t="shared" si="278"/>
        <v>-0.2723855339997247</v>
      </c>
      <c r="AB590" s="31">
        <f t="shared" si="279"/>
        <v>-0.26306153603626831</v>
      </c>
      <c r="AC590" s="31">
        <f t="shared" si="280"/>
        <v>-8.158372388288293E-2</v>
      </c>
      <c r="AD590" s="31">
        <f t="shared" si="281"/>
        <v>-0.26430687013685139</v>
      </c>
      <c r="AE590" s="31">
        <f t="shared" si="282"/>
        <v>-0.10072315036879131</v>
      </c>
      <c r="AF590" s="31">
        <f t="shared" si="283"/>
        <v>0</v>
      </c>
      <c r="AG590" s="31">
        <f t="shared" si="284"/>
        <v>0</v>
      </c>
      <c r="AH590" s="31">
        <f t="shared" si="285"/>
        <v>0</v>
      </c>
      <c r="AI590" s="31">
        <f t="shared" si="286"/>
        <v>0</v>
      </c>
      <c r="AJ590" s="31">
        <f t="shared" si="287"/>
        <v>0</v>
      </c>
      <c r="AK590" s="31">
        <f t="shared" si="288"/>
        <v>0</v>
      </c>
      <c r="AL590" s="31">
        <f t="shared" si="289"/>
        <v>0</v>
      </c>
      <c r="AM590">
        <f t="shared" si="290"/>
        <v>0</v>
      </c>
      <c r="AN590">
        <f t="shared" si="291"/>
        <v>0</v>
      </c>
      <c r="AO590">
        <f t="shared" si="292"/>
        <v>0</v>
      </c>
      <c r="AP590">
        <f t="shared" si="293"/>
        <v>0</v>
      </c>
      <c r="AQ590">
        <f t="shared" si="294"/>
        <v>0</v>
      </c>
      <c r="AR590">
        <f t="shared" si="295"/>
        <v>0</v>
      </c>
      <c r="AS590">
        <f t="shared" si="296"/>
        <v>0</v>
      </c>
    </row>
    <row r="591" spans="1:45" x14ac:dyDescent="0.25">
      <c r="A591" s="2">
        <v>44372</v>
      </c>
      <c r="B591" s="21">
        <v>5</v>
      </c>
      <c r="C591" s="17" t="str">
        <f t="shared" si="275"/>
        <v>44372_5</v>
      </c>
      <c r="D591" s="19">
        <v>134.21199013327967</v>
      </c>
      <c r="E591" s="19">
        <v>155.52347458733681</v>
      </c>
      <c r="F591" s="19">
        <v>329.97768565400236</v>
      </c>
      <c r="G591" s="19">
        <v>171.64728160145924</v>
      </c>
      <c r="H591" s="19">
        <v>0.19732022141959757</v>
      </c>
      <c r="I591" s="19">
        <v>1.5680562994321772</v>
      </c>
      <c r="J591" s="19">
        <v>0.46072037799156085</v>
      </c>
      <c r="K591" s="19">
        <v>-36.005680967673086</v>
      </c>
      <c r="L591" s="19">
        <v>-43.4362669700974</v>
      </c>
      <c r="M591" s="19">
        <v>-92.88545673013698</v>
      </c>
      <c r="N591" s="19">
        <v>-46.590400380636311</v>
      </c>
      <c r="O591" s="19">
        <v>-1.4759653777747307E-2</v>
      </c>
      <c r="P591" s="19">
        <v>-0.42533068089074627</v>
      </c>
      <c r="Q591" s="19">
        <v>-4.3230360887928997E-2</v>
      </c>
      <c r="R591" s="3">
        <f t="shared" si="268"/>
        <v>0</v>
      </c>
      <c r="S591" s="3">
        <f t="shared" si="269"/>
        <v>0</v>
      </c>
      <c r="T591" s="3">
        <f t="shared" si="270"/>
        <v>0</v>
      </c>
      <c r="U591" s="3">
        <f t="shared" si="271"/>
        <v>0</v>
      </c>
      <c r="V591" s="3">
        <f t="shared" si="272"/>
        <v>0</v>
      </c>
      <c r="W591" s="3">
        <f t="shared" si="273"/>
        <v>0</v>
      </c>
      <c r="X591" s="3">
        <f t="shared" si="274"/>
        <v>0</v>
      </c>
      <c r="Y591" s="31">
        <f t="shared" si="276"/>
        <v>-0.26827469685769151</v>
      </c>
      <c r="Z591" s="31">
        <f t="shared" si="277"/>
        <v>-0.27929074427735368</v>
      </c>
      <c r="AA591" s="31">
        <f t="shared" si="278"/>
        <v>-0.28149011514533712</v>
      </c>
      <c r="AB591" s="31">
        <f t="shared" si="279"/>
        <v>-0.27143104129556006</v>
      </c>
      <c r="AC591" s="31">
        <f t="shared" si="280"/>
        <v>-7.4800512950779607E-2</v>
      </c>
      <c r="AD591" s="31">
        <f t="shared" si="281"/>
        <v>-0.27124707259858372</v>
      </c>
      <c r="AE591" s="31">
        <f t="shared" si="282"/>
        <v>-9.3832100668924306E-2</v>
      </c>
      <c r="AF591" s="31">
        <f t="shared" si="283"/>
        <v>0</v>
      </c>
      <c r="AG591" s="31">
        <f t="shared" si="284"/>
        <v>0</v>
      </c>
      <c r="AH591" s="31">
        <f t="shared" si="285"/>
        <v>0</v>
      </c>
      <c r="AI591" s="31">
        <f t="shared" si="286"/>
        <v>0</v>
      </c>
      <c r="AJ591" s="31">
        <f t="shared" si="287"/>
        <v>0</v>
      </c>
      <c r="AK591" s="31">
        <f t="shared" si="288"/>
        <v>0</v>
      </c>
      <c r="AL591" s="31">
        <f t="shared" si="289"/>
        <v>0</v>
      </c>
      <c r="AM591">
        <f t="shared" si="290"/>
        <v>0</v>
      </c>
      <c r="AN591">
        <f t="shared" si="291"/>
        <v>0</v>
      </c>
      <c r="AO591">
        <f t="shared" si="292"/>
        <v>0</v>
      </c>
      <c r="AP591">
        <f t="shared" si="293"/>
        <v>0</v>
      </c>
      <c r="AQ591">
        <f t="shared" si="294"/>
        <v>0</v>
      </c>
      <c r="AR591">
        <f t="shared" si="295"/>
        <v>0</v>
      </c>
      <c r="AS591">
        <f t="shared" si="296"/>
        <v>0</v>
      </c>
    </row>
    <row r="592" spans="1:45" x14ac:dyDescent="0.25">
      <c r="A592" s="2">
        <v>44372</v>
      </c>
      <c r="B592" s="21">
        <v>6</v>
      </c>
      <c r="C592" s="17" t="str">
        <f t="shared" si="275"/>
        <v>44372_6</v>
      </c>
      <c r="D592" s="19">
        <v>136.08729684039872</v>
      </c>
      <c r="E592" s="19">
        <v>158.96586444754141</v>
      </c>
      <c r="F592" s="19">
        <v>337.55106666872041</v>
      </c>
      <c r="G592" s="19">
        <v>174.52289681028495</v>
      </c>
      <c r="H592" s="19">
        <v>0.20531847858202784</v>
      </c>
      <c r="I592" s="19">
        <v>1.6108444778242594</v>
      </c>
      <c r="J592" s="19">
        <v>0.47848765349445022</v>
      </c>
      <c r="K592" s="19">
        <v>-36.220451008261357</v>
      </c>
      <c r="L592" s="19">
        <v>-43.69155451726342</v>
      </c>
      <c r="M592" s="19">
        <v>-93.249708422838282</v>
      </c>
      <c r="N592" s="19">
        <v>-46.611789920530228</v>
      </c>
      <c r="O592" s="19">
        <v>-2.3351233125733549E-3</v>
      </c>
      <c r="P592" s="19">
        <v>-0.4186103530679216</v>
      </c>
      <c r="Q592" s="19">
        <v>-1.4167784566024834E-2</v>
      </c>
      <c r="R592" s="3">
        <f t="shared" si="268"/>
        <v>0</v>
      </c>
      <c r="S592" s="3">
        <f t="shared" si="269"/>
        <v>0</v>
      </c>
      <c r="T592" s="3">
        <f t="shared" si="270"/>
        <v>0</v>
      </c>
      <c r="U592" s="3">
        <f t="shared" si="271"/>
        <v>0</v>
      </c>
      <c r="V592" s="3">
        <f t="shared" si="272"/>
        <v>0</v>
      </c>
      <c r="W592" s="3">
        <f t="shared" si="273"/>
        <v>0</v>
      </c>
      <c r="X592" s="3">
        <f t="shared" si="274"/>
        <v>0</v>
      </c>
      <c r="Y592" s="31">
        <f t="shared" si="276"/>
        <v>-0.26615600316273602</v>
      </c>
      <c r="Z592" s="31">
        <f t="shared" si="277"/>
        <v>-0.27484865803803804</v>
      </c>
      <c r="AA592" s="31">
        <f t="shared" si="278"/>
        <v>-0.27625363280026449</v>
      </c>
      <c r="AB592" s="31">
        <f t="shared" si="279"/>
        <v>-0.26708122986979499</v>
      </c>
      <c r="AC592" s="31">
        <f t="shared" si="280"/>
        <v>-1.1373176582547283E-2</v>
      </c>
      <c r="AD592" s="31">
        <f t="shared" si="281"/>
        <v>-0.25987012329913534</v>
      </c>
      <c r="AE592" s="31">
        <f t="shared" si="282"/>
        <v>-2.96095091744915E-2</v>
      </c>
      <c r="AF592" s="31">
        <f t="shared" si="283"/>
        <v>0</v>
      </c>
      <c r="AG592" s="31">
        <f t="shared" si="284"/>
        <v>0</v>
      </c>
      <c r="AH592" s="31">
        <f t="shared" si="285"/>
        <v>0</v>
      </c>
      <c r="AI592" s="31">
        <f t="shared" si="286"/>
        <v>0</v>
      </c>
      <c r="AJ592" s="31">
        <f t="shared" si="287"/>
        <v>0</v>
      </c>
      <c r="AK592" s="31">
        <f t="shared" si="288"/>
        <v>0</v>
      </c>
      <c r="AL592" s="31">
        <f t="shared" si="289"/>
        <v>0</v>
      </c>
      <c r="AM592">
        <f t="shared" si="290"/>
        <v>0</v>
      </c>
      <c r="AN592">
        <f t="shared" si="291"/>
        <v>0</v>
      </c>
      <c r="AO592">
        <f t="shared" si="292"/>
        <v>0</v>
      </c>
      <c r="AP592">
        <f t="shared" si="293"/>
        <v>0</v>
      </c>
      <c r="AQ592">
        <f t="shared" si="294"/>
        <v>0</v>
      </c>
      <c r="AR592">
        <f t="shared" si="295"/>
        <v>0</v>
      </c>
      <c r="AS592">
        <f t="shared" si="296"/>
        <v>0</v>
      </c>
    </row>
    <row r="593" spans="1:45" x14ac:dyDescent="0.25">
      <c r="A593" s="2">
        <v>44372</v>
      </c>
      <c r="B593" s="21">
        <v>7</v>
      </c>
      <c r="C593" s="17" t="str">
        <f t="shared" si="275"/>
        <v>44372_7</v>
      </c>
      <c r="D593" s="19">
        <v>149.01989896206805</v>
      </c>
      <c r="E593" s="19">
        <v>175.54172191434353</v>
      </c>
      <c r="F593" s="19">
        <v>374.16657056278535</v>
      </c>
      <c r="G593" s="19">
        <v>192.66037069231254</v>
      </c>
      <c r="H593" s="19">
        <v>0.2099519986226395</v>
      </c>
      <c r="I593" s="19">
        <v>1.7890417560112928</v>
      </c>
      <c r="J593" s="19">
        <v>0.48761545776267445</v>
      </c>
      <c r="K593" s="19">
        <v>-34.435266361977007</v>
      </c>
      <c r="L593" s="19">
        <v>-42.162428700566039</v>
      </c>
      <c r="M593" s="19">
        <v>-90.320130672681032</v>
      </c>
      <c r="N593" s="19">
        <v>-44.480158674424175</v>
      </c>
      <c r="O593" s="19">
        <v>-9.3759542051529299E-3</v>
      </c>
      <c r="P593" s="19">
        <v>-0.41192977786906732</v>
      </c>
      <c r="Q593" s="19">
        <v>-2.9806286042451717E-2</v>
      </c>
      <c r="R593" s="3">
        <f t="shared" si="268"/>
        <v>0</v>
      </c>
      <c r="S593" s="3">
        <f t="shared" si="269"/>
        <v>0</v>
      </c>
      <c r="T593" s="3">
        <f t="shared" si="270"/>
        <v>0</v>
      </c>
      <c r="U593" s="3">
        <f t="shared" si="271"/>
        <v>0</v>
      </c>
      <c r="V593" s="3">
        <f t="shared" si="272"/>
        <v>0</v>
      </c>
      <c r="W593" s="3">
        <f t="shared" si="273"/>
        <v>0</v>
      </c>
      <c r="X593" s="3">
        <f t="shared" si="274"/>
        <v>0</v>
      </c>
      <c r="Y593" s="31">
        <f t="shared" si="276"/>
        <v>-0.23107830968763612</v>
      </c>
      <c r="Z593" s="31">
        <f t="shared" si="277"/>
        <v>-0.24018465946881512</v>
      </c>
      <c r="AA593" s="31">
        <f t="shared" si="278"/>
        <v>-0.24139016624823051</v>
      </c>
      <c r="AB593" s="31">
        <f t="shared" si="279"/>
        <v>-0.23087341997001048</v>
      </c>
      <c r="AC593" s="31">
        <f t="shared" si="280"/>
        <v>-4.4657608723244153E-2</v>
      </c>
      <c r="AD593" s="31">
        <f t="shared" si="281"/>
        <v>-0.23025162855196496</v>
      </c>
      <c r="AE593" s="31">
        <f t="shared" si="282"/>
        <v>-6.1126622562811837E-2</v>
      </c>
      <c r="AF593" s="31">
        <f t="shared" si="283"/>
        <v>0</v>
      </c>
      <c r="AG593" s="31">
        <f t="shared" si="284"/>
        <v>0</v>
      </c>
      <c r="AH593" s="31">
        <f t="shared" si="285"/>
        <v>0</v>
      </c>
      <c r="AI593" s="31">
        <f t="shared" si="286"/>
        <v>0</v>
      </c>
      <c r="AJ593" s="31">
        <f t="shared" si="287"/>
        <v>0</v>
      </c>
      <c r="AK593" s="31">
        <f t="shared" si="288"/>
        <v>0</v>
      </c>
      <c r="AL593" s="31">
        <f t="shared" si="289"/>
        <v>0</v>
      </c>
      <c r="AM593">
        <f t="shared" si="290"/>
        <v>0</v>
      </c>
      <c r="AN593">
        <f t="shared" si="291"/>
        <v>0</v>
      </c>
      <c r="AO593">
        <f t="shared" si="292"/>
        <v>0</v>
      </c>
      <c r="AP593">
        <f t="shared" si="293"/>
        <v>0</v>
      </c>
      <c r="AQ593">
        <f t="shared" si="294"/>
        <v>0</v>
      </c>
      <c r="AR593">
        <f t="shared" si="295"/>
        <v>0</v>
      </c>
      <c r="AS593">
        <f t="shared" si="296"/>
        <v>0</v>
      </c>
    </row>
    <row r="594" spans="1:45" x14ac:dyDescent="0.25">
      <c r="A594" s="2">
        <v>44372</v>
      </c>
      <c r="B594" s="21">
        <v>8</v>
      </c>
      <c r="C594" s="17" t="str">
        <f t="shared" si="275"/>
        <v>44372_8</v>
      </c>
      <c r="D594" s="19">
        <v>183.12387378793272</v>
      </c>
      <c r="E594" s="19">
        <v>213.79215074212348</v>
      </c>
      <c r="F594" s="19">
        <v>454.61969757811517</v>
      </c>
      <c r="G594" s="19">
        <v>237.54469133669056</v>
      </c>
      <c r="H594" s="19">
        <v>0.2301161350368911</v>
      </c>
      <c r="I594" s="19">
        <v>2.1706695010311532</v>
      </c>
      <c r="J594" s="19">
        <v>0.52954156379544393</v>
      </c>
      <c r="K594" s="19">
        <v>-40.518658416266625</v>
      </c>
      <c r="L594" s="19">
        <v>-49.173257602529432</v>
      </c>
      <c r="M594" s="19">
        <v>-105.21847488051026</v>
      </c>
      <c r="N594" s="19">
        <v>-54.324143178828066</v>
      </c>
      <c r="O594" s="19">
        <v>-1.5266810048992449E-2</v>
      </c>
      <c r="P594" s="19">
        <v>-0.43927629674262525</v>
      </c>
      <c r="Q594" s="19">
        <v>-4.3066356678718526E-2</v>
      </c>
      <c r="R594" s="3">
        <f t="shared" si="268"/>
        <v>0</v>
      </c>
      <c r="S594" s="3">
        <f t="shared" si="269"/>
        <v>0</v>
      </c>
      <c r="T594" s="3">
        <f t="shared" si="270"/>
        <v>0</v>
      </c>
      <c r="U594" s="3">
        <f t="shared" si="271"/>
        <v>0</v>
      </c>
      <c r="V594" s="3">
        <f t="shared" si="272"/>
        <v>0</v>
      </c>
      <c r="W594" s="3">
        <f t="shared" si="273"/>
        <v>0</v>
      </c>
      <c r="X594" s="3">
        <f t="shared" si="274"/>
        <v>0</v>
      </c>
      <c r="Y594" s="31">
        <f t="shared" si="276"/>
        <v>-0.22126365928229219</v>
      </c>
      <c r="Z594" s="31">
        <f t="shared" si="277"/>
        <v>-0.23000497180012147</v>
      </c>
      <c r="AA594" s="31">
        <f t="shared" si="278"/>
        <v>-0.23144284209645594</v>
      </c>
      <c r="AB594" s="31">
        <f t="shared" si="279"/>
        <v>-0.22869020087605424</v>
      </c>
      <c r="AC594" s="31">
        <f t="shared" si="280"/>
        <v>-6.6343935624266187E-2</v>
      </c>
      <c r="AD594" s="31">
        <f t="shared" si="281"/>
        <v>-0.2023690370800123</v>
      </c>
      <c r="AE594" s="31">
        <f t="shared" si="282"/>
        <v>-8.1327623029331428E-2</v>
      </c>
      <c r="AF594" s="31">
        <f t="shared" si="283"/>
        <v>0</v>
      </c>
      <c r="AG594" s="31">
        <f t="shared" si="284"/>
        <v>0</v>
      </c>
      <c r="AH594" s="31">
        <f t="shared" si="285"/>
        <v>0</v>
      </c>
      <c r="AI594" s="31">
        <f t="shared" si="286"/>
        <v>0</v>
      </c>
      <c r="AJ594" s="31">
        <f t="shared" si="287"/>
        <v>0</v>
      </c>
      <c r="AK594" s="31">
        <f t="shared" si="288"/>
        <v>0</v>
      </c>
      <c r="AL594" s="31">
        <f t="shared" si="289"/>
        <v>0</v>
      </c>
      <c r="AM594">
        <f t="shared" si="290"/>
        <v>0</v>
      </c>
      <c r="AN594">
        <f t="shared" si="291"/>
        <v>0</v>
      </c>
      <c r="AO594">
        <f t="shared" si="292"/>
        <v>0</v>
      </c>
      <c r="AP594">
        <f t="shared" si="293"/>
        <v>0</v>
      </c>
      <c r="AQ594">
        <f t="shared" si="294"/>
        <v>0</v>
      </c>
      <c r="AR594">
        <f t="shared" si="295"/>
        <v>0</v>
      </c>
      <c r="AS594">
        <f t="shared" si="296"/>
        <v>0</v>
      </c>
    </row>
    <row r="595" spans="1:45" x14ac:dyDescent="0.25">
      <c r="A595" s="2">
        <v>44372</v>
      </c>
      <c r="B595" s="21">
        <v>9</v>
      </c>
      <c r="C595" s="17" t="str">
        <f t="shared" si="275"/>
        <v>44372_9</v>
      </c>
      <c r="D595" s="19">
        <v>222.69098897500561</v>
      </c>
      <c r="E595" s="19">
        <v>261.45951521763641</v>
      </c>
      <c r="F595" s="19">
        <v>554.37607539473606</v>
      </c>
      <c r="G595" s="19">
        <v>290.10030119708489</v>
      </c>
      <c r="H595" s="19">
        <v>0.2405666063817315</v>
      </c>
      <c r="I595" s="19">
        <v>2.6293306109353711</v>
      </c>
      <c r="J595" s="19">
        <v>0.55143205692140862</v>
      </c>
      <c r="K595" s="19">
        <v>-38.338739329763982</v>
      </c>
      <c r="L595" s="19">
        <v>-43.227326594092347</v>
      </c>
      <c r="M595" s="19">
        <v>-94.907998724589888</v>
      </c>
      <c r="N595" s="19">
        <v>-51.588447893393493</v>
      </c>
      <c r="O595" s="19">
        <v>-1.583556885634212E-2</v>
      </c>
      <c r="P595" s="19">
        <v>-0.2920017595712367</v>
      </c>
      <c r="Q595" s="19">
        <v>-4.3437913393727309E-2</v>
      </c>
      <c r="R595" s="3">
        <f t="shared" si="268"/>
        <v>0</v>
      </c>
      <c r="S595" s="3">
        <f t="shared" si="269"/>
        <v>0</v>
      </c>
      <c r="T595" s="3">
        <f t="shared" si="270"/>
        <v>0</v>
      </c>
      <c r="U595" s="3">
        <f t="shared" si="271"/>
        <v>0</v>
      </c>
      <c r="V595" s="3">
        <f t="shared" si="272"/>
        <v>0</v>
      </c>
      <c r="W595" s="3">
        <f t="shared" si="273"/>
        <v>0</v>
      </c>
      <c r="X595" s="3">
        <f t="shared" si="274"/>
        <v>0</v>
      </c>
      <c r="Y595" s="31">
        <f t="shared" si="276"/>
        <v>-0.17216116155497896</v>
      </c>
      <c r="Z595" s="31">
        <f t="shared" si="277"/>
        <v>-0.16533086033648586</v>
      </c>
      <c r="AA595" s="31">
        <f t="shared" si="278"/>
        <v>-0.17119786177102234</v>
      </c>
      <c r="AB595" s="31">
        <f t="shared" si="279"/>
        <v>-0.17782969435231971</v>
      </c>
      <c r="AC595" s="31">
        <f t="shared" si="280"/>
        <v>-6.582613062768243E-2</v>
      </c>
      <c r="AD595" s="31">
        <f t="shared" si="281"/>
        <v>-0.11105555092874324</v>
      </c>
      <c r="AE595" s="31">
        <f t="shared" si="282"/>
        <v>-7.87729201603493E-2</v>
      </c>
      <c r="AF595" s="31">
        <f t="shared" si="283"/>
        <v>0</v>
      </c>
      <c r="AG595" s="31">
        <f t="shared" si="284"/>
        <v>0</v>
      </c>
      <c r="AH595" s="31">
        <f t="shared" si="285"/>
        <v>0</v>
      </c>
      <c r="AI595" s="31">
        <f t="shared" si="286"/>
        <v>0</v>
      </c>
      <c r="AJ595" s="31">
        <f t="shared" si="287"/>
        <v>0</v>
      </c>
      <c r="AK595" s="31">
        <f t="shared" si="288"/>
        <v>0</v>
      </c>
      <c r="AL595" s="31">
        <f t="shared" si="289"/>
        <v>0</v>
      </c>
      <c r="AM595">
        <f t="shared" si="290"/>
        <v>0</v>
      </c>
      <c r="AN595">
        <f t="shared" si="291"/>
        <v>0</v>
      </c>
      <c r="AO595">
        <f t="shared" si="292"/>
        <v>0</v>
      </c>
      <c r="AP595">
        <f t="shared" si="293"/>
        <v>0</v>
      </c>
      <c r="AQ595">
        <f t="shared" si="294"/>
        <v>0</v>
      </c>
      <c r="AR595">
        <f t="shared" si="295"/>
        <v>0</v>
      </c>
      <c r="AS595">
        <f t="shared" si="296"/>
        <v>0</v>
      </c>
    </row>
    <row r="596" spans="1:45" x14ac:dyDescent="0.25">
      <c r="A596" s="2">
        <v>44372</v>
      </c>
      <c r="B596" s="21">
        <v>10</v>
      </c>
      <c r="C596" s="17" t="str">
        <f t="shared" si="275"/>
        <v>44372_10</v>
      </c>
      <c r="D596" s="19">
        <v>257.21814564262371</v>
      </c>
      <c r="E596" s="19">
        <v>304.84649396400414</v>
      </c>
      <c r="F596" s="19">
        <v>647.08675888630148</v>
      </c>
      <c r="G596" s="19">
        <v>337.63381131282335</v>
      </c>
      <c r="H596" s="19">
        <v>0.26038009747896335</v>
      </c>
      <c r="I596" s="19">
        <v>3.0707287887845598</v>
      </c>
      <c r="J596" s="19">
        <v>0.59494724784900077</v>
      </c>
      <c r="K596" s="19">
        <v>-31.80416713908879</v>
      </c>
      <c r="L596" s="19">
        <v>-33.093579596546185</v>
      </c>
      <c r="M596" s="19">
        <v>-74.494458744504271</v>
      </c>
      <c r="N596" s="19">
        <v>-42.36961990657008</v>
      </c>
      <c r="O596" s="19">
        <v>-1.8600865632646506E-4</v>
      </c>
      <c r="P596" s="19">
        <v>-0.12426898853519047</v>
      </c>
      <c r="Q596" s="19">
        <v>-6.9410297302625601E-3</v>
      </c>
      <c r="R596" s="3">
        <f t="shared" si="268"/>
        <v>0</v>
      </c>
      <c r="S596" s="3">
        <f t="shared" si="269"/>
        <v>0</v>
      </c>
      <c r="T596" s="3">
        <f t="shared" si="270"/>
        <v>0</v>
      </c>
      <c r="U596" s="3">
        <f t="shared" si="271"/>
        <v>0</v>
      </c>
      <c r="V596" s="3">
        <f t="shared" si="272"/>
        <v>0</v>
      </c>
      <c r="W596" s="3">
        <f t="shared" si="273"/>
        <v>0</v>
      </c>
      <c r="X596" s="3">
        <f t="shared" si="274"/>
        <v>0</v>
      </c>
      <c r="Y596" s="31">
        <f t="shared" si="276"/>
        <v>-0.12364666987093974</v>
      </c>
      <c r="Z596" s="31">
        <f t="shared" si="277"/>
        <v>-0.10855817682605144</v>
      </c>
      <c r="AA596" s="31">
        <f t="shared" si="278"/>
        <v>-0.1151228297001725</v>
      </c>
      <c r="AB596" s="31">
        <f t="shared" si="279"/>
        <v>-0.12548986057357248</v>
      </c>
      <c r="AC596" s="31">
        <f t="shared" si="280"/>
        <v>-7.1437355668665535E-4</v>
      </c>
      <c r="AD596" s="31">
        <f t="shared" si="281"/>
        <v>-4.0468890964603224E-2</v>
      </c>
      <c r="AE596" s="31">
        <f t="shared" si="282"/>
        <v>-1.166663053801404E-2</v>
      </c>
      <c r="AF596" s="31">
        <f t="shared" si="283"/>
        <v>0</v>
      </c>
      <c r="AG596" s="31">
        <f t="shared" si="284"/>
        <v>0</v>
      </c>
      <c r="AH596" s="31">
        <f t="shared" si="285"/>
        <v>0</v>
      </c>
      <c r="AI596" s="31">
        <f t="shared" si="286"/>
        <v>0</v>
      </c>
      <c r="AJ596" s="31">
        <f t="shared" si="287"/>
        <v>0</v>
      </c>
      <c r="AK596" s="31">
        <f t="shared" si="288"/>
        <v>0</v>
      </c>
      <c r="AL596" s="31">
        <f t="shared" si="289"/>
        <v>0</v>
      </c>
      <c r="AM596">
        <f t="shared" si="290"/>
        <v>0</v>
      </c>
      <c r="AN596">
        <f t="shared" si="291"/>
        <v>0</v>
      </c>
      <c r="AO596">
        <f t="shared" si="292"/>
        <v>0</v>
      </c>
      <c r="AP596">
        <f t="shared" si="293"/>
        <v>0</v>
      </c>
      <c r="AQ596">
        <f t="shared" si="294"/>
        <v>0</v>
      </c>
      <c r="AR596">
        <f t="shared" si="295"/>
        <v>0</v>
      </c>
      <c r="AS596">
        <f t="shared" si="296"/>
        <v>0</v>
      </c>
    </row>
    <row r="597" spans="1:45" x14ac:dyDescent="0.25">
      <c r="A597" s="2">
        <v>44372</v>
      </c>
      <c r="B597" s="21">
        <v>11</v>
      </c>
      <c r="C597" s="17" t="str">
        <f t="shared" si="275"/>
        <v>44372_11</v>
      </c>
      <c r="D597" s="19">
        <v>280.86856323446455</v>
      </c>
      <c r="E597" s="19">
        <v>333.08346337659469</v>
      </c>
      <c r="F597" s="19">
        <v>709.1542446724643</v>
      </c>
      <c r="G597" s="19">
        <v>370.65334621087987</v>
      </c>
      <c r="H597" s="19">
        <v>0.2958115839532649</v>
      </c>
      <c r="I597" s="19">
        <v>3.3637581672798329</v>
      </c>
      <c r="J597" s="19">
        <v>0.67401577096527465</v>
      </c>
      <c r="K597" s="19">
        <v>-26.321764819040546</v>
      </c>
      <c r="L597" s="19">
        <v>-25.815329223828581</v>
      </c>
      <c r="M597" s="19">
        <v>-59.372892290546019</v>
      </c>
      <c r="N597" s="19">
        <v>-34.908545673964618</v>
      </c>
      <c r="O597" s="19">
        <v>2.0754990970026484E-2</v>
      </c>
      <c r="P597" s="19">
        <v>-2.1677913434674609E-2</v>
      </c>
      <c r="Q597" s="19">
        <v>3.9833799201238834E-2</v>
      </c>
      <c r="R597" s="3">
        <f t="shared" si="268"/>
        <v>0</v>
      </c>
      <c r="S597" s="3">
        <f t="shared" si="269"/>
        <v>0</v>
      </c>
      <c r="T597" s="3">
        <f t="shared" si="270"/>
        <v>0</v>
      </c>
      <c r="U597" s="3">
        <f t="shared" si="271"/>
        <v>0</v>
      </c>
      <c r="V597" s="3">
        <f t="shared" si="272"/>
        <v>0</v>
      </c>
      <c r="W597" s="3">
        <f t="shared" si="273"/>
        <v>0</v>
      </c>
      <c r="X597" s="3">
        <f t="shared" si="274"/>
        <v>0</v>
      </c>
      <c r="Y597" s="31">
        <f t="shared" si="276"/>
        <v>-9.3715596063584941E-2</v>
      </c>
      <c r="Z597" s="31">
        <f t="shared" si="277"/>
        <v>-7.750408549895782E-2</v>
      </c>
      <c r="AA597" s="31">
        <f t="shared" si="278"/>
        <v>-8.372352381246545E-2</v>
      </c>
      <c r="AB597" s="31">
        <f t="shared" si="279"/>
        <v>-9.4181115672711924E-2</v>
      </c>
      <c r="AC597" s="31">
        <f t="shared" si="280"/>
        <v>7.016287426156223E-2</v>
      </c>
      <c r="AD597" s="31">
        <f t="shared" si="281"/>
        <v>-6.4445517057502583E-3</v>
      </c>
      <c r="AE597" s="31">
        <f t="shared" si="282"/>
        <v>5.9099209420859493E-2</v>
      </c>
      <c r="AF597" s="31">
        <f t="shared" si="283"/>
        <v>0</v>
      </c>
      <c r="AG597" s="31">
        <f t="shared" si="284"/>
        <v>0</v>
      </c>
      <c r="AH597" s="31">
        <f t="shared" si="285"/>
        <v>0</v>
      </c>
      <c r="AI597" s="31">
        <f t="shared" si="286"/>
        <v>0</v>
      </c>
      <c r="AJ597" s="31">
        <f t="shared" si="287"/>
        <v>0</v>
      </c>
      <c r="AK597" s="31">
        <f t="shared" si="288"/>
        <v>0</v>
      </c>
      <c r="AL597" s="31">
        <f t="shared" si="289"/>
        <v>0</v>
      </c>
      <c r="AM597">
        <f t="shared" si="290"/>
        <v>0</v>
      </c>
      <c r="AN597">
        <f t="shared" si="291"/>
        <v>0</v>
      </c>
      <c r="AO597">
        <f t="shared" si="292"/>
        <v>0</v>
      </c>
      <c r="AP597">
        <f t="shared" si="293"/>
        <v>0</v>
      </c>
      <c r="AQ597">
        <f t="shared" si="294"/>
        <v>0</v>
      </c>
      <c r="AR597">
        <f t="shared" si="295"/>
        <v>0</v>
      </c>
      <c r="AS597">
        <f t="shared" si="296"/>
        <v>0</v>
      </c>
    </row>
    <row r="598" spans="1:45" x14ac:dyDescent="0.25">
      <c r="A598" s="2">
        <v>44372</v>
      </c>
      <c r="B598" s="21">
        <v>12</v>
      </c>
      <c r="C598" s="17" t="str">
        <f t="shared" si="275"/>
        <v>44372_12</v>
      </c>
      <c r="D598" s="19">
        <v>293.26428483687357</v>
      </c>
      <c r="E598" s="19">
        <v>347.61379244642893</v>
      </c>
      <c r="F598" s="19">
        <v>741.50238495268013</v>
      </c>
      <c r="G598" s="19">
        <v>387.68356368845559</v>
      </c>
      <c r="H598" s="19">
        <v>0.28305008831164108</v>
      </c>
      <c r="I598" s="19">
        <v>3.5023802776538062</v>
      </c>
      <c r="J598" s="19">
        <v>0.64539474019199861</v>
      </c>
      <c r="K598" s="19">
        <v>-24.061543722179703</v>
      </c>
      <c r="L598" s="19">
        <v>-22.924475353481398</v>
      </c>
      <c r="M598" s="19">
        <v>-53.233247560185234</v>
      </c>
      <c r="N598" s="19">
        <v>-31.757412769533467</v>
      </c>
      <c r="O598" s="19">
        <v>9.3365476354143606E-3</v>
      </c>
      <c r="P598" s="19">
        <v>-2.1861114996404741E-3</v>
      </c>
      <c r="Q598" s="19">
        <v>1.3326225360299159E-2</v>
      </c>
      <c r="R598" s="3">
        <f t="shared" si="268"/>
        <v>0</v>
      </c>
      <c r="S598" s="3">
        <f t="shared" si="269"/>
        <v>0</v>
      </c>
      <c r="T598" s="3">
        <f t="shared" si="270"/>
        <v>0</v>
      </c>
      <c r="U598" s="3">
        <f t="shared" si="271"/>
        <v>0</v>
      </c>
      <c r="V598" s="3">
        <f t="shared" si="272"/>
        <v>0</v>
      </c>
      <c r="W598" s="3">
        <f t="shared" si="273"/>
        <v>0</v>
      </c>
      <c r="X598" s="3">
        <f t="shared" si="274"/>
        <v>0</v>
      </c>
      <c r="Y598" s="31">
        <f t="shared" si="276"/>
        <v>-8.2047303290149309E-2</v>
      </c>
      <c r="Z598" s="31">
        <f t="shared" si="277"/>
        <v>-6.5948117858454391E-2</v>
      </c>
      <c r="AA598" s="31">
        <f t="shared" si="278"/>
        <v>-7.179106721764944E-2</v>
      </c>
      <c r="AB598" s="31">
        <f t="shared" si="279"/>
        <v>-8.1915809036087681E-2</v>
      </c>
      <c r="AC598" s="31">
        <f t="shared" si="280"/>
        <v>3.2985496281261448E-2</v>
      </c>
      <c r="AD598" s="31">
        <f t="shared" si="281"/>
        <v>-6.2417879451540266E-4</v>
      </c>
      <c r="AE598" s="31">
        <f t="shared" si="282"/>
        <v>2.0648177821118805E-2</v>
      </c>
      <c r="AF598" s="31">
        <f t="shared" si="283"/>
        <v>0</v>
      </c>
      <c r="AG598" s="31">
        <f t="shared" si="284"/>
        <v>0</v>
      </c>
      <c r="AH598" s="31">
        <f t="shared" si="285"/>
        <v>0</v>
      </c>
      <c r="AI598" s="31">
        <f t="shared" si="286"/>
        <v>0</v>
      </c>
      <c r="AJ598" s="31">
        <f t="shared" si="287"/>
        <v>0</v>
      </c>
      <c r="AK598" s="31">
        <f t="shared" si="288"/>
        <v>0</v>
      </c>
      <c r="AL598" s="31">
        <f t="shared" si="289"/>
        <v>0</v>
      </c>
      <c r="AM598">
        <f t="shared" si="290"/>
        <v>0</v>
      </c>
      <c r="AN598">
        <f t="shared" si="291"/>
        <v>0</v>
      </c>
      <c r="AO598">
        <f t="shared" si="292"/>
        <v>0</v>
      </c>
      <c r="AP598">
        <f t="shared" si="293"/>
        <v>0</v>
      </c>
      <c r="AQ598">
        <f t="shared" si="294"/>
        <v>0</v>
      </c>
      <c r="AR598">
        <f t="shared" si="295"/>
        <v>0</v>
      </c>
      <c r="AS598">
        <f t="shared" si="296"/>
        <v>0</v>
      </c>
    </row>
    <row r="599" spans="1:45" x14ac:dyDescent="0.25">
      <c r="A599" s="2">
        <v>44372</v>
      </c>
      <c r="B599" s="21">
        <v>13</v>
      </c>
      <c r="C599" s="17" t="str">
        <f t="shared" si="275"/>
        <v>44372_13</v>
      </c>
      <c r="D599" s="19">
        <v>303.15921558531147</v>
      </c>
      <c r="E599" s="19">
        <v>359.71903178822663</v>
      </c>
      <c r="F599" s="19">
        <v>769.29330602619257</v>
      </c>
      <c r="G599" s="19">
        <v>402.22631523040423</v>
      </c>
      <c r="H599" s="19">
        <v>0.27267193093281228</v>
      </c>
      <c r="I599" s="19">
        <v>3.6108613492611372</v>
      </c>
      <c r="J599" s="19">
        <v>0.6207317707307719</v>
      </c>
      <c r="K599" s="19">
        <v>-22.831743018305751</v>
      </c>
      <c r="L599" s="19">
        <v>-22.368656910073938</v>
      </c>
      <c r="M599" s="19">
        <v>-51.932925641146163</v>
      </c>
      <c r="N599" s="19">
        <v>-30.304863517613494</v>
      </c>
      <c r="O599" s="19">
        <v>-6.668355923486833E-3</v>
      </c>
      <c r="P599" s="19">
        <v>-1.9375598148813226E-2</v>
      </c>
      <c r="Q599" s="19">
        <v>-2.3712652770751526E-2</v>
      </c>
      <c r="R599" s="3">
        <f t="shared" si="268"/>
        <v>0</v>
      </c>
      <c r="S599" s="3">
        <f t="shared" si="269"/>
        <v>0</v>
      </c>
      <c r="T599" s="3">
        <f t="shared" si="270"/>
        <v>0</v>
      </c>
      <c r="U599" s="3">
        <f t="shared" si="271"/>
        <v>0</v>
      </c>
      <c r="V599" s="3">
        <f t="shared" si="272"/>
        <v>0</v>
      </c>
      <c r="W599" s="3">
        <f t="shared" si="273"/>
        <v>0</v>
      </c>
      <c r="X599" s="3">
        <f t="shared" si="274"/>
        <v>0</v>
      </c>
      <c r="Y599" s="31">
        <f t="shared" si="276"/>
        <v>-7.5312713071329057E-2</v>
      </c>
      <c r="Z599" s="31">
        <f t="shared" si="277"/>
        <v>-6.2183690417700187E-2</v>
      </c>
      <c r="AA599" s="31">
        <f t="shared" si="278"/>
        <v>-6.7507315134986978E-2</v>
      </c>
      <c r="AB599" s="31">
        <f t="shared" si="279"/>
        <v>-7.5342816643546043E-2</v>
      </c>
      <c r="AC599" s="31">
        <f t="shared" si="280"/>
        <v>-2.4455600914528856E-2</v>
      </c>
      <c r="AD599" s="31">
        <f t="shared" si="281"/>
        <v>-5.3659213895814375E-3</v>
      </c>
      <c r="AE599" s="31">
        <f t="shared" si="282"/>
        <v>-3.8201126297813331E-2</v>
      </c>
      <c r="AF599" s="31">
        <f t="shared" si="283"/>
        <v>0</v>
      </c>
      <c r="AG599" s="31">
        <f t="shared" si="284"/>
        <v>0</v>
      </c>
      <c r="AH599" s="31">
        <f t="shared" si="285"/>
        <v>0</v>
      </c>
      <c r="AI599" s="31">
        <f t="shared" si="286"/>
        <v>0</v>
      </c>
      <c r="AJ599" s="31">
        <f t="shared" si="287"/>
        <v>0</v>
      </c>
      <c r="AK599" s="31">
        <f t="shared" si="288"/>
        <v>0</v>
      </c>
      <c r="AL599" s="31">
        <f t="shared" si="289"/>
        <v>0</v>
      </c>
      <c r="AM599">
        <f t="shared" si="290"/>
        <v>0</v>
      </c>
      <c r="AN599">
        <f t="shared" si="291"/>
        <v>0</v>
      </c>
      <c r="AO599">
        <f t="shared" si="292"/>
        <v>0</v>
      </c>
      <c r="AP599">
        <f t="shared" si="293"/>
        <v>0</v>
      </c>
      <c r="AQ599">
        <f t="shared" si="294"/>
        <v>0</v>
      </c>
      <c r="AR599">
        <f t="shared" si="295"/>
        <v>0</v>
      </c>
      <c r="AS599">
        <f t="shared" si="296"/>
        <v>0</v>
      </c>
    </row>
    <row r="600" spans="1:45" x14ac:dyDescent="0.25">
      <c r="A600" s="2">
        <v>44372</v>
      </c>
      <c r="B600" s="21">
        <v>14</v>
      </c>
      <c r="C600" s="17" t="str">
        <f t="shared" si="275"/>
        <v>44372_14</v>
      </c>
      <c r="D600" s="19">
        <v>299.56835605554465</v>
      </c>
      <c r="E600" s="19">
        <v>362.9075986892596</v>
      </c>
      <c r="F600" s="19">
        <v>778.0717566636547</v>
      </c>
      <c r="G600" s="19">
        <v>406.44080673469523</v>
      </c>
      <c r="H600" s="19">
        <v>0.28299691234483293</v>
      </c>
      <c r="I600" s="19">
        <v>3.8681963792806324</v>
      </c>
      <c r="J600" s="19">
        <v>0.64564180414285099</v>
      </c>
      <c r="K600" s="19">
        <v>-22.554415504944693</v>
      </c>
      <c r="L600" s="19">
        <v>-24.168736438511193</v>
      </c>
      <c r="M600" s="19">
        <v>-55.005595587962191</v>
      </c>
      <c r="N600" s="19">
        <v>-30.532698703277376</v>
      </c>
      <c r="O600" s="19">
        <v>3.6171976721196455E-3</v>
      </c>
      <c r="P600" s="19">
        <v>-9.6085106541409504E-2</v>
      </c>
      <c r="Q600" s="19">
        <v>1.1762529764378082E-4</v>
      </c>
      <c r="R600" s="3">
        <f t="shared" si="268"/>
        <v>0</v>
      </c>
      <c r="S600" s="3">
        <f t="shared" si="269"/>
        <v>0</v>
      </c>
      <c r="T600" s="3">
        <f t="shared" si="270"/>
        <v>0</v>
      </c>
      <c r="U600" s="3">
        <f t="shared" si="271"/>
        <v>0</v>
      </c>
      <c r="V600" s="3">
        <f t="shared" si="272"/>
        <v>0</v>
      </c>
      <c r="W600" s="3">
        <f t="shared" si="273"/>
        <v>0</v>
      </c>
      <c r="X600" s="3">
        <f t="shared" si="274"/>
        <v>0</v>
      </c>
      <c r="Y600" s="31">
        <f t="shared" si="276"/>
        <v>-7.5289712845247089E-2</v>
      </c>
      <c r="Z600" s="31">
        <f t="shared" si="277"/>
        <v>-6.659749348264743E-2</v>
      </c>
      <c r="AA600" s="31">
        <f t="shared" si="278"/>
        <v>-7.0694759341766014E-2</v>
      </c>
      <c r="AB600" s="31">
        <f t="shared" si="279"/>
        <v>-7.5122128972664001E-2</v>
      </c>
      <c r="AC600" s="31">
        <f t="shared" si="280"/>
        <v>1.2781756670588952E-2</v>
      </c>
      <c r="AD600" s="31">
        <f t="shared" si="281"/>
        <v>-2.4839769525682259E-2</v>
      </c>
      <c r="AE600" s="31">
        <f t="shared" si="282"/>
        <v>1.8218352171284704E-4</v>
      </c>
      <c r="AF600" s="31">
        <f t="shared" si="283"/>
        <v>0</v>
      </c>
      <c r="AG600" s="31">
        <f t="shared" si="284"/>
        <v>0</v>
      </c>
      <c r="AH600" s="31">
        <f t="shared" si="285"/>
        <v>0</v>
      </c>
      <c r="AI600" s="31">
        <f t="shared" si="286"/>
        <v>0</v>
      </c>
      <c r="AJ600" s="31">
        <f t="shared" si="287"/>
        <v>0</v>
      </c>
      <c r="AK600" s="31">
        <f t="shared" si="288"/>
        <v>0</v>
      </c>
      <c r="AL600" s="31">
        <f t="shared" si="289"/>
        <v>0</v>
      </c>
      <c r="AM600">
        <f t="shared" si="290"/>
        <v>0</v>
      </c>
      <c r="AN600">
        <f t="shared" si="291"/>
        <v>0</v>
      </c>
      <c r="AO600">
        <f t="shared" si="292"/>
        <v>0</v>
      </c>
      <c r="AP600">
        <f t="shared" si="293"/>
        <v>0</v>
      </c>
      <c r="AQ600">
        <f t="shared" si="294"/>
        <v>0</v>
      </c>
      <c r="AR600">
        <f t="shared" si="295"/>
        <v>0</v>
      </c>
      <c r="AS600">
        <f t="shared" si="296"/>
        <v>0</v>
      </c>
    </row>
    <row r="601" spans="1:45" x14ac:dyDescent="0.25">
      <c r="A601" s="2">
        <v>44372</v>
      </c>
      <c r="B601" s="21">
        <v>15</v>
      </c>
      <c r="C601" s="17" t="str">
        <f t="shared" si="275"/>
        <v>44372_15</v>
      </c>
      <c r="D601" s="19">
        <v>298.5052586880426</v>
      </c>
      <c r="E601" s="19">
        <v>364.55323948378862</v>
      </c>
      <c r="F601" s="19">
        <v>783.73874297656528</v>
      </c>
      <c r="G601" s="19">
        <v>406.69213285089631</v>
      </c>
      <c r="H601" s="19">
        <v>0.2661996334997927</v>
      </c>
      <c r="I601" s="19">
        <v>3.8582417661694581</v>
      </c>
      <c r="J601" s="19">
        <v>0.6086742447122484</v>
      </c>
      <c r="K601" s="19">
        <v>-22.309387416184475</v>
      </c>
      <c r="L601" s="19">
        <v>-23.283004237038949</v>
      </c>
      <c r="M601" s="19">
        <v>-53.173310105914879</v>
      </c>
      <c r="N601" s="19">
        <v>-30.569662896238704</v>
      </c>
      <c r="O601" s="19">
        <v>-1.3813102119869473E-2</v>
      </c>
      <c r="P601" s="19">
        <v>-8.7765802275277915E-2</v>
      </c>
      <c r="Q601" s="19">
        <v>-4.0626131431399273E-2</v>
      </c>
      <c r="R601" s="3">
        <f t="shared" si="268"/>
        <v>0</v>
      </c>
      <c r="S601" s="3">
        <f t="shared" si="269"/>
        <v>0</v>
      </c>
      <c r="T601" s="3">
        <f t="shared" si="270"/>
        <v>0</v>
      </c>
      <c r="U601" s="3">
        <f t="shared" si="271"/>
        <v>0</v>
      </c>
      <c r="V601" s="3">
        <f t="shared" si="272"/>
        <v>0</v>
      </c>
      <c r="W601" s="3">
        <f t="shared" si="273"/>
        <v>0</v>
      </c>
      <c r="X601" s="3">
        <f t="shared" si="274"/>
        <v>0</v>
      </c>
      <c r="Y601" s="31">
        <f t="shared" si="276"/>
        <v>-7.473699965701186E-2</v>
      </c>
      <c r="Z601" s="31">
        <f t="shared" si="277"/>
        <v>-6.3867226279508416E-2</v>
      </c>
      <c r="AA601" s="31">
        <f t="shared" si="278"/>
        <v>-6.7845708257279327E-2</v>
      </c>
      <c r="AB601" s="31">
        <f t="shared" si="279"/>
        <v>-7.5166595139046666E-2</v>
      </c>
      <c r="AC601" s="31">
        <f t="shared" si="280"/>
        <v>-5.1890011786512209E-2</v>
      </c>
      <c r="AD601" s="31">
        <f t="shared" si="281"/>
        <v>-2.2747616037139533E-2</v>
      </c>
      <c r="AE601" s="31">
        <f t="shared" si="282"/>
        <v>-6.6745277600180591E-2</v>
      </c>
      <c r="AF601" s="31">
        <f t="shared" si="283"/>
        <v>0</v>
      </c>
      <c r="AG601" s="31">
        <f t="shared" si="284"/>
        <v>0</v>
      </c>
      <c r="AH601" s="31">
        <f t="shared" si="285"/>
        <v>0</v>
      </c>
      <c r="AI601" s="31">
        <f t="shared" si="286"/>
        <v>0</v>
      </c>
      <c r="AJ601" s="31">
        <f t="shared" si="287"/>
        <v>0</v>
      </c>
      <c r="AK601" s="31">
        <f t="shared" si="288"/>
        <v>0</v>
      </c>
      <c r="AL601" s="31">
        <f t="shared" si="289"/>
        <v>0</v>
      </c>
      <c r="AM601">
        <f t="shared" si="290"/>
        <v>0</v>
      </c>
      <c r="AN601">
        <f t="shared" si="291"/>
        <v>0</v>
      </c>
      <c r="AO601">
        <f t="shared" si="292"/>
        <v>0</v>
      </c>
      <c r="AP601">
        <f t="shared" si="293"/>
        <v>0</v>
      </c>
      <c r="AQ601">
        <f t="shared" si="294"/>
        <v>0</v>
      </c>
      <c r="AR601">
        <f t="shared" si="295"/>
        <v>0</v>
      </c>
      <c r="AS601">
        <f t="shared" si="296"/>
        <v>0</v>
      </c>
    </row>
    <row r="602" spans="1:45" x14ac:dyDescent="0.25">
      <c r="A602" s="2">
        <v>44372</v>
      </c>
      <c r="B602" s="21">
        <v>16</v>
      </c>
      <c r="C602" s="17" t="str">
        <f t="shared" si="275"/>
        <v>44372_16</v>
      </c>
      <c r="D602" s="19">
        <v>291.78339428938921</v>
      </c>
      <c r="E602" s="19">
        <v>359.73526314700882</v>
      </c>
      <c r="F602" s="19">
        <v>774.90055643627284</v>
      </c>
      <c r="G602" s="19">
        <v>399.8463456828336</v>
      </c>
      <c r="H602" s="19">
        <v>0.27530361624287258</v>
      </c>
      <c r="I602" s="19">
        <v>3.8336635958686385</v>
      </c>
      <c r="J602" s="19">
        <v>0.62878730936986515</v>
      </c>
      <c r="K602" s="19">
        <v>-24.181516723974337</v>
      </c>
      <c r="L602" s="19">
        <v>-24.594908220365657</v>
      </c>
      <c r="M602" s="19">
        <v>-55.688024605172487</v>
      </c>
      <c r="N602" s="19">
        <v>-32.575086253031017</v>
      </c>
      <c r="O602" s="19">
        <v>-9.0078863764215152E-3</v>
      </c>
      <c r="P602" s="19">
        <v>-8.735629879260777E-2</v>
      </c>
      <c r="Q602" s="19">
        <v>-2.9360878492055889E-2</v>
      </c>
      <c r="R602" s="3">
        <f t="shared" si="268"/>
        <v>0</v>
      </c>
      <c r="S602" s="3">
        <f t="shared" si="269"/>
        <v>0</v>
      </c>
      <c r="T602" s="3">
        <f t="shared" si="270"/>
        <v>0</v>
      </c>
      <c r="U602" s="3">
        <f t="shared" si="271"/>
        <v>0</v>
      </c>
      <c r="V602" s="3">
        <f t="shared" si="272"/>
        <v>0</v>
      </c>
      <c r="W602" s="3">
        <f t="shared" si="273"/>
        <v>0</v>
      </c>
      <c r="X602" s="3">
        <f t="shared" si="274"/>
        <v>0</v>
      </c>
      <c r="Y602" s="31">
        <f t="shared" si="276"/>
        <v>-8.287489006311044E-2</v>
      </c>
      <c r="Z602" s="31">
        <f t="shared" si="277"/>
        <v>-6.8369467049758589E-2</v>
      </c>
      <c r="AA602" s="31">
        <f t="shared" si="278"/>
        <v>-7.1864736891245506E-2</v>
      </c>
      <c r="AB602" s="31">
        <f t="shared" si="279"/>
        <v>-8.1469010795637606E-2</v>
      </c>
      <c r="AC602" s="31">
        <f t="shared" si="280"/>
        <v>-3.2719825839391689E-2</v>
      </c>
      <c r="AD602" s="31">
        <f t="shared" si="281"/>
        <v>-2.2786636492244026E-2</v>
      </c>
      <c r="AE602" s="31">
        <f t="shared" si="282"/>
        <v>-4.6694451453671494E-2</v>
      </c>
      <c r="AF602" s="31">
        <f t="shared" si="283"/>
        <v>0</v>
      </c>
      <c r="AG602" s="31">
        <f t="shared" si="284"/>
        <v>0</v>
      </c>
      <c r="AH602" s="31">
        <f t="shared" si="285"/>
        <v>0</v>
      </c>
      <c r="AI602" s="31">
        <f t="shared" si="286"/>
        <v>0</v>
      </c>
      <c r="AJ602" s="31">
        <f t="shared" si="287"/>
        <v>0</v>
      </c>
      <c r="AK602" s="31">
        <f t="shared" si="288"/>
        <v>0</v>
      </c>
      <c r="AL602" s="31">
        <f t="shared" si="289"/>
        <v>0</v>
      </c>
      <c r="AM602">
        <f t="shared" si="290"/>
        <v>0</v>
      </c>
      <c r="AN602">
        <f t="shared" si="291"/>
        <v>0</v>
      </c>
      <c r="AO602">
        <f t="shared" si="292"/>
        <v>0</v>
      </c>
      <c r="AP602">
        <f t="shared" si="293"/>
        <v>0</v>
      </c>
      <c r="AQ602">
        <f t="shared" si="294"/>
        <v>0</v>
      </c>
      <c r="AR602">
        <f t="shared" si="295"/>
        <v>0</v>
      </c>
      <c r="AS602">
        <f t="shared" si="296"/>
        <v>0</v>
      </c>
    </row>
    <row r="603" spans="1:45" x14ac:dyDescent="0.25">
      <c r="A603" s="2">
        <v>44372</v>
      </c>
      <c r="B603" s="21">
        <v>17</v>
      </c>
      <c r="C603" s="17" t="str">
        <f t="shared" si="275"/>
        <v>44372_17</v>
      </c>
      <c r="D603" s="19">
        <v>284.5725351435056</v>
      </c>
      <c r="E603" s="19">
        <v>349.26548709304387</v>
      </c>
      <c r="F603" s="19">
        <v>754.76866632447741</v>
      </c>
      <c r="G603" s="19">
        <v>390.70056158351628</v>
      </c>
      <c r="H603" s="19">
        <v>0.26273793202227036</v>
      </c>
      <c r="I603" s="19">
        <v>3.7229940611650925</v>
      </c>
      <c r="J603" s="19">
        <v>0.59823098672372099</v>
      </c>
      <c r="K603" s="19">
        <v>-27.709860887246222</v>
      </c>
      <c r="L603" s="19">
        <v>-29.49193953976139</v>
      </c>
      <c r="M603" s="19">
        <v>-65.55865561493718</v>
      </c>
      <c r="N603" s="19">
        <v>-37.020376203747865</v>
      </c>
      <c r="O603" s="19">
        <v>-2.6430538798068677E-2</v>
      </c>
      <c r="P603" s="19">
        <v>-0.15855918373246974</v>
      </c>
      <c r="Q603" s="19">
        <v>-6.9241007129818344E-2</v>
      </c>
      <c r="R603" s="3">
        <f t="shared" si="268"/>
        <v>0</v>
      </c>
      <c r="S603" s="3">
        <f t="shared" si="269"/>
        <v>0</v>
      </c>
      <c r="T603" s="3">
        <f t="shared" si="270"/>
        <v>0</v>
      </c>
      <c r="U603" s="3">
        <f t="shared" si="271"/>
        <v>0</v>
      </c>
      <c r="V603" s="3">
        <f t="shared" si="272"/>
        <v>0</v>
      </c>
      <c r="W603" s="3">
        <f t="shared" si="273"/>
        <v>0</v>
      </c>
      <c r="X603" s="3">
        <f t="shared" si="274"/>
        <v>0</v>
      </c>
      <c r="Y603" s="31">
        <f t="shared" si="276"/>
        <v>-9.7373630499066124E-2</v>
      </c>
      <c r="Z603" s="31">
        <f t="shared" si="277"/>
        <v>-8.4439890655170213E-2</v>
      </c>
      <c r="AA603" s="31">
        <f t="shared" si="278"/>
        <v>-8.6859270316811621E-2</v>
      </c>
      <c r="AB603" s="31">
        <f t="shared" si="279"/>
        <v>-9.4753834122233219E-2</v>
      </c>
      <c r="AC603" s="31">
        <f t="shared" si="280"/>
        <v>-0.10059658532985771</v>
      </c>
      <c r="AD603" s="31">
        <f t="shared" si="281"/>
        <v>-4.2589158383682581E-2</v>
      </c>
      <c r="AE603" s="31">
        <f t="shared" si="282"/>
        <v>-0.11574292984892755</v>
      </c>
      <c r="AF603" s="31">
        <f t="shared" si="283"/>
        <v>0</v>
      </c>
      <c r="AG603" s="31">
        <f t="shared" si="284"/>
        <v>0</v>
      </c>
      <c r="AH603" s="31">
        <f t="shared" si="285"/>
        <v>0</v>
      </c>
      <c r="AI603" s="31">
        <f t="shared" si="286"/>
        <v>0</v>
      </c>
      <c r="AJ603" s="31">
        <f t="shared" si="287"/>
        <v>0</v>
      </c>
      <c r="AK603" s="31">
        <f t="shared" si="288"/>
        <v>0</v>
      </c>
      <c r="AL603" s="31">
        <f t="shared" si="289"/>
        <v>0</v>
      </c>
      <c r="AM603">
        <f t="shared" si="290"/>
        <v>0</v>
      </c>
      <c r="AN603">
        <f t="shared" si="291"/>
        <v>0</v>
      </c>
      <c r="AO603">
        <f t="shared" si="292"/>
        <v>0</v>
      </c>
      <c r="AP603">
        <f t="shared" si="293"/>
        <v>0</v>
      </c>
      <c r="AQ603">
        <f t="shared" si="294"/>
        <v>0</v>
      </c>
      <c r="AR603">
        <f t="shared" si="295"/>
        <v>0</v>
      </c>
      <c r="AS603">
        <f t="shared" si="296"/>
        <v>0</v>
      </c>
    </row>
    <row r="604" spans="1:45" x14ac:dyDescent="0.25">
      <c r="A604" s="2">
        <v>44372</v>
      </c>
      <c r="B604" s="21">
        <v>18</v>
      </c>
      <c r="C604" s="17" t="str">
        <f t="shared" si="275"/>
        <v>44372_18</v>
      </c>
      <c r="D604" s="19">
        <v>279.02572459038691</v>
      </c>
      <c r="E604" s="19">
        <v>344.37644059600547</v>
      </c>
      <c r="F604" s="19">
        <v>746.31953078513163</v>
      </c>
      <c r="G604" s="19">
        <v>385.99626826678383</v>
      </c>
      <c r="H604" s="19">
        <v>0.27791951804701287</v>
      </c>
      <c r="I604" s="19">
        <v>3.6740206871849823</v>
      </c>
      <c r="J604" s="19">
        <v>0.63060968779224158</v>
      </c>
      <c r="K604" s="19">
        <v>-17.738008761331457</v>
      </c>
      <c r="L604" s="19">
        <v>-18.974505247860474</v>
      </c>
      <c r="M604" s="19">
        <v>-41.808075678448169</v>
      </c>
      <c r="N604" s="19">
        <v>-21.081379729378572</v>
      </c>
      <c r="O604" s="19">
        <v>-2.2480783909114958E-2</v>
      </c>
      <c r="P604" s="19">
        <v>-0.1328481424827504</v>
      </c>
      <c r="Q604" s="19">
        <v>-5.9159859241255518E-2</v>
      </c>
      <c r="R604" s="3">
        <f t="shared" si="268"/>
        <v>0</v>
      </c>
      <c r="S604" s="3">
        <f t="shared" si="269"/>
        <v>0</v>
      </c>
      <c r="T604" s="3">
        <f t="shared" si="270"/>
        <v>0</v>
      </c>
      <c r="U604" s="3">
        <f t="shared" si="271"/>
        <v>0</v>
      </c>
      <c r="V604" s="3">
        <f t="shared" si="272"/>
        <v>0</v>
      </c>
      <c r="W604" s="3">
        <f t="shared" si="273"/>
        <v>0</v>
      </c>
      <c r="X604" s="3">
        <f t="shared" si="274"/>
        <v>0</v>
      </c>
      <c r="Y604" s="31">
        <f t="shared" si="276"/>
        <v>-6.357123088694086E-2</v>
      </c>
      <c r="Z604" s="31">
        <f t="shared" si="277"/>
        <v>-5.5098151357339295E-2</v>
      </c>
      <c r="AA604" s="31">
        <f t="shared" si="278"/>
        <v>-5.6019002523578443E-2</v>
      </c>
      <c r="AB604" s="31">
        <f t="shared" si="279"/>
        <v>-5.4615501398599116E-2</v>
      </c>
      <c r="AC604" s="31">
        <f t="shared" si="280"/>
        <v>-8.0889546970616538E-2</v>
      </c>
      <c r="AD604" s="31">
        <f t="shared" si="281"/>
        <v>-3.6158789999774885E-2</v>
      </c>
      <c r="AE604" s="31">
        <f t="shared" si="282"/>
        <v>-9.3813749434097052E-2</v>
      </c>
      <c r="AF604" s="31">
        <f t="shared" si="283"/>
        <v>0</v>
      </c>
      <c r="AG604" s="31">
        <f t="shared" si="284"/>
        <v>0</v>
      </c>
      <c r="AH604" s="31">
        <f t="shared" si="285"/>
        <v>0</v>
      </c>
      <c r="AI604" s="31">
        <f t="shared" si="286"/>
        <v>0</v>
      </c>
      <c r="AJ604" s="31">
        <f t="shared" si="287"/>
        <v>0</v>
      </c>
      <c r="AK604" s="31">
        <f t="shared" si="288"/>
        <v>0</v>
      </c>
      <c r="AL604" s="31">
        <f t="shared" si="289"/>
        <v>0</v>
      </c>
      <c r="AM604">
        <f t="shared" si="290"/>
        <v>0</v>
      </c>
      <c r="AN604">
        <f t="shared" si="291"/>
        <v>0</v>
      </c>
      <c r="AO604">
        <f t="shared" si="292"/>
        <v>0</v>
      </c>
      <c r="AP604">
        <f t="shared" si="293"/>
        <v>0</v>
      </c>
      <c r="AQ604">
        <f t="shared" si="294"/>
        <v>0</v>
      </c>
      <c r="AR604">
        <f t="shared" si="295"/>
        <v>0</v>
      </c>
      <c r="AS604">
        <f t="shared" si="296"/>
        <v>0</v>
      </c>
    </row>
    <row r="605" spans="1:45" x14ac:dyDescent="0.25">
      <c r="A605" s="2">
        <v>44372</v>
      </c>
      <c r="B605" s="21">
        <v>19</v>
      </c>
      <c r="C605" s="17" t="str">
        <f t="shared" si="275"/>
        <v>44372_19</v>
      </c>
      <c r="D605" s="19">
        <v>286.17837614186726</v>
      </c>
      <c r="E605" s="19">
        <v>355.51609332138224</v>
      </c>
      <c r="F605" s="19">
        <v>776.75332199750437</v>
      </c>
      <c r="G605" s="19">
        <v>398.94031401678444</v>
      </c>
      <c r="H605" s="19">
        <v>0.30936412469314439</v>
      </c>
      <c r="I605" s="19">
        <v>3.8299256833545825</v>
      </c>
      <c r="J605" s="19">
        <v>0.69842133581056665</v>
      </c>
      <c r="K605" s="19">
        <v>-20.582317123252487</v>
      </c>
      <c r="L605" s="19">
        <v>-22.901466006053326</v>
      </c>
      <c r="M605" s="19">
        <v>-47.643242810537302</v>
      </c>
      <c r="N605" s="19">
        <v>-24.190512930791886</v>
      </c>
      <c r="O605" s="19">
        <v>-2.7982416168338096E-2</v>
      </c>
      <c r="P605" s="19">
        <v>-0.18926241429206109</v>
      </c>
      <c r="Q605" s="19">
        <v>-7.0959048763983623E-2</v>
      </c>
      <c r="R605" s="3">
        <f t="shared" si="268"/>
        <v>0</v>
      </c>
      <c r="S605" s="3">
        <f t="shared" si="269"/>
        <v>0</v>
      </c>
      <c r="T605" s="3">
        <f t="shared" si="270"/>
        <v>0</v>
      </c>
      <c r="U605" s="3">
        <f t="shared" si="271"/>
        <v>0</v>
      </c>
      <c r="V605" s="3">
        <f t="shared" si="272"/>
        <v>0</v>
      </c>
      <c r="W605" s="3">
        <f t="shared" si="273"/>
        <v>0</v>
      </c>
      <c r="X605" s="3">
        <f t="shared" si="274"/>
        <v>0</v>
      </c>
      <c r="Y605" s="31">
        <f t="shared" si="276"/>
        <v>-7.1921286998460052E-2</v>
      </c>
      <c r="Z605" s="31">
        <f t="shared" si="277"/>
        <v>-6.4417522683989092E-2</v>
      </c>
      <c r="AA605" s="31">
        <f t="shared" si="278"/>
        <v>-6.1336387577999155E-2</v>
      </c>
      <c r="AB605" s="31">
        <f t="shared" si="279"/>
        <v>-6.0636922569259642E-2</v>
      </c>
      <c r="AC605" s="31">
        <f t="shared" si="280"/>
        <v>-9.0451393470699332E-2</v>
      </c>
      <c r="AD605" s="31">
        <f t="shared" si="281"/>
        <v>-4.9416732840175788E-2</v>
      </c>
      <c r="AE605" s="31">
        <f t="shared" si="282"/>
        <v>-0.10159919968886789</v>
      </c>
      <c r="AF605" s="31">
        <f t="shared" si="283"/>
        <v>0</v>
      </c>
      <c r="AG605" s="31">
        <f t="shared" si="284"/>
        <v>0</v>
      </c>
      <c r="AH605" s="31">
        <f t="shared" si="285"/>
        <v>0</v>
      </c>
      <c r="AI605" s="31">
        <f t="shared" si="286"/>
        <v>0</v>
      </c>
      <c r="AJ605" s="31">
        <f t="shared" si="287"/>
        <v>0</v>
      </c>
      <c r="AK605" s="31">
        <f t="shared" si="288"/>
        <v>0</v>
      </c>
      <c r="AL605" s="31">
        <f t="shared" si="289"/>
        <v>0</v>
      </c>
      <c r="AM605">
        <f t="shared" si="290"/>
        <v>0</v>
      </c>
      <c r="AN605">
        <f t="shared" si="291"/>
        <v>0</v>
      </c>
      <c r="AO605">
        <f t="shared" si="292"/>
        <v>0</v>
      </c>
      <c r="AP605">
        <f t="shared" si="293"/>
        <v>0</v>
      </c>
      <c r="AQ605">
        <f t="shared" si="294"/>
        <v>0</v>
      </c>
      <c r="AR605">
        <f t="shared" si="295"/>
        <v>0</v>
      </c>
      <c r="AS605">
        <f t="shared" si="296"/>
        <v>0</v>
      </c>
    </row>
    <row r="606" spans="1:45" x14ac:dyDescent="0.25">
      <c r="A606" s="2">
        <v>44372</v>
      </c>
      <c r="B606" s="21">
        <v>20</v>
      </c>
      <c r="C606" s="17" t="str">
        <f t="shared" si="275"/>
        <v>44372_20</v>
      </c>
      <c r="D606" s="19">
        <v>284.53081277458801</v>
      </c>
      <c r="E606" s="19">
        <v>356.6646398390169</v>
      </c>
      <c r="F606" s="19">
        <v>783.11464210961242</v>
      </c>
      <c r="G606" s="19">
        <v>400.38205277603743</v>
      </c>
      <c r="H606" s="19">
        <v>0.3151240006846634</v>
      </c>
      <c r="I606" s="19">
        <v>3.8440698591341609</v>
      </c>
      <c r="J606" s="19">
        <v>0.7107405000195629</v>
      </c>
      <c r="K606" s="19">
        <v>-23.327821455168682</v>
      </c>
      <c r="L606" s="19">
        <v>-25.805482494140637</v>
      </c>
      <c r="M606" s="19">
        <v>-53.489453928385842</v>
      </c>
      <c r="N606" s="19">
        <v>-27.100524855596923</v>
      </c>
      <c r="O606" s="19">
        <v>-3.3775631039738088E-2</v>
      </c>
      <c r="P606" s="19">
        <v>-0.22890332864863674</v>
      </c>
      <c r="Q606" s="19">
        <v>-8.4948788898823901E-2</v>
      </c>
      <c r="R606" s="3">
        <f t="shared" si="268"/>
        <v>0</v>
      </c>
      <c r="S606" s="3">
        <f t="shared" si="269"/>
        <v>0</v>
      </c>
      <c r="T606" s="3">
        <f t="shared" si="270"/>
        <v>0</v>
      </c>
      <c r="U606" s="3">
        <f t="shared" si="271"/>
        <v>0</v>
      </c>
      <c r="V606" s="3">
        <f t="shared" si="272"/>
        <v>0</v>
      </c>
      <c r="W606" s="3">
        <f t="shared" si="273"/>
        <v>0</v>
      </c>
      <c r="X606" s="3">
        <f t="shared" si="274"/>
        <v>0</v>
      </c>
      <c r="Y606" s="31">
        <f t="shared" si="276"/>
        <v>-8.198697788717009E-2</v>
      </c>
      <c r="Z606" s="31">
        <f t="shared" si="277"/>
        <v>-7.2352231232645114E-2</v>
      </c>
      <c r="AA606" s="31">
        <f t="shared" si="278"/>
        <v>-6.8303478254846534E-2</v>
      </c>
      <c r="AB606" s="31">
        <f t="shared" si="279"/>
        <v>-6.7686662445772025E-2</v>
      </c>
      <c r="AC606" s="31">
        <f t="shared" si="280"/>
        <v>-0.10718203299765956</v>
      </c>
      <c r="AD606" s="31">
        <f t="shared" si="281"/>
        <v>-5.9547130264743675E-2</v>
      </c>
      <c r="AE606" s="31">
        <f t="shared" si="282"/>
        <v>-0.11952152564330541</v>
      </c>
      <c r="AF606" s="31">
        <f t="shared" si="283"/>
        <v>0</v>
      </c>
      <c r="AG606" s="31">
        <f t="shared" si="284"/>
        <v>0</v>
      </c>
      <c r="AH606" s="31">
        <f t="shared" si="285"/>
        <v>0</v>
      </c>
      <c r="AI606" s="31">
        <f t="shared" si="286"/>
        <v>0</v>
      </c>
      <c r="AJ606" s="31">
        <f t="shared" si="287"/>
        <v>0</v>
      </c>
      <c r="AK606" s="31">
        <f t="shared" si="288"/>
        <v>0</v>
      </c>
      <c r="AL606" s="31">
        <f t="shared" si="289"/>
        <v>0</v>
      </c>
      <c r="AM606">
        <f t="shared" si="290"/>
        <v>0</v>
      </c>
      <c r="AN606">
        <f t="shared" si="291"/>
        <v>0</v>
      </c>
      <c r="AO606">
        <f t="shared" si="292"/>
        <v>0</v>
      </c>
      <c r="AP606">
        <f t="shared" si="293"/>
        <v>0</v>
      </c>
      <c r="AQ606">
        <f t="shared" si="294"/>
        <v>0</v>
      </c>
      <c r="AR606">
        <f t="shared" si="295"/>
        <v>0</v>
      </c>
      <c r="AS606">
        <f t="shared" si="296"/>
        <v>0</v>
      </c>
    </row>
    <row r="607" spans="1:45" x14ac:dyDescent="0.25">
      <c r="A607" s="2">
        <v>44372</v>
      </c>
      <c r="B607" s="21">
        <v>21</v>
      </c>
      <c r="C607" s="17" t="str">
        <f t="shared" si="275"/>
        <v>44372_21</v>
      </c>
      <c r="D607" s="19">
        <v>279.00134534116881</v>
      </c>
      <c r="E607" s="19">
        <v>351.8745952013407</v>
      </c>
      <c r="F607" s="19">
        <v>773.00859514976196</v>
      </c>
      <c r="G607" s="19">
        <v>393.73797053768931</v>
      </c>
      <c r="H607" s="19">
        <v>0.30291277292657381</v>
      </c>
      <c r="I607" s="19">
        <v>3.8035761025793384</v>
      </c>
      <c r="J607" s="19">
        <v>0.68402048584251673</v>
      </c>
      <c r="K607" s="19">
        <v>-24.992421178126548</v>
      </c>
      <c r="L607" s="19">
        <v>-27.917809976227844</v>
      </c>
      <c r="M607" s="19">
        <v>-57.984494426025691</v>
      </c>
      <c r="N607" s="19">
        <v>-29.85023470700893</v>
      </c>
      <c r="O607" s="19">
        <v>-3.8254087775669604E-2</v>
      </c>
      <c r="P607" s="19">
        <v>-0.24702277901751091</v>
      </c>
      <c r="Q607" s="19">
        <v>-9.5245756311024388E-2</v>
      </c>
      <c r="R607" s="3">
        <f t="shared" si="268"/>
        <v>0</v>
      </c>
      <c r="S607" s="3">
        <f t="shared" si="269"/>
        <v>0</v>
      </c>
      <c r="T607" s="3">
        <f t="shared" si="270"/>
        <v>0</v>
      </c>
      <c r="U607" s="3">
        <f t="shared" si="271"/>
        <v>0</v>
      </c>
      <c r="V607" s="3">
        <f t="shared" si="272"/>
        <v>0</v>
      </c>
      <c r="W607" s="3">
        <f t="shared" si="273"/>
        <v>0</v>
      </c>
      <c r="X607" s="3">
        <f t="shared" si="274"/>
        <v>0</v>
      </c>
      <c r="Y607" s="31">
        <f t="shared" si="276"/>
        <v>-8.9578138584117867E-2</v>
      </c>
      <c r="Z607" s="31">
        <f t="shared" si="277"/>
        <v>-7.9340226196930833E-2</v>
      </c>
      <c r="AA607" s="31">
        <f t="shared" si="278"/>
        <v>-7.5011448501153891E-2</v>
      </c>
      <c r="AB607" s="31">
        <f t="shared" si="279"/>
        <v>-7.5812436037716646E-2</v>
      </c>
      <c r="AC607" s="31">
        <f t="shared" si="280"/>
        <v>-0.12628747017195743</v>
      </c>
      <c r="AD607" s="31">
        <f t="shared" si="281"/>
        <v>-6.4944876178498465E-2</v>
      </c>
      <c r="AE607" s="31">
        <f t="shared" si="282"/>
        <v>-0.13924401137446779</v>
      </c>
      <c r="AF607" s="31">
        <f t="shared" si="283"/>
        <v>0</v>
      </c>
      <c r="AG607" s="31">
        <f t="shared" si="284"/>
        <v>0</v>
      </c>
      <c r="AH607" s="31">
        <f t="shared" si="285"/>
        <v>0</v>
      </c>
      <c r="AI607" s="31">
        <f t="shared" si="286"/>
        <v>0</v>
      </c>
      <c r="AJ607" s="31">
        <f t="shared" si="287"/>
        <v>0</v>
      </c>
      <c r="AK607" s="31">
        <f t="shared" si="288"/>
        <v>0</v>
      </c>
      <c r="AL607" s="31">
        <f t="shared" si="289"/>
        <v>0</v>
      </c>
      <c r="AM607">
        <f t="shared" si="290"/>
        <v>0</v>
      </c>
      <c r="AN607">
        <f t="shared" si="291"/>
        <v>0</v>
      </c>
      <c r="AO607">
        <f t="shared" si="292"/>
        <v>0</v>
      </c>
      <c r="AP607">
        <f t="shared" si="293"/>
        <v>0</v>
      </c>
      <c r="AQ607">
        <f t="shared" si="294"/>
        <v>0</v>
      </c>
      <c r="AR607">
        <f t="shared" si="295"/>
        <v>0</v>
      </c>
      <c r="AS607">
        <f t="shared" si="296"/>
        <v>0</v>
      </c>
    </row>
    <row r="608" spans="1:45" x14ac:dyDescent="0.25">
      <c r="A608" s="2">
        <v>44372</v>
      </c>
      <c r="B608" s="21">
        <v>22</v>
      </c>
      <c r="C608" s="17" t="str">
        <f t="shared" si="275"/>
        <v>44372_22</v>
      </c>
      <c r="D608" s="19">
        <v>264.49953101352787</v>
      </c>
      <c r="E608" s="19">
        <v>337.44491983065899</v>
      </c>
      <c r="F608" s="19">
        <v>740.94758142321564</v>
      </c>
      <c r="G608" s="19">
        <v>375.16706414766912</v>
      </c>
      <c r="H608" s="19">
        <v>0.30284093375538812</v>
      </c>
      <c r="I608" s="19">
        <v>3.684391078017891</v>
      </c>
      <c r="J608" s="19">
        <v>0.68378526258701422</v>
      </c>
      <c r="K608" s="19">
        <v>-28.150500647204908</v>
      </c>
      <c r="L608" s="19">
        <v>-30.96596103165426</v>
      </c>
      <c r="M608" s="19">
        <v>-64.946718700426089</v>
      </c>
      <c r="N608" s="19">
        <v>-33.76929493132414</v>
      </c>
      <c r="O608" s="19">
        <v>-3.2011728799791805E-2</v>
      </c>
      <c r="P608" s="19">
        <v>-0.26647493912354142</v>
      </c>
      <c r="Q608" s="19">
        <v>-7.9433204123798271E-2</v>
      </c>
      <c r="R608" s="3">
        <f t="shared" si="268"/>
        <v>0</v>
      </c>
      <c r="S608" s="3">
        <f t="shared" si="269"/>
        <v>0</v>
      </c>
      <c r="T608" s="3">
        <f t="shared" si="270"/>
        <v>0</v>
      </c>
      <c r="U608" s="3">
        <f t="shared" si="271"/>
        <v>0</v>
      </c>
      <c r="V608" s="3">
        <f t="shared" si="272"/>
        <v>0</v>
      </c>
      <c r="W608" s="3">
        <f t="shared" si="273"/>
        <v>0</v>
      </c>
      <c r="X608" s="3">
        <f t="shared" si="274"/>
        <v>0</v>
      </c>
      <c r="Y608" s="31">
        <f t="shared" si="276"/>
        <v>-0.10642930268849946</v>
      </c>
      <c r="Z608" s="31">
        <f t="shared" si="277"/>
        <v>-9.1765971902004043E-2</v>
      </c>
      <c r="AA608" s="31">
        <f t="shared" si="278"/>
        <v>-8.7653594301065299E-2</v>
      </c>
      <c r="AB608" s="31">
        <f t="shared" si="279"/>
        <v>-9.0011352697080688E-2</v>
      </c>
      <c r="AC608" s="31">
        <f t="shared" si="280"/>
        <v>-0.10570476191190338</v>
      </c>
      <c r="AD608" s="31">
        <f t="shared" si="281"/>
        <v>-7.2325367606442634E-2</v>
      </c>
      <c r="AE608" s="31">
        <f t="shared" si="282"/>
        <v>-0.11616688523422235</v>
      </c>
      <c r="AF608" s="31">
        <f t="shared" si="283"/>
        <v>0</v>
      </c>
      <c r="AG608" s="31">
        <f t="shared" si="284"/>
        <v>0</v>
      </c>
      <c r="AH608" s="31">
        <f t="shared" si="285"/>
        <v>0</v>
      </c>
      <c r="AI608" s="31">
        <f t="shared" si="286"/>
        <v>0</v>
      </c>
      <c r="AJ608" s="31">
        <f t="shared" si="287"/>
        <v>0</v>
      </c>
      <c r="AK608" s="31">
        <f t="shared" si="288"/>
        <v>0</v>
      </c>
      <c r="AL608" s="31">
        <f t="shared" si="289"/>
        <v>0</v>
      </c>
      <c r="AM608">
        <f t="shared" si="290"/>
        <v>0</v>
      </c>
      <c r="AN608">
        <f t="shared" si="291"/>
        <v>0</v>
      </c>
      <c r="AO608">
        <f t="shared" si="292"/>
        <v>0</v>
      </c>
      <c r="AP608">
        <f t="shared" si="293"/>
        <v>0</v>
      </c>
      <c r="AQ608">
        <f t="shared" si="294"/>
        <v>0</v>
      </c>
      <c r="AR608">
        <f t="shared" si="295"/>
        <v>0</v>
      </c>
      <c r="AS608">
        <f t="shared" si="296"/>
        <v>0</v>
      </c>
    </row>
    <row r="609" spans="1:45" x14ac:dyDescent="0.25">
      <c r="A609" s="2">
        <v>44372</v>
      </c>
      <c r="B609" s="21">
        <v>23</v>
      </c>
      <c r="C609" s="17" t="str">
        <f t="shared" si="275"/>
        <v>44372_23</v>
      </c>
      <c r="D609" s="19">
        <v>246.78994644563068</v>
      </c>
      <c r="E609" s="19">
        <v>314.67278544897448</v>
      </c>
      <c r="F609" s="19">
        <v>690.34149356859893</v>
      </c>
      <c r="G609" s="19">
        <v>348.54767988592369</v>
      </c>
      <c r="H609" s="19">
        <v>0.29972111934816031</v>
      </c>
      <c r="I609" s="19">
        <v>3.4392170747274844</v>
      </c>
      <c r="J609" s="19">
        <v>0.68049775703891069</v>
      </c>
      <c r="K609" s="19">
        <v>-30.4726151987336</v>
      </c>
      <c r="L609" s="19">
        <v>-34.225953295631598</v>
      </c>
      <c r="M609" s="19">
        <v>-71.698065193181392</v>
      </c>
      <c r="N609" s="19">
        <v>-38.00680554308412</v>
      </c>
      <c r="O609" s="19">
        <v>-2.2437185213206836E-2</v>
      </c>
      <c r="P609" s="19">
        <v>-0.29681503921557895</v>
      </c>
      <c r="Q609" s="19">
        <v>-5.7996362862879312E-2</v>
      </c>
      <c r="R609" s="3">
        <f t="shared" si="268"/>
        <v>0</v>
      </c>
      <c r="S609" s="3">
        <f t="shared" si="269"/>
        <v>0</v>
      </c>
      <c r="T609" s="3">
        <f t="shared" si="270"/>
        <v>0</v>
      </c>
      <c r="U609" s="3">
        <f t="shared" si="271"/>
        <v>0</v>
      </c>
      <c r="V609" s="3">
        <f t="shared" si="272"/>
        <v>0</v>
      </c>
      <c r="W609" s="3">
        <f t="shared" si="273"/>
        <v>0</v>
      </c>
      <c r="X609" s="3">
        <f t="shared" si="274"/>
        <v>0</v>
      </c>
      <c r="Y609" s="31">
        <f t="shared" si="276"/>
        <v>-0.1234759180331801</v>
      </c>
      <c r="Z609" s="31">
        <f t="shared" si="277"/>
        <v>-0.10876680437044493</v>
      </c>
      <c r="AA609" s="31">
        <f t="shared" si="278"/>
        <v>-0.10385883777976442</v>
      </c>
      <c r="AB609" s="31">
        <f t="shared" si="279"/>
        <v>-0.10904334682567213</v>
      </c>
      <c r="AC609" s="31">
        <f t="shared" si="280"/>
        <v>-7.4860207588987024E-2</v>
      </c>
      <c r="AD609" s="31">
        <f t="shared" si="281"/>
        <v>-8.6303083744458872E-2</v>
      </c>
      <c r="AE609" s="31">
        <f t="shared" si="282"/>
        <v>-8.5226383574344533E-2</v>
      </c>
      <c r="AF609" s="31">
        <f t="shared" si="283"/>
        <v>0</v>
      </c>
      <c r="AG609" s="31">
        <f t="shared" si="284"/>
        <v>0</v>
      </c>
      <c r="AH609" s="31">
        <f t="shared" si="285"/>
        <v>0</v>
      </c>
      <c r="AI609" s="31">
        <f t="shared" si="286"/>
        <v>0</v>
      </c>
      <c r="AJ609" s="31">
        <f t="shared" si="287"/>
        <v>0</v>
      </c>
      <c r="AK609" s="31">
        <f t="shared" si="288"/>
        <v>0</v>
      </c>
      <c r="AL609" s="31">
        <f t="shared" si="289"/>
        <v>0</v>
      </c>
      <c r="AM609">
        <f t="shared" si="290"/>
        <v>0</v>
      </c>
      <c r="AN609">
        <f t="shared" si="291"/>
        <v>0</v>
      </c>
      <c r="AO609">
        <f t="shared" si="292"/>
        <v>0</v>
      </c>
      <c r="AP609">
        <f t="shared" si="293"/>
        <v>0</v>
      </c>
      <c r="AQ609">
        <f t="shared" si="294"/>
        <v>0</v>
      </c>
      <c r="AR609">
        <f t="shared" si="295"/>
        <v>0</v>
      </c>
      <c r="AS609">
        <f t="shared" si="296"/>
        <v>0</v>
      </c>
    </row>
    <row r="610" spans="1:45" x14ac:dyDescent="0.25">
      <c r="A610" s="2">
        <v>44372</v>
      </c>
      <c r="B610" s="21">
        <v>24</v>
      </c>
      <c r="C610" s="17" t="str">
        <f t="shared" si="275"/>
        <v>44372_24</v>
      </c>
      <c r="D610" s="19">
        <v>219.92258129486163</v>
      </c>
      <c r="E610" s="19">
        <v>280.03079961290672</v>
      </c>
      <c r="F610" s="19">
        <v>613.62445436993858</v>
      </c>
      <c r="G610" s="19">
        <v>309.0009162641465</v>
      </c>
      <c r="H610" s="19">
        <v>0.27728385072678785</v>
      </c>
      <c r="I610" s="19">
        <v>3.0880580532569106</v>
      </c>
      <c r="J610" s="19">
        <v>0.63654685751788731</v>
      </c>
      <c r="K610" s="19">
        <v>-28.823262025316779</v>
      </c>
      <c r="L610" s="19">
        <v>-32.489918728568654</v>
      </c>
      <c r="M610" s="19">
        <v>-67.214220809908085</v>
      </c>
      <c r="N610" s="19">
        <v>-35.688920873834149</v>
      </c>
      <c r="O610" s="19">
        <v>-9.1030174252772142E-3</v>
      </c>
      <c r="P610" s="19">
        <v>-0.28109481796182717</v>
      </c>
      <c r="Q610" s="19">
        <v>-2.8120520817693728E-2</v>
      </c>
      <c r="R610" s="3">
        <f t="shared" si="268"/>
        <v>0</v>
      </c>
      <c r="S610" s="3">
        <f t="shared" si="269"/>
        <v>0</v>
      </c>
      <c r="T610" s="3">
        <f t="shared" si="270"/>
        <v>0</v>
      </c>
      <c r="U610" s="3">
        <f t="shared" si="271"/>
        <v>0</v>
      </c>
      <c r="V610" s="3">
        <f t="shared" si="272"/>
        <v>0</v>
      </c>
      <c r="W610" s="3">
        <f t="shared" si="273"/>
        <v>0</v>
      </c>
      <c r="X610" s="3">
        <f t="shared" si="274"/>
        <v>0</v>
      </c>
      <c r="Y610" s="31">
        <f t="shared" si="276"/>
        <v>-0.13106094815553268</v>
      </c>
      <c r="Z610" s="31">
        <f t="shared" si="277"/>
        <v>-0.11602266169821408</v>
      </c>
      <c r="AA610" s="31">
        <f t="shared" si="278"/>
        <v>-0.10953641161339105</v>
      </c>
      <c r="AB610" s="31">
        <f t="shared" si="279"/>
        <v>-0.11549778332477763</v>
      </c>
      <c r="AC610" s="31">
        <f t="shared" si="280"/>
        <v>-3.2829237625694112E-2</v>
      </c>
      <c r="AD610" s="31">
        <f t="shared" si="281"/>
        <v>-9.1026403362256189E-2</v>
      </c>
      <c r="AE610" s="31">
        <f t="shared" si="282"/>
        <v>-4.4176670555479927E-2</v>
      </c>
      <c r="AF610" s="31">
        <f t="shared" si="283"/>
        <v>0</v>
      </c>
      <c r="AG610" s="31">
        <f t="shared" si="284"/>
        <v>0</v>
      </c>
      <c r="AH610" s="31">
        <f t="shared" si="285"/>
        <v>0</v>
      </c>
      <c r="AI610" s="31">
        <f t="shared" si="286"/>
        <v>0</v>
      </c>
      <c r="AJ610" s="31">
        <f t="shared" si="287"/>
        <v>0</v>
      </c>
      <c r="AK610" s="31">
        <f t="shared" si="288"/>
        <v>0</v>
      </c>
      <c r="AL610" s="31">
        <f t="shared" si="289"/>
        <v>0</v>
      </c>
      <c r="AM610">
        <f t="shared" si="290"/>
        <v>0</v>
      </c>
      <c r="AN610">
        <f t="shared" si="291"/>
        <v>0</v>
      </c>
      <c r="AO610">
        <f t="shared" si="292"/>
        <v>0</v>
      </c>
      <c r="AP610">
        <f t="shared" si="293"/>
        <v>0</v>
      </c>
      <c r="AQ610">
        <f t="shared" si="294"/>
        <v>0</v>
      </c>
      <c r="AR610">
        <f t="shared" si="295"/>
        <v>0</v>
      </c>
      <c r="AS610">
        <f t="shared" si="296"/>
        <v>0</v>
      </c>
    </row>
    <row r="611" spans="1:45" x14ac:dyDescent="0.25">
      <c r="A611" s="2">
        <v>44373</v>
      </c>
      <c r="B611" s="21">
        <v>1</v>
      </c>
      <c r="C611" s="17" t="str">
        <f t="shared" si="275"/>
        <v>44373_1</v>
      </c>
      <c r="D611" s="19">
        <v>191.46865910679492</v>
      </c>
      <c r="E611" s="19">
        <v>242.51226068468563</v>
      </c>
      <c r="F611" s="19">
        <v>528.45562547536167</v>
      </c>
      <c r="G611" s="19">
        <v>266.85532221315498</v>
      </c>
      <c r="H611" s="19">
        <v>0.25755981947421541</v>
      </c>
      <c r="I611" s="19">
        <v>2.6986672250500963</v>
      </c>
      <c r="J611" s="19">
        <v>0.59530244202450744</v>
      </c>
      <c r="K611" s="19">
        <v>-22.080885713529799</v>
      </c>
      <c r="L611" s="19">
        <v>-24.789987351300525</v>
      </c>
      <c r="M611" s="19">
        <v>-50.546026424022116</v>
      </c>
      <c r="N611" s="19">
        <v>-25.990111819626836</v>
      </c>
      <c r="O611" s="19">
        <v>-1.6538314844006144E-3</v>
      </c>
      <c r="P611" s="19">
        <v>-0.22200785446551177</v>
      </c>
      <c r="Q611" s="19">
        <v>-1.1472035658533856E-2</v>
      </c>
      <c r="R611" s="3">
        <f t="shared" si="268"/>
        <v>0</v>
      </c>
      <c r="S611" s="3">
        <f t="shared" si="269"/>
        <v>0</v>
      </c>
      <c r="T611" s="3">
        <f t="shared" si="270"/>
        <v>0</v>
      </c>
      <c r="U611" s="3">
        <f t="shared" si="271"/>
        <v>0</v>
      </c>
      <c r="V611" s="3">
        <f t="shared" si="272"/>
        <v>0</v>
      </c>
      <c r="W611" s="3">
        <f t="shared" si="273"/>
        <v>0</v>
      </c>
      <c r="X611" s="3">
        <f t="shared" si="274"/>
        <v>0</v>
      </c>
      <c r="Y611" s="31">
        <f t="shared" si="276"/>
        <v>-0.11532376012104315</v>
      </c>
      <c r="Z611" s="31">
        <f t="shared" si="277"/>
        <v>-0.10222158368946327</v>
      </c>
      <c r="AA611" s="31">
        <f t="shared" si="278"/>
        <v>-9.5648572911972415E-2</v>
      </c>
      <c r="AB611" s="31">
        <f t="shared" si="279"/>
        <v>-9.7394017117885381E-2</v>
      </c>
      <c r="AC611" s="31">
        <f t="shared" si="280"/>
        <v>-6.4211548516253762E-3</v>
      </c>
      <c r="AD611" s="31">
        <f t="shared" si="281"/>
        <v>-8.2265739326711745E-2</v>
      </c>
      <c r="AE611" s="31">
        <f t="shared" si="282"/>
        <v>-1.927093666795604E-2</v>
      </c>
      <c r="AF611" s="31">
        <f t="shared" si="283"/>
        <v>0</v>
      </c>
      <c r="AG611" s="31">
        <f t="shared" si="284"/>
        <v>0</v>
      </c>
      <c r="AH611" s="31">
        <f t="shared" si="285"/>
        <v>0</v>
      </c>
      <c r="AI611" s="31">
        <f t="shared" si="286"/>
        <v>0</v>
      </c>
      <c r="AJ611" s="31">
        <f t="shared" si="287"/>
        <v>0</v>
      </c>
      <c r="AK611" s="31">
        <f t="shared" si="288"/>
        <v>0</v>
      </c>
      <c r="AL611" s="31">
        <f t="shared" si="289"/>
        <v>0</v>
      </c>
      <c r="AM611">
        <f t="shared" si="290"/>
        <v>0</v>
      </c>
      <c r="AN611">
        <f t="shared" si="291"/>
        <v>0</v>
      </c>
      <c r="AO611">
        <f t="shared" si="292"/>
        <v>0</v>
      </c>
      <c r="AP611">
        <f t="shared" si="293"/>
        <v>0</v>
      </c>
      <c r="AQ611">
        <f t="shared" si="294"/>
        <v>0</v>
      </c>
      <c r="AR611">
        <f t="shared" si="295"/>
        <v>0</v>
      </c>
      <c r="AS611">
        <f t="shared" si="296"/>
        <v>0</v>
      </c>
    </row>
    <row r="612" spans="1:45" x14ac:dyDescent="0.25">
      <c r="A612" s="2">
        <v>44373</v>
      </c>
      <c r="B612" s="21">
        <v>2</v>
      </c>
      <c r="C612" s="17" t="str">
        <f t="shared" si="275"/>
        <v>44373_2</v>
      </c>
      <c r="D612" s="19">
        <v>168.05716378027725</v>
      </c>
      <c r="E612" s="19">
        <v>207.98673820576579</v>
      </c>
      <c r="F612" s="19">
        <v>450.26113652152611</v>
      </c>
      <c r="G612" s="19">
        <v>229.14805031105598</v>
      </c>
      <c r="H612" s="19">
        <v>0.24617649327828625</v>
      </c>
      <c r="I612" s="19">
        <v>2.331603520056889</v>
      </c>
      <c r="J612" s="19">
        <v>0.57123755953663435</v>
      </c>
      <c r="K612" s="19">
        <v>-21.573686047495343</v>
      </c>
      <c r="L612" s="19">
        <v>-23.913268433503351</v>
      </c>
      <c r="M612" s="19">
        <v>-48.989439685966282</v>
      </c>
      <c r="N612" s="19">
        <v>-25.906032314941342</v>
      </c>
      <c r="O612" s="19">
        <v>8.0584055038867355E-3</v>
      </c>
      <c r="P612" s="19">
        <v>-0.20822573676407571</v>
      </c>
      <c r="Q612" s="19">
        <v>9.9850120099774613E-3</v>
      </c>
      <c r="R612" s="3">
        <f t="shared" si="268"/>
        <v>0</v>
      </c>
      <c r="S612" s="3">
        <f t="shared" si="269"/>
        <v>0</v>
      </c>
      <c r="T612" s="3">
        <f t="shared" si="270"/>
        <v>0</v>
      </c>
      <c r="U612" s="3">
        <f t="shared" si="271"/>
        <v>0</v>
      </c>
      <c r="V612" s="3">
        <f t="shared" si="272"/>
        <v>0</v>
      </c>
      <c r="W612" s="3">
        <f t="shared" si="273"/>
        <v>0</v>
      </c>
      <c r="X612" s="3">
        <f t="shared" si="274"/>
        <v>0</v>
      </c>
      <c r="Y612" s="31">
        <f t="shared" si="276"/>
        <v>-0.12837111826843275</v>
      </c>
      <c r="Z612" s="31">
        <f t="shared" si="277"/>
        <v>-0.11497496734549217</v>
      </c>
      <c r="AA612" s="31">
        <f t="shared" si="278"/>
        <v>-0.10880228319155454</v>
      </c>
      <c r="AB612" s="31">
        <f t="shared" si="279"/>
        <v>-0.11305368856411964</v>
      </c>
      <c r="AC612" s="31">
        <f t="shared" si="280"/>
        <v>3.2734260678485012E-2</v>
      </c>
      <c r="AD612" s="31">
        <f t="shared" si="281"/>
        <v>-8.9305808201471229E-2</v>
      </c>
      <c r="AE612" s="31">
        <f t="shared" si="282"/>
        <v>1.7479613942187056E-2</v>
      </c>
      <c r="AF612" s="31">
        <f t="shared" si="283"/>
        <v>0</v>
      </c>
      <c r="AG612" s="31">
        <f t="shared" si="284"/>
        <v>0</v>
      </c>
      <c r="AH612" s="31">
        <f t="shared" si="285"/>
        <v>0</v>
      </c>
      <c r="AI612" s="31">
        <f t="shared" si="286"/>
        <v>0</v>
      </c>
      <c r="AJ612" s="31">
        <f t="shared" si="287"/>
        <v>0</v>
      </c>
      <c r="AK612" s="31">
        <f t="shared" si="288"/>
        <v>0</v>
      </c>
      <c r="AL612" s="31">
        <f t="shared" si="289"/>
        <v>0</v>
      </c>
      <c r="AM612">
        <f t="shared" si="290"/>
        <v>0</v>
      </c>
      <c r="AN612">
        <f t="shared" si="291"/>
        <v>0</v>
      </c>
      <c r="AO612">
        <f t="shared" si="292"/>
        <v>0</v>
      </c>
      <c r="AP612">
        <f t="shared" si="293"/>
        <v>0</v>
      </c>
      <c r="AQ612">
        <f t="shared" si="294"/>
        <v>0</v>
      </c>
      <c r="AR612">
        <f t="shared" si="295"/>
        <v>0</v>
      </c>
      <c r="AS612">
        <f t="shared" si="296"/>
        <v>0</v>
      </c>
    </row>
    <row r="613" spans="1:45" x14ac:dyDescent="0.25">
      <c r="A613" s="2">
        <v>44373</v>
      </c>
      <c r="B613" s="21">
        <v>3</v>
      </c>
      <c r="C613" s="17" t="str">
        <f t="shared" si="275"/>
        <v>44373_3</v>
      </c>
      <c r="D613" s="19">
        <v>150.09101223996217</v>
      </c>
      <c r="E613" s="19">
        <v>183.53910380797066</v>
      </c>
      <c r="F613" s="19">
        <v>394.10327138967278</v>
      </c>
      <c r="G613" s="19">
        <v>202.54435482112103</v>
      </c>
      <c r="H613" s="19">
        <v>0.22757965745988437</v>
      </c>
      <c r="I613" s="19">
        <v>2.0665707057002742</v>
      </c>
      <c r="J613" s="19">
        <v>0.53156692921360271</v>
      </c>
      <c r="K613" s="19">
        <v>-22.583445209552107</v>
      </c>
      <c r="L613" s="19">
        <v>-25.09669187220846</v>
      </c>
      <c r="M613" s="19">
        <v>-52.037380958212971</v>
      </c>
      <c r="N613" s="19">
        <v>-27.008018418454927</v>
      </c>
      <c r="O613" s="19">
        <v>-1.669577190748741E-3</v>
      </c>
      <c r="P613" s="19">
        <v>-0.22870769192941123</v>
      </c>
      <c r="Q613" s="19">
        <v>-1.2149661459962656E-2</v>
      </c>
      <c r="R613" s="3">
        <f t="shared" si="268"/>
        <v>0</v>
      </c>
      <c r="S613" s="3">
        <f t="shared" si="269"/>
        <v>0</v>
      </c>
      <c r="T613" s="3">
        <f t="shared" si="270"/>
        <v>0</v>
      </c>
      <c r="U613" s="3">
        <f t="shared" si="271"/>
        <v>0</v>
      </c>
      <c r="V613" s="3">
        <f t="shared" si="272"/>
        <v>0</v>
      </c>
      <c r="W613" s="3">
        <f t="shared" si="273"/>
        <v>0</v>
      </c>
      <c r="X613" s="3">
        <f t="shared" si="274"/>
        <v>0</v>
      </c>
      <c r="Y613" s="31">
        <f t="shared" si="276"/>
        <v>-0.15046500701485174</v>
      </c>
      <c r="Z613" s="31">
        <f t="shared" si="277"/>
        <v>-0.13673757445424864</v>
      </c>
      <c r="AA613" s="31">
        <f t="shared" si="278"/>
        <v>-0.13203996194885831</v>
      </c>
      <c r="AB613" s="31">
        <f t="shared" si="279"/>
        <v>-0.13334372336522199</v>
      </c>
      <c r="AC613" s="31">
        <f t="shared" si="280"/>
        <v>-7.3362321104777943E-3</v>
      </c>
      <c r="AD613" s="31">
        <f t="shared" si="281"/>
        <v>-0.11067015094066757</v>
      </c>
      <c r="AE613" s="31">
        <f t="shared" si="282"/>
        <v>-2.2856315531022218E-2</v>
      </c>
      <c r="AF613" s="31">
        <f t="shared" si="283"/>
        <v>0</v>
      </c>
      <c r="AG613" s="31">
        <f t="shared" si="284"/>
        <v>0</v>
      </c>
      <c r="AH613" s="31">
        <f t="shared" si="285"/>
        <v>0</v>
      </c>
      <c r="AI613" s="31">
        <f t="shared" si="286"/>
        <v>0</v>
      </c>
      <c r="AJ613" s="31">
        <f t="shared" si="287"/>
        <v>0</v>
      </c>
      <c r="AK613" s="31">
        <f t="shared" si="288"/>
        <v>0</v>
      </c>
      <c r="AL613" s="31">
        <f t="shared" si="289"/>
        <v>0</v>
      </c>
      <c r="AM613">
        <f t="shared" si="290"/>
        <v>0</v>
      </c>
      <c r="AN613">
        <f t="shared" si="291"/>
        <v>0</v>
      </c>
      <c r="AO613">
        <f t="shared" si="292"/>
        <v>0</v>
      </c>
      <c r="AP613">
        <f t="shared" si="293"/>
        <v>0</v>
      </c>
      <c r="AQ613">
        <f t="shared" si="294"/>
        <v>0</v>
      </c>
      <c r="AR613">
        <f t="shared" si="295"/>
        <v>0</v>
      </c>
      <c r="AS613">
        <f t="shared" si="296"/>
        <v>0</v>
      </c>
    </row>
    <row r="614" spans="1:45" x14ac:dyDescent="0.25">
      <c r="A614" s="2">
        <v>44373</v>
      </c>
      <c r="B614" s="21">
        <v>4</v>
      </c>
      <c r="C614" s="17" t="str">
        <f t="shared" si="275"/>
        <v>44373_4</v>
      </c>
      <c r="D614" s="19">
        <v>138.42440306776192</v>
      </c>
      <c r="E614" s="19">
        <v>166.91124466018474</v>
      </c>
      <c r="F614" s="19">
        <v>355.87386630416444</v>
      </c>
      <c r="G614" s="19">
        <v>184.38866231405291</v>
      </c>
      <c r="H614" s="19">
        <v>0.19805868097394391</v>
      </c>
      <c r="I614" s="19">
        <v>1.8683060458860601</v>
      </c>
      <c r="J614" s="19">
        <v>0.46549490144225336</v>
      </c>
      <c r="K614" s="19">
        <v>-24.188671892946427</v>
      </c>
      <c r="L614" s="19">
        <v>-27.140500966037813</v>
      </c>
      <c r="M614" s="19">
        <v>-56.315528889449034</v>
      </c>
      <c r="N614" s="19">
        <v>-29.495624178917002</v>
      </c>
      <c r="O614" s="19">
        <v>-2.3606713680525984E-2</v>
      </c>
      <c r="P614" s="19">
        <v>-0.27356698100192683</v>
      </c>
      <c r="Q614" s="19">
        <v>-6.2706122008855475E-2</v>
      </c>
      <c r="R614" s="3">
        <f t="shared" si="268"/>
        <v>0</v>
      </c>
      <c r="S614" s="3">
        <f t="shared" si="269"/>
        <v>0</v>
      </c>
      <c r="T614" s="3">
        <f t="shared" si="270"/>
        <v>0</v>
      </c>
      <c r="U614" s="3">
        <f t="shared" si="271"/>
        <v>0</v>
      </c>
      <c r="V614" s="3">
        <f t="shared" si="272"/>
        <v>0</v>
      </c>
      <c r="W614" s="3">
        <f t="shared" si="273"/>
        <v>0</v>
      </c>
      <c r="X614" s="3">
        <f t="shared" si="274"/>
        <v>0</v>
      </c>
      <c r="Y614" s="31">
        <f t="shared" si="276"/>
        <v>-0.17474282970976959</v>
      </c>
      <c r="Z614" s="31">
        <f t="shared" si="277"/>
        <v>-0.16260438906493846</v>
      </c>
      <c r="AA614" s="31">
        <f t="shared" si="278"/>
        <v>-0.15824575565016707</v>
      </c>
      <c r="AB614" s="31">
        <f t="shared" si="279"/>
        <v>-0.15996441326028882</v>
      </c>
      <c r="AC614" s="31">
        <f t="shared" si="280"/>
        <v>-0.11919050235233881</v>
      </c>
      <c r="AD614" s="31">
        <f t="shared" si="281"/>
        <v>-0.14642514357019348</v>
      </c>
      <c r="AE614" s="31">
        <f t="shared" si="282"/>
        <v>-0.13470850446389784</v>
      </c>
      <c r="AF614" s="31">
        <f t="shared" si="283"/>
        <v>0</v>
      </c>
      <c r="AG614" s="31">
        <f t="shared" si="284"/>
        <v>0</v>
      </c>
      <c r="AH614" s="31">
        <f t="shared" si="285"/>
        <v>0</v>
      </c>
      <c r="AI614" s="31">
        <f t="shared" si="286"/>
        <v>0</v>
      </c>
      <c r="AJ614" s="31">
        <f t="shared" si="287"/>
        <v>0</v>
      </c>
      <c r="AK614" s="31">
        <f t="shared" si="288"/>
        <v>0</v>
      </c>
      <c r="AL614" s="31">
        <f t="shared" si="289"/>
        <v>0</v>
      </c>
      <c r="AM614">
        <f t="shared" si="290"/>
        <v>0</v>
      </c>
      <c r="AN614">
        <f t="shared" si="291"/>
        <v>0</v>
      </c>
      <c r="AO614">
        <f t="shared" si="292"/>
        <v>0</v>
      </c>
      <c r="AP614">
        <f t="shared" si="293"/>
        <v>0</v>
      </c>
      <c r="AQ614">
        <f t="shared" si="294"/>
        <v>0</v>
      </c>
      <c r="AR614">
        <f t="shared" si="295"/>
        <v>0</v>
      </c>
      <c r="AS614">
        <f t="shared" si="296"/>
        <v>0</v>
      </c>
    </row>
    <row r="615" spans="1:45" x14ac:dyDescent="0.25">
      <c r="A615" s="2">
        <v>44373</v>
      </c>
      <c r="B615" s="21">
        <v>5</v>
      </c>
      <c r="C615" s="17" t="str">
        <f t="shared" si="275"/>
        <v>44373_5</v>
      </c>
      <c r="D615" s="19">
        <v>132.73873663543245</v>
      </c>
      <c r="E615" s="19">
        <v>158.37516287999443</v>
      </c>
      <c r="F615" s="19">
        <v>336.71219690609234</v>
      </c>
      <c r="G615" s="19">
        <v>175.55912080196973</v>
      </c>
      <c r="H615" s="19">
        <v>0.19983242988015026</v>
      </c>
      <c r="I615" s="19">
        <v>1.7649613461536644</v>
      </c>
      <c r="J615" s="19">
        <v>0.46996526049896153</v>
      </c>
      <c r="K615" s="19">
        <v>-24.619340147948058</v>
      </c>
      <c r="L615" s="19">
        <v>-27.811462879820965</v>
      </c>
      <c r="M615" s="19">
        <v>-57.426399225312636</v>
      </c>
      <c r="N615" s="19">
        <v>-29.992464712653714</v>
      </c>
      <c r="O615" s="19">
        <v>-1.7557360299513838E-2</v>
      </c>
      <c r="P615" s="19">
        <v>-0.27614962497134382</v>
      </c>
      <c r="Q615" s="19">
        <v>-4.9152148290735963E-2</v>
      </c>
      <c r="R615" s="3">
        <f t="shared" si="268"/>
        <v>0</v>
      </c>
      <c r="S615" s="3">
        <f t="shared" si="269"/>
        <v>0</v>
      </c>
      <c r="T615" s="3">
        <f t="shared" si="270"/>
        <v>0</v>
      </c>
      <c r="U615" s="3">
        <f t="shared" si="271"/>
        <v>0</v>
      </c>
      <c r="V615" s="3">
        <f t="shared" si="272"/>
        <v>0</v>
      </c>
      <c r="W615" s="3">
        <f t="shared" si="273"/>
        <v>0</v>
      </c>
      <c r="X615" s="3">
        <f t="shared" si="274"/>
        <v>0</v>
      </c>
      <c r="Y615" s="31">
        <f t="shared" si="276"/>
        <v>-0.18547215961204444</v>
      </c>
      <c r="Z615" s="31">
        <f t="shared" si="277"/>
        <v>-0.17560495202707091</v>
      </c>
      <c r="AA615" s="31">
        <f t="shared" si="278"/>
        <v>-0.17055039809362363</v>
      </c>
      <c r="AB615" s="31">
        <f t="shared" si="279"/>
        <v>-0.17083968395173921</v>
      </c>
      <c r="AC615" s="31">
        <f t="shared" si="280"/>
        <v>-8.7860415399261704E-2</v>
      </c>
      <c r="AD615" s="31">
        <f t="shared" si="281"/>
        <v>-0.15646213758343758</v>
      </c>
      <c r="AE615" s="31">
        <f t="shared" si="282"/>
        <v>-0.10458676932535649</v>
      </c>
      <c r="AF615" s="31">
        <f t="shared" si="283"/>
        <v>0</v>
      </c>
      <c r="AG615" s="31">
        <f t="shared" si="284"/>
        <v>0</v>
      </c>
      <c r="AH615" s="31">
        <f t="shared" si="285"/>
        <v>0</v>
      </c>
      <c r="AI615" s="31">
        <f t="shared" si="286"/>
        <v>0</v>
      </c>
      <c r="AJ615" s="31">
        <f t="shared" si="287"/>
        <v>0</v>
      </c>
      <c r="AK615" s="31">
        <f t="shared" si="288"/>
        <v>0</v>
      </c>
      <c r="AL615" s="31">
        <f t="shared" si="289"/>
        <v>0</v>
      </c>
      <c r="AM615">
        <f t="shared" si="290"/>
        <v>0</v>
      </c>
      <c r="AN615">
        <f t="shared" si="291"/>
        <v>0</v>
      </c>
      <c r="AO615">
        <f t="shared" si="292"/>
        <v>0</v>
      </c>
      <c r="AP615">
        <f t="shared" si="293"/>
        <v>0</v>
      </c>
      <c r="AQ615">
        <f t="shared" si="294"/>
        <v>0</v>
      </c>
      <c r="AR615">
        <f t="shared" si="295"/>
        <v>0</v>
      </c>
      <c r="AS615">
        <f t="shared" si="296"/>
        <v>0</v>
      </c>
    </row>
    <row r="616" spans="1:45" x14ac:dyDescent="0.25">
      <c r="A616" s="2">
        <v>44373</v>
      </c>
      <c r="B616" s="21">
        <v>6</v>
      </c>
      <c r="C616" s="17" t="str">
        <f t="shared" si="275"/>
        <v>44373_6</v>
      </c>
      <c r="D616" s="19">
        <v>130.90861997615747</v>
      </c>
      <c r="E616" s="19">
        <v>155.86784527799449</v>
      </c>
      <c r="F616" s="19">
        <v>331.20474343297275</v>
      </c>
      <c r="G616" s="19">
        <v>172.60762127316823</v>
      </c>
      <c r="H616" s="19">
        <v>0.21747093810874774</v>
      </c>
      <c r="I616" s="19">
        <v>1.7572782235213804</v>
      </c>
      <c r="J616" s="19">
        <v>0.51054106268728128</v>
      </c>
      <c r="K616" s="19">
        <v>-24.999127541594682</v>
      </c>
      <c r="L616" s="19">
        <v>-28.557051052819958</v>
      </c>
      <c r="M616" s="19">
        <v>-58.511086127521367</v>
      </c>
      <c r="N616" s="19">
        <v>-30.350831897162465</v>
      </c>
      <c r="O616" s="19">
        <v>1.8692554967676665E-3</v>
      </c>
      <c r="P616" s="19">
        <v>-0.26874626700874693</v>
      </c>
      <c r="Q616" s="19">
        <v>-4.6758413537059803E-3</v>
      </c>
      <c r="R616" s="3">
        <f t="shared" si="268"/>
        <v>0</v>
      </c>
      <c r="S616" s="3">
        <f t="shared" si="269"/>
        <v>0</v>
      </c>
      <c r="T616" s="3">
        <f t="shared" si="270"/>
        <v>0</v>
      </c>
      <c r="U616" s="3">
        <f t="shared" si="271"/>
        <v>0</v>
      </c>
      <c r="V616" s="3">
        <f t="shared" si="272"/>
        <v>0</v>
      </c>
      <c r="W616" s="3">
        <f t="shared" si="273"/>
        <v>0</v>
      </c>
      <c r="X616" s="3">
        <f t="shared" si="274"/>
        <v>0</v>
      </c>
      <c r="Y616" s="31">
        <f t="shared" si="276"/>
        <v>-0.19096624459220332</v>
      </c>
      <c r="Z616" s="31">
        <f t="shared" si="277"/>
        <v>-0.18321322785907312</v>
      </c>
      <c r="AA616" s="31">
        <f t="shared" si="278"/>
        <v>-0.17666137725277625</v>
      </c>
      <c r="AB616" s="31">
        <f t="shared" si="279"/>
        <v>-0.17583714828633981</v>
      </c>
      <c r="AC616" s="31">
        <f t="shared" si="280"/>
        <v>8.595426648837709E-3</v>
      </c>
      <c r="AD616" s="31">
        <f t="shared" si="281"/>
        <v>-0.15293324836758676</v>
      </c>
      <c r="AE616" s="31">
        <f t="shared" si="282"/>
        <v>-9.1585999549071446E-3</v>
      </c>
      <c r="AF616" s="31">
        <f t="shared" si="283"/>
        <v>0</v>
      </c>
      <c r="AG616" s="31">
        <f t="shared" si="284"/>
        <v>0</v>
      </c>
      <c r="AH616" s="31">
        <f t="shared" si="285"/>
        <v>0</v>
      </c>
      <c r="AI616" s="31">
        <f t="shared" si="286"/>
        <v>0</v>
      </c>
      <c r="AJ616" s="31">
        <f t="shared" si="287"/>
        <v>0</v>
      </c>
      <c r="AK616" s="31">
        <f t="shared" si="288"/>
        <v>0</v>
      </c>
      <c r="AL616" s="31">
        <f t="shared" si="289"/>
        <v>0</v>
      </c>
      <c r="AM616">
        <f t="shared" si="290"/>
        <v>0</v>
      </c>
      <c r="AN616">
        <f t="shared" si="291"/>
        <v>0</v>
      </c>
      <c r="AO616">
        <f t="shared" si="292"/>
        <v>0</v>
      </c>
      <c r="AP616">
        <f t="shared" si="293"/>
        <v>0</v>
      </c>
      <c r="AQ616">
        <f t="shared" si="294"/>
        <v>0</v>
      </c>
      <c r="AR616">
        <f t="shared" si="295"/>
        <v>0</v>
      </c>
      <c r="AS616">
        <f t="shared" si="296"/>
        <v>0</v>
      </c>
    </row>
    <row r="617" spans="1:45" x14ac:dyDescent="0.25">
      <c r="A617" s="2">
        <v>44373</v>
      </c>
      <c r="B617" s="21">
        <v>7</v>
      </c>
      <c r="C617" s="17" t="str">
        <f t="shared" si="275"/>
        <v>44373_7</v>
      </c>
      <c r="D617" s="19">
        <v>133.46034435311341</v>
      </c>
      <c r="E617" s="19">
        <v>159.0417279160439</v>
      </c>
      <c r="F617" s="19">
        <v>338.1343592750498</v>
      </c>
      <c r="G617" s="19">
        <v>176.07978774588091</v>
      </c>
      <c r="H617" s="19">
        <v>0.2120982509455302</v>
      </c>
      <c r="I617" s="19">
        <v>1.7994171985260332</v>
      </c>
      <c r="J617" s="19">
        <v>0.49831476267601438</v>
      </c>
      <c r="K617" s="19">
        <v>-24.379427684648945</v>
      </c>
      <c r="L617" s="19">
        <v>-28.408952244527573</v>
      </c>
      <c r="M617" s="19">
        <v>-58.656270246919014</v>
      </c>
      <c r="N617" s="19">
        <v>-29.440578809124727</v>
      </c>
      <c r="O617" s="19">
        <v>-6.8931685605046278E-3</v>
      </c>
      <c r="P617" s="19">
        <v>-0.28054511159900708</v>
      </c>
      <c r="Q617" s="19">
        <v>-2.4323565651490839E-2</v>
      </c>
      <c r="R617" s="3">
        <f t="shared" si="268"/>
        <v>0</v>
      </c>
      <c r="S617" s="3">
        <f t="shared" si="269"/>
        <v>0</v>
      </c>
      <c r="T617" s="3">
        <f t="shared" si="270"/>
        <v>0</v>
      </c>
      <c r="U617" s="3">
        <f t="shared" si="271"/>
        <v>0</v>
      </c>
      <c r="V617" s="3">
        <f t="shared" si="272"/>
        <v>0</v>
      </c>
      <c r="W617" s="3">
        <f t="shared" si="273"/>
        <v>0</v>
      </c>
      <c r="X617" s="3">
        <f t="shared" si="274"/>
        <v>0</v>
      </c>
      <c r="Y617" s="31">
        <f t="shared" si="276"/>
        <v>-0.18267169774525022</v>
      </c>
      <c r="Z617" s="31">
        <f t="shared" si="277"/>
        <v>-0.17862577712639224</v>
      </c>
      <c r="AA617" s="31">
        <f t="shared" si="278"/>
        <v>-0.17347030444547648</v>
      </c>
      <c r="AB617" s="31">
        <f t="shared" si="279"/>
        <v>-0.16720021750374606</v>
      </c>
      <c r="AC617" s="31">
        <f t="shared" si="280"/>
        <v>-3.2499884038529339E-2</v>
      </c>
      <c r="AD617" s="31">
        <f t="shared" si="281"/>
        <v>-0.15590887528962799</v>
      </c>
      <c r="AE617" s="31">
        <f t="shared" si="282"/>
        <v>-4.8811649730925416E-2</v>
      </c>
      <c r="AF617" s="31">
        <f t="shared" si="283"/>
        <v>0</v>
      </c>
      <c r="AG617" s="31">
        <f t="shared" si="284"/>
        <v>0</v>
      </c>
      <c r="AH617" s="31">
        <f t="shared" si="285"/>
        <v>0</v>
      </c>
      <c r="AI617" s="31">
        <f t="shared" si="286"/>
        <v>0</v>
      </c>
      <c r="AJ617" s="31">
        <f t="shared" si="287"/>
        <v>0</v>
      </c>
      <c r="AK617" s="31">
        <f t="shared" si="288"/>
        <v>0</v>
      </c>
      <c r="AL617" s="31">
        <f t="shared" si="289"/>
        <v>0</v>
      </c>
      <c r="AM617">
        <f t="shared" si="290"/>
        <v>0</v>
      </c>
      <c r="AN617">
        <f t="shared" si="291"/>
        <v>0</v>
      </c>
      <c r="AO617">
        <f t="shared" si="292"/>
        <v>0</v>
      </c>
      <c r="AP617">
        <f t="shared" si="293"/>
        <v>0</v>
      </c>
      <c r="AQ617">
        <f t="shared" si="294"/>
        <v>0</v>
      </c>
      <c r="AR617">
        <f t="shared" si="295"/>
        <v>0</v>
      </c>
      <c r="AS617">
        <f t="shared" si="296"/>
        <v>0</v>
      </c>
    </row>
    <row r="618" spans="1:45" x14ac:dyDescent="0.25">
      <c r="A618" s="2">
        <v>44373</v>
      </c>
      <c r="B618" s="21">
        <v>8</v>
      </c>
      <c r="C618" s="17" t="str">
        <f t="shared" si="275"/>
        <v>44373_8</v>
      </c>
      <c r="D618" s="19">
        <v>142.00806538289132</v>
      </c>
      <c r="E618" s="19">
        <v>169.14440873647592</v>
      </c>
      <c r="F618" s="19">
        <v>359.41948842285552</v>
      </c>
      <c r="G618" s="19">
        <v>188.08638064030154</v>
      </c>
      <c r="H618" s="19">
        <v>0.18807287603016062</v>
      </c>
      <c r="I618" s="19">
        <v>1.8937789662440951</v>
      </c>
      <c r="J618" s="19">
        <v>0.43978599019045289</v>
      </c>
      <c r="K618" s="19">
        <v>-22.84069996493956</v>
      </c>
      <c r="L618" s="19">
        <v>-26.751805316669461</v>
      </c>
      <c r="M618" s="19">
        <v>-56.061618063341577</v>
      </c>
      <c r="N618" s="19">
        <v>-27.412189523205701</v>
      </c>
      <c r="O618" s="19">
        <v>-3.9138420383698733E-2</v>
      </c>
      <c r="P618" s="19">
        <v>-0.29223753256519935</v>
      </c>
      <c r="Q618" s="19">
        <v>-9.7599564498449143E-2</v>
      </c>
      <c r="R618" s="3">
        <f t="shared" si="268"/>
        <v>0</v>
      </c>
      <c r="S618" s="3">
        <f t="shared" si="269"/>
        <v>0</v>
      </c>
      <c r="T618" s="3">
        <f t="shared" si="270"/>
        <v>0</v>
      </c>
      <c r="U618" s="3">
        <f t="shared" si="271"/>
        <v>0</v>
      </c>
      <c r="V618" s="3">
        <f t="shared" si="272"/>
        <v>0</v>
      </c>
      <c r="W618" s="3">
        <f t="shared" si="273"/>
        <v>0</v>
      </c>
      <c r="X618" s="3">
        <f t="shared" si="274"/>
        <v>0</v>
      </c>
      <c r="Y618" s="31">
        <f t="shared" si="276"/>
        <v>-0.1608408642379219</v>
      </c>
      <c r="Z618" s="31">
        <f t="shared" si="277"/>
        <v>-0.15815956032190406</v>
      </c>
      <c r="AA618" s="31">
        <f t="shared" si="278"/>
        <v>-0.15597823676546252</v>
      </c>
      <c r="AB618" s="31">
        <f t="shared" si="279"/>
        <v>-0.14574255419178422</v>
      </c>
      <c r="AC618" s="31">
        <f t="shared" si="280"/>
        <v>-0.20810241864660076</v>
      </c>
      <c r="AD618" s="31">
        <f t="shared" si="281"/>
        <v>-0.15431448853019519</v>
      </c>
      <c r="AE618" s="31">
        <f t="shared" si="282"/>
        <v>-0.22192513330445759</v>
      </c>
      <c r="AF618" s="31">
        <f t="shared" si="283"/>
        <v>0</v>
      </c>
      <c r="AG618" s="31">
        <f t="shared" si="284"/>
        <v>0</v>
      </c>
      <c r="AH618" s="31">
        <f t="shared" si="285"/>
        <v>0</v>
      </c>
      <c r="AI618" s="31">
        <f t="shared" si="286"/>
        <v>0</v>
      </c>
      <c r="AJ618" s="31">
        <f t="shared" si="287"/>
        <v>0</v>
      </c>
      <c r="AK618" s="31">
        <f t="shared" si="288"/>
        <v>0</v>
      </c>
      <c r="AL618" s="31">
        <f t="shared" si="289"/>
        <v>0</v>
      </c>
      <c r="AM618">
        <f t="shared" si="290"/>
        <v>0</v>
      </c>
      <c r="AN618">
        <f t="shared" si="291"/>
        <v>0</v>
      </c>
      <c r="AO618">
        <f t="shared" si="292"/>
        <v>0</v>
      </c>
      <c r="AP618">
        <f t="shared" si="293"/>
        <v>0</v>
      </c>
      <c r="AQ618">
        <f t="shared" si="294"/>
        <v>0</v>
      </c>
      <c r="AR618">
        <f t="shared" si="295"/>
        <v>0</v>
      </c>
      <c r="AS618">
        <f t="shared" si="296"/>
        <v>0</v>
      </c>
    </row>
    <row r="619" spans="1:45" x14ac:dyDescent="0.25">
      <c r="A619" s="2">
        <v>44373</v>
      </c>
      <c r="B619" s="21">
        <v>9</v>
      </c>
      <c r="C619" s="17" t="str">
        <f t="shared" si="275"/>
        <v>44373_9</v>
      </c>
      <c r="D619" s="19">
        <v>156.39356740559577</v>
      </c>
      <c r="E619" s="19">
        <v>186.4663535627503</v>
      </c>
      <c r="F619" s="19">
        <v>395.95305628851202</v>
      </c>
      <c r="G619" s="19">
        <v>208.21834902603624</v>
      </c>
      <c r="H619" s="19">
        <v>0.19391544592896542</v>
      </c>
      <c r="I619" s="19">
        <v>2.0777813574429143</v>
      </c>
      <c r="J619" s="19">
        <v>0.44592439586490351</v>
      </c>
      <c r="K619" s="19">
        <v>-22.785681356831262</v>
      </c>
      <c r="L619" s="19">
        <v>-27.302482709264446</v>
      </c>
      <c r="M619" s="19">
        <v>-58.954769350282589</v>
      </c>
      <c r="N619" s="19">
        <v>-28.635911763078788</v>
      </c>
      <c r="O619" s="19">
        <v>-3.4855653420642251E-2</v>
      </c>
      <c r="P619" s="19">
        <v>-0.27560196170743845</v>
      </c>
      <c r="Q619" s="19">
        <v>-8.6862504295267429E-2</v>
      </c>
      <c r="R619" s="3">
        <f t="shared" si="268"/>
        <v>0</v>
      </c>
      <c r="S619" s="3">
        <f t="shared" si="269"/>
        <v>0</v>
      </c>
      <c r="T619" s="3">
        <f t="shared" si="270"/>
        <v>0</v>
      </c>
      <c r="U619" s="3">
        <f t="shared" si="271"/>
        <v>0</v>
      </c>
      <c r="V619" s="3">
        <f t="shared" si="272"/>
        <v>0</v>
      </c>
      <c r="W619" s="3">
        <f t="shared" si="273"/>
        <v>0</v>
      </c>
      <c r="X619" s="3">
        <f t="shared" si="274"/>
        <v>0</v>
      </c>
      <c r="Y619" s="31">
        <f t="shared" si="276"/>
        <v>-0.14569449201026402</v>
      </c>
      <c r="Z619" s="31">
        <f t="shared" si="277"/>
        <v>-0.14642042485201773</v>
      </c>
      <c r="AA619" s="31">
        <f t="shared" si="278"/>
        <v>-0.14889333069656893</v>
      </c>
      <c r="AB619" s="31">
        <f t="shared" si="279"/>
        <v>-0.13752828171497061</v>
      </c>
      <c r="AC619" s="31">
        <f t="shared" si="280"/>
        <v>-0.17974665841425794</v>
      </c>
      <c r="AD619" s="31">
        <f t="shared" si="281"/>
        <v>-0.13264242684640146</v>
      </c>
      <c r="AE619" s="31">
        <f t="shared" si="282"/>
        <v>-0.19479199860055008</v>
      </c>
      <c r="AF619" s="31">
        <f t="shared" si="283"/>
        <v>0</v>
      </c>
      <c r="AG619" s="31">
        <f t="shared" si="284"/>
        <v>0</v>
      </c>
      <c r="AH619" s="31">
        <f t="shared" si="285"/>
        <v>0</v>
      </c>
      <c r="AI619" s="31">
        <f t="shared" si="286"/>
        <v>0</v>
      </c>
      <c r="AJ619" s="31">
        <f t="shared" si="287"/>
        <v>0</v>
      </c>
      <c r="AK619" s="31">
        <f t="shared" si="288"/>
        <v>0</v>
      </c>
      <c r="AL619" s="31">
        <f t="shared" si="289"/>
        <v>0</v>
      </c>
      <c r="AM619">
        <f t="shared" si="290"/>
        <v>0</v>
      </c>
      <c r="AN619">
        <f t="shared" si="291"/>
        <v>0</v>
      </c>
      <c r="AO619">
        <f t="shared" si="292"/>
        <v>0</v>
      </c>
      <c r="AP619">
        <f t="shared" si="293"/>
        <v>0</v>
      </c>
      <c r="AQ619">
        <f t="shared" si="294"/>
        <v>0</v>
      </c>
      <c r="AR619">
        <f t="shared" si="295"/>
        <v>0</v>
      </c>
      <c r="AS619">
        <f t="shared" si="296"/>
        <v>0</v>
      </c>
    </row>
    <row r="620" spans="1:45" x14ac:dyDescent="0.25">
      <c r="A620" s="2">
        <v>44373</v>
      </c>
      <c r="B620" s="21">
        <v>10</v>
      </c>
      <c r="C620" s="17" t="str">
        <f t="shared" si="275"/>
        <v>44373_10</v>
      </c>
      <c r="D620" s="19">
        <v>181.43065083940425</v>
      </c>
      <c r="E620" s="19">
        <v>217.5300587667686</v>
      </c>
      <c r="F620" s="19">
        <v>464.93103270213129</v>
      </c>
      <c r="G620" s="19">
        <v>244.07827102337495</v>
      </c>
      <c r="H620" s="19">
        <v>0.21648119187037065</v>
      </c>
      <c r="I620" s="19">
        <v>2.3734579534474429</v>
      </c>
      <c r="J620" s="19">
        <v>0.48873390135725703</v>
      </c>
      <c r="K620" s="19">
        <v>-21.691642051138231</v>
      </c>
      <c r="L620" s="19">
        <v>-26.07728371208384</v>
      </c>
      <c r="M620" s="19">
        <v>-56.992539623144218</v>
      </c>
      <c r="N620" s="19">
        <v>-28.070106867355861</v>
      </c>
      <c r="O620" s="19">
        <v>-2.8513847118199771E-2</v>
      </c>
      <c r="P620" s="19">
        <v>-0.2590593427276332</v>
      </c>
      <c r="Q620" s="19">
        <v>-7.1696406341518276E-2</v>
      </c>
      <c r="R620" s="3">
        <f t="shared" si="268"/>
        <v>0</v>
      </c>
      <c r="S620" s="3">
        <f t="shared" si="269"/>
        <v>0</v>
      </c>
      <c r="T620" s="3">
        <f t="shared" si="270"/>
        <v>0</v>
      </c>
      <c r="U620" s="3">
        <f t="shared" si="271"/>
        <v>0</v>
      </c>
      <c r="V620" s="3">
        <f t="shared" si="272"/>
        <v>0</v>
      </c>
      <c r="W620" s="3">
        <f t="shared" si="273"/>
        <v>0</v>
      </c>
      <c r="X620" s="3">
        <f t="shared" si="274"/>
        <v>0</v>
      </c>
      <c r="Y620" s="31">
        <f t="shared" si="276"/>
        <v>-0.11955886147561073</v>
      </c>
      <c r="Z620" s="31">
        <f t="shared" si="277"/>
        <v>-0.11987898987350243</v>
      </c>
      <c r="AA620" s="31">
        <f t="shared" si="278"/>
        <v>-0.1225827824223938</v>
      </c>
      <c r="AB620" s="31">
        <f t="shared" si="279"/>
        <v>-0.11500453010283589</v>
      </c>
      <c r="AC620" s="31">
        <f t="shared" si="280"/>
        <v>-0.13171512440338889</v>
      </c>
      <c r="AD620" s="31">
        <f t="shared" si="281"/>
        <v>-0.10914848622085342</v>
      </c>
      <c r="AE620" s="31">
        <f t="shared" si="282"/>
        <v>-0.14669824651494617</v>
      </c>
      <c r="AF620" s="31">
        <f t="shared" si="283"/>
        <v>0</v>
      </c>
      <c r="AG620" s="31">
        <f t="shared" si="284"/>
        <v>0</v>
      </c>
      <c r="AH620" s="31">
        <f t="shared" si="285"/>
        <v>0</v>
      </c>
      <c r="AI620" s="31">
        <f t="shared" si="286"/>
        <v>0</v>
      </c>
      <c r="AJ620" s="31">
        <f t="shared" si="287"/>
        <v>0</v>
      </c>
      <c r="AK620" s="31">
        <f t="shared" si="288"/>
        <v>0</v>
      </c>
      <c r="AL620" s="31">
        <f t="shared" si="289"/>
        <v>0</v>
      </c>
      <c r="AM620">
        <f t="shared" si="290"/>
        <v>0</v>
      </c>
      <c r="AN620">
        <f t="shared" si="291"/>
        <v>0</v>
      </c>
      <c r="AO620">
        <f t="shared" si="292"/>
        <v>0</v>
      </c>
      <c r="AP620">
        <f t="shared" si="293"/>
        <v>0</v>
      </c>
      <c r="AQ620">
        <f t="shared" si="294"/>
        <v>0</v>
      </c>
      <c r="AR620">
        <f t="shared" si="295"/>
        <v>0</v>
      </c>
      <c r="AS620">
        <f t="shared" si="296"/>
        <v>0</v>
      </c>
    </row>
    <row r="621" spans="1:45" x14ac:dyDescent="0.25">
      <c r="A621" s="2">
        <v>44373</v>
      </c>
      <c r="B621" s="21">
        <v>11</v>
      </c>
      <c r="C621" s="17" t="str">
        <f t="shared" si="275"/>
        <v>44373_11</v>
      </c>
      <c r="D621" s="19">
        <v>204.44605567687242</v>
      </c>
      <c r="E621" s="19">
        <v>245.96496456622739</v>
      </c>
      <c r="F621" s="19">
        <v>528.82240855107716</v>
      </c>
      <c r="G621" s="19">
        <v>277.21408820999039</v>
      </c>
      <c r="H621" s="19">
        <v>0.23895507539015556</v>
      </c>
      <c r="I621" s="19">
        <v>2.6731196790192562</v>
      </c>
      <c r="J621" s="19">
        <v>0.53920890537614108</v>
      </c>
      <c r="K621" s="19">
        <v>-17.93924050840506</v>
      </c>
      <c r="L621" s="19">
        <v>-22.733768055084163</v>
      </c>
      <c r="M621" s="19">
        <v>-49.310404977662827</v>
      </c>
      <c r="N621" s="19">
        <v>-23.583177309104922</v>
      </c>
      <c r="O621" s="19">
        <v>-2.5386391205239521E-2</v>
      </c>
      <c r="P621" s="19">
        <v>-0.21801577413506734</v>
      </c>
      <c r="Q621" s="19">
        <v>-6.5245734299727715E-2</v>
      </c>
      <c r="R621" s="3">
        <f t="shared" si="268"/>
        <v>0</v>
      </c>
      <c r="S621" s="3">
        <f t="shared" si="269"/>
        <v>0</v>
      </c>
      <c r="T621" s="3">
        <f t="shared" si="270"/>
        <v>0</v>
      </c>
      <c r="U621" s="3">
        <f t="shared" si="271"/>
        <v>0</v>
      </c>
      <c r="V621" s="3">
        <f t="shared" si="272"/>
        <v>0</v>
      </c>
      <c r="W621" s="3">
        <f t="shared" si="273"/>
        <v>0</v>
      </c>
      <c r="X621" s="3">
        <f t="shared" si="274"/>
        <v>0</v>
      </c>
      <c r="Y621" s="31">
        <f t="shared" si="276"/>
        <v>-8.7745593569963906E-2</v>
      </c>
      <c r="Z621" s="31">
        <f t="shared" si="277"/>
        <v>-9.2426854756230831E-2</v>
      </c>
      <c r="AA621" s="31">
        <f t="shared" si="278"/>
        <v>-9.324567979781459E-2</v>
      </c>
      <c r="AB621" s="31">
        <f t="shared" si="279"/>
        <v>-8.5072073578167512E-2</v>
      </c>
      <c r="AC621" s="31">
        <f t="shared" si="280"/>
        <v>-0.10623917974451773</v>
      </c>
      <c r="AD621" s="31">
        <f t="shared" si="281"/>
        <v>-8.1558553418399654E-2</v>
      </c>
      <c r="AE621" s="31">
        <f t="shared" si="282"/>
        <v>-0.12100270164160888</v>
      </c>
      <c r="AF621" s="31">
        <f t="shared" si="283"/>
        <v>0</v>
      </c>
      <c r="AG621" s="31">
        <f t="shared" si="284"/>
        <v>0</v>
      </c>
      <c r="AH621" s="31">
        <f t="shared" si="285"/>
        <v>0</v>
      </c>
      <c r="AI621" s="31">
        <f t="shared" si="286"/>
        <v>0</v>
      </c>
      <c r="AJ621" s="31">
        <f t="shared" si="287"/>
        <v>0</v>
      </c>
      <c r="AK621" s="31">
        <f t="shared" si="288"/>
        <v>0</v>
      </c>
      <c r="AL621" s="31">
        <f t="shared" si="289"/>
        <v>0</v>
      </c>
      <c r="AM621">
        <f t="shared" si="290"/>
        <v>0</v>
      </c>
      <c r="AN621">
        <f t="shared" si="291"/>
        <v>0</v>
      </c>
      <c r="AO621">
        <f t="shared" si="292"/>
        <v>0</v>
      </c>
      <c r="AP621">
        <f t="shared" si="293"/>
        <v>0</v>
      </c>
      <c r="AQ621">
        <f t="shared" si="294"/>
        <v>0</v>
      </c>
      <c r="AR621">
        <f t="shared" si="295"/>
        <v>0</v>
      </c>
      <c r="AS621">
        <f t="shared" si="296"/>
        <v>0</v>
      </c>
    </row>
    <row r="622" spans="1:45" x14ac:dyDescent="0.25">
      <c r="A622" s="2">
        <v>44373</v>
      </c>
      <c r="B622" s="21">
        <v>12</v>
      </c>
      <c r="C622" s="17" t="str">
        <f t="shared" si="275"/>
        <v>44373_12</v>
      </c>
      <c r="D622" s="19">
        <v>218.25727498267213</v>
      </c>
      <c r="E622" s="19">
        <v>263.50478647671753</v>
      </c>
      <c r="F622" s="19">
        <v>567.16521566463007</v>
      </c>
      <c r="G622" s="19">
        <v>297.27318165363391</v>
      </c>
      <c r="H622" s="19">
        <v>0.24347312129157372</v>
      </c>
      <c r="I622" s="19">
        <v>2.8530806061311274</v>
      </c>
      <c r="J622" s="19">
        <v>0.55029008013033986</v>
      </c>
      <c r="K622" s="19">
        <v>-14.653507655634723</v>
      </c>
      <c r="L622" s="19">
        <v>-19.030860546286849</v>
      </c>
      <c r="M622" s="19">
        <v>-41.354188414464346</v>
      </c>
      <c r="N622" s="19">
        <v>-19.379435792701031</v>
      </c>
      <c r="O622" s="19">
        <v>-1.7194855838717219E-2</v>
      </c>
      <c r="P622" s="19">
        <v>-0.16516859274542434</v>
      </c>
      <c r="Q622" s="19">
        <v>-4.7484784283927758E-2</v>
      </c>
      <c r="R622" s="3">
        <f t="shared" si="268"/>
        <v>0</v>
      </c>
      <c r="S622" s="3">
        <f t="shared" si="269"/>
        <v>0</v>
      </c>
      <c r="T622" s="3">
        <f t="shared" si="270"/>
        <v>0</v>
      </c>
      <c r="U622" s="3">
        <f t="shared" si="271"/>
        <v>0</v>
      </c>
      <c r="V622" s="3">
        <f t="shared" si="272"/>
        <v>0</v>
      </c>
      <c r="W622" s="3">
        <f t="shared" si="273"/>
        <v>0</v>
      </c>
      <c r="X622" s="3">
        <f t="shared" si="274"/>
        <v>0</v>
      </c>
      <c r="Y622" s="31">
        <f t="shared" si="276"/>
        <v>-6.713869059713172E-2</v>
      </c>
      <c r="Z622" s="31">
        <f t="shared" si="277"/>
        <v>-7.2222067768656487E-2</v>
      </c>
      <c r="AA622" s="31">
        <f t="shared" si="278"/>
        <v>-7.2913830524679868E-2</v>
      </c>
      <c r="AB622" s="31">
        <f t="shared" si="279"/>
        <v>-6.5190662961588194E-2</v>
      </c>
      <c r="AC622" s="31">
        <f t="shared" si="280"/>
        <v>-7.062322012180286E-2</v>
      </c>
      <c r="AD622" s="31">
        <f t="shared" si="281"/>
        <v>-5.7891316631743704E-2</v>
      </c>
      <c r="AE622" s="31">
        <f t="shared" si="282"/>
        <v>-8.6290460247222103E-2</v>
      </c>
      <c r="AF622" s="31">
        <f t="shared" si="283"/>
        <v>0</v>
      </c>
      <c r="AG622" s="31">
        <f t="shared" si="284"/>
        <v>0</v>
      </c>
      <c r="AH622" s="31">
        <f t="shared" si="285"/>
        <v>0</v>
      </c>
      <c r="AI622" s="31">
        <f t="shared" si="286"/>
        <v>0</v>
      </c>
      <c r="AJ622" s="31">
        <f t="shared" si="287"/>
        <v>0</v>
      </c>
      <c r="AK622" s="31">
        <f t="shared" si="288"/>
        <v>0</v>
      </c>
      <c r="AL622" s="31">
        <f t="shared" si="289"/>
        <v>0</v>
      </c>
      <c r="AM622">
        <f t="shared" si="290"/>
        <v>0</v>
      </c>
      <c r="AN622">
        <f t="shared" si="291"/>
        <v>0</v>
      </c>
      <c r="AO622">
        <f t="shared" si="292"/>
        <v>0</v>
      </c>
      <c r="AP622">
        <f t="shared" si="293"/>
        <v>0</v>
      </c>
      <c r="AQ622">
        <f t="shared" si="294"/>
        <v>0</v>
      </c>
      <c r="AR622">
        <f t="shared" si="295"/>
        <v>0</v>
      </c>
      <c r="AS622">
        <f t="shared" si="296"/>
        <v>0</v>
      </c>
    </row>
    <row r="623" spans="1:45" x14ac:dyDescent="0.25">
      <c r="A623" s="2">
        <v>44373</v>
      </c>
      <c r="B623" s="21">
        <v>13</v>
      </c>
      <c r="C623" s="17" t="str">
        <f t="shared" si="275"/>
        <v>44373_13</v>
      </c>
      <c r="D623" s="19">
        <v>224.30676013571681</v>
      </c>
      <c r="E623" s="19">
        <v>269.96224953824662</v>
      </c>
      <c r="F623" s="19">
        <v>582.21106110351457</v>
      </c>
      <c r="G623" s="19">
        <v>305.60542823792662</v>
      </c>
      <c r="H623" s="19">
        <v>0.23917770269919456</v>
      </c>
      <c r="I623" s="19">
        <v>2.9191563251536521</v>
      </c>
      <c r="J623" s="19">
        <v>0.54214872819121196</v>
      </c>
      <c r="K623" s="19">
        <v>-12.13705383575121</v>
      </c>
      <c r="L623" s="19">
        <v>-16.199692625983264</v>
      </c>
      <c r="M623" s="19">
        <v>-34.767627957718069</v>
      </c>
      <c r="N623" s="19">
        <v>-15.999089125917806</v>
      </c>
      <c r="O623" s="19">
        <v>-1.300097114870858E-2</v>
      </c>
      <c r="P623" s="19">
        <v>-0.12705682195745902</v>
      </c>
      <c r="Q623" s="19">
        <v>-3.812378507409904E-2</v>
      </c>
      <c r="R623" s="3">
        <f t="shared" si="268"/>
        <v>0</v>
      </c>
      <c r="S623" s="3">
        <f t="shared" si="269"/>
        <v>0</v>
      </c>
      <c r="T623" s="3">
        <f t="shared" si="270"/>
        <v>0</v>
      </c>
      <c r="U623" s="3">
        <f t="shared" si="271"/>
        <v>0</v>
      </c>
      <c r="V623" s="3">
        <f t="shared" si="272"/>
        <v>0</v>
      </c>
      <c r="W623" s="3">
        <f t="shared" si="273"/>
        <v>0</v>
      </c>
      <c r="X623" s="3">
        <f t="shared" si="274"/>
        <v>0</v>
      </c>
      <c r="Y623" s="31">
        <f t="shared" si="276"/>
        <v>-5.4109175436387588E-2</v>
      </c>
      <c r="Z623" s="31">
        <f t="shared" si="277"/>
        <v>-6.0007251583107692E-2</v>
      </c>
      <c r="AA623" s="31">
        <f t="shared" si="278"/>
        <v>-5.9716536288094563E-2</v>
      </c>
      <c r="AB623" s="31">
        <f t="shared" si="279"/>
        <v>-5.2352110426068237E-2</v>
      </c>
      <c r="AC623" s="31">
        <f t="shared" si="280"/>
        <v>-5.4356953018565649E-2</v>
      </c>
      <c r="AD623" s="31">
        <f t="shared" si="281"/>
        <v>-4.3525185980155166E-2</v>
      </c>
      <c r="AE623" s="31">
        <f t="shared" si="282"/>
        <v>-7.0319790662043302E-2</v>
      </c>
      <c r="AF623" s="31">
        <f t="shared" si="283"/>
        <v>0</v>
      </c>
      <c r="AG623" s="31">
        <f t="shared" si="284"/>
        <v>0</v>
      </c>
      <c r="AH623" s="31">
        <f t="shared" si="285"/>
        <v>0</v>
      </c>
      <c r="AI623" s="31">
        <f t="shared" si="286"/>
        <v>0</v>
      </c>
      <c r="AJ623" s="31">
        <f t="shared" si="287"/>
        <v>0</v>
      </c>
      <c r="AK623" s="31">
        <f t="shared" si="288"/>
        <v>0</v>
      </c>
      <c r="AL623" s="31">
        <f t="shared" si="289"/>
        <v>0</v>
      </c>
      <c r="AM623">
        <f t="shared" si="290"/>
        <v>0</v>
      </c>
      <c r="AN623">
        <f t="shared" si="291"/>
        <v>0</v>
      </c>
      <c r="AO623">
        <f t="shared" si="292"/>
        <v>0</v>
      </c>
      <c r="AP623">
        <f t="shared" si="293"/>
        <v>0</v>
      </c>
      <c r="AQ623">
        <f t="shared" si="294"/>
        <v>0</v>
      </c>
      <c r="AR623">
        <f t="shared" si="295"/>
        <v>0</v>
      </c>
      <c r="AS623">
        <f t="shared" si="296"/>
        <v>0</v>
      </c>
    </row>
    <row r="624" spans="1:45" x14ac:dyDescent="0.25">
      <c r="A624" s="2">
        <v>44373</v>
      </c>
      <c r="B624" s="21">
        <v>14</v>
      </c>
      <c r="C624" s="17" t="str">
        <f t="shared" si="275"/>
        <v>44373_14</v>
      </c>
      <c r="D624" s="19">
        <v>232.28644907767571</v>
      </c>
      <c r="E624" s="19">
        <v>278.62220754751502</v>
      </c>
      <c r="F624" s="19">
        <v>602.45697809275271</v>
      </c>
      <c r="G624" s="19">
        <v>316.96794030987263</v>
      </c>
      <c r="H624" s="19">
        <v>0.23094385395967065</v>
      </c>
      <c r="I624" s="19">
        <v>2.9570828316600233</v>
      </c>
      <c r="J624" s="19">
        <v>0.52414130713152884</v>
      </c>
      <c r="K624" s="19">
        <v>-11.861544143428194</v>
      </c>
      <c r="L624" s="19">
        <v>-16.216128302745595</v>
      </c>
      <c r="M624" s="19">
        <v>-34.128281610616341</v>
      </c>
      <c r="N624" s="19">
        <v>-15.490177071384583</v>
      </c>
      <c r="O624" s="19">
        <v>-7.1419063215787375E-3</v>
      </c>
      <c r="P624" s="19">
        <v>-0.13176069319697301</v>
      </c>
      <c r="Q624" s="19">
        <v>-2.4763479426098849E-2</v>
      </c>
      <c r="R624" s="3">
        <f t="shared" si="268"/>
        <v>0</v>
      </c>
      <c r="S624" s="3">
        <f t="shared" si="269"/>
        <v>0</v>
      </c>
      <c r="T624" s="3">
        <f t="shared" si="270"/>
        <v>0</v>
      </c>
      <c r="U624" s="3">
        <f t="shared" si="271"/>
        <v>0</v>
      </c>
      <c r="V624" s="3">
        <f t="shared" si="272"/>
        <v>0</v>
      </c>
      <c r="W624" s="3">
        <f t="shared" si="273"/>
        <v>0</v>
      </c>
      <c r="X624" s="3">
        <f t="shared" si="274"/>
        <v>0</v>
      </c>
      <c r="Y624" s="31">
        <f t="shared" si="276"/>
        <v>-5.1064296649787518E-2</v>
      </c>
      <c r="Z624" s="31">
        <f t="shared" si="277"/>
        <v>-5.8201133518691855E-2</v>
      </c>
      <c r="AA624" s="31">
        <f t="shared" si="278"/>
        <v>-5.6648495828961982E-2</v>
      </c>
      <c r="AB624" s="31">
        <f t="shared" si="279"/>
        <v>-4.8869854333662741E-2</v>
      </c>
      <c r="AC624" s="31">
        <f t="shared" si="280"/>
        <v>-3.0924859870165314E-2</v>
      </c>
      <c r="AD624" s="31">
        <f t="shared" si="281"/>
        <v>-4.455766060601226E-2</v>
      </c>
      <c r="AE624" s="31">
        <f t="shared" si="282"/>
        <v>-4.7245807741469727E-2</v>
      </c>
      <c r="AF624" s="31">
        <f t="shared" si="283"/>
        <v>0</v>
      </c>
      <c r="AG624" s="31">
        <f t="shared" si="284"/>
        <v>0</v>
      </c>
      <c r="AH624" s="31">
        <f t="shared" si="285"/>
        <v>0</v>
      </c>
      <c r="AI624" s="31">
        <f t="shared" si="286"/>
        <v>0</v>
      </c>
      <c r="AJ624" s="31">
        <f t="shared" si="287"/>
        <v>0</v>
      </c>
      <c r="AK624" s="31">
        <f t="shared" si="288"/>
        <v>0</v>
      </c>
      <c r="AL624" s="31">
        <f t="shared" si="289"/>
        <v>0</v>
      </c>
      <c r="AM624">
        <f t="shared" si="290"/>
        <v>0</v>
      </c>
      <c r="AN624">
        <f t="shared" si="291"/>
        <v>0</v>
      </c>
      <c r="AO624">
        <f t="shared" si="292"/>
        <v>0</v>
      </c>
      <c r="AP624">
        <f t="shared" si="293"/>
        <v>0</v>
      </c>
      <c r="AQ624">
        <f t="shared" si="294"/>
        <v>0</v>
      </c>
      <c r="AR624">
        <f t="shared" si="295"/>
        <v>0</v>
      </c>
      <c r="AS624">
        <f t="shared" si="296"/>
        <v>0</v>
      </c>
    </row>
    <row r="625" spans="1:45" x14ac:dyDescent="0.25">
      <c r="A625" s="2">
        <v>44373</v>
      </c>
      <c r="B625" s="21">
        <v>15</v>
      </c>
      <c r="C625" s="17" t="str">
        <f t="shared" si="275"/>
        <v>44373_15</v>
      </c>
      <c r="D625" s="19">
        <v>232.15778209479936</v>
      </c>
      <c r="E625" s="19">
        <v>281.41776051663027</v>
      </c>
      <c r="F625" s="19">
        <v>610.75603887970522</v>
      </c>
      <c r="G625" s="19">
        <v>319.78733903614915</v>
      </c>
      <c r="H625" s="19">
        <v>0.21929653500184476</v>
      </c>
      <c r="I625" s="19">
        <v>2.9554577008577367</v>
      </c>
      <c r="J625" s="19">
        <v>0.49904092683657142</v>
      </c>
      <c r="K625" s="19">
        <v>-13.748774355162119</v>
      </c>
      <c r="L625" s="19">
        <v>-18.362172134343076</v>
      </c>
      <c r="M625" s="19">
        <v>-37.632497137159731</v>
      </c>
      <c r="N625" s="19">
        <v>-17.567024990765187</v>
      </c>
      <c r="O625" s="19">
        <v>-4.527331678166293E-3</v>
      </c>
      <c r="P625" s="19">
        <v>-0.14518220404611998</v>
      </c>
      <c r="Q625" s="19">
        <v>-1.9326347322387111E-2</v>
      </c>
      <c r="R625" s="3">
        <f t="shared" si="268"/>
        <v>0</v>
      </c>
      <c r="S625" s="3">
        <f t="shared" si="269"/>
        <v>0</v>
      </c>
      <c r="T625" s="3">
        <f t="shared" si="270"/>
        <v>0</v>
      </c>
      <c r="U625" s="3">
        <f t="shared" si="271"/>
        <v>0</v>
      </c>
      <c r="V625" s="3">
        <f t="shared" si="272"/>
        <v>0</v>
      </c>
      <c r="W625" s="3">
        <f t="shared" si="273"/>
        <v>0</v>
      </c>
      <c r="X625" s="3">
        <f t="shared" si="274"/>
        <v>0</v>
      </c>
      <c r="Y625" s="31">
        <f t="shared" si="276"/>
        <v>-5.9221682043585092E-2</v>
      </c>
      <c r="Z625" s="31">
        <f t="shared" si="277"/>
        <v>-6.5248803418212015E-2</v>
      </c>
      <c r="AA625" s="31">
        <f t="shared" si="278"/>
        <v>-6.1616250583765159E-2</v>
      </c>
      <c r="AB625" s="31">
        <f t="shared" si="279"/>
        <v>-5.4933459979100013E-2</v>
      </c>
      <c r="AC625" s="31">
        <f t="shared" si="280"/>
        <v>-2.0644793489911769E-2</v>
      </c>
      <c r="AD625" s="31">
        <f t="shared" si="281"/>
        <v>-4.9123424775791923E-2</v>
      </c>
      <c r="AE625" s="31">
        <f t="shared" si="282"/>
        <v>-3.8726978656634721E-2</v>
      </c>
      <c r="AF625" s="31">
        <f t="shared" si="283"/>
        <v>0</v>
      </c>
      <c r="AG625" s="31">
        <f t="shared" si="284"/>
        <v>0</v>
      </c>
      <c r="AH625" s="31">
        <f t="shared" si="285"/>
        <v>0</v>
      </c>
      <c r="AI625" s="31">
        <f t="shared" si="286"/>
        <v>0</v>
      </c>
      <c r="AJ625" s="31">
        <f t="shared" si="287"/>
        <v>0</v>
      </c>
      <c r="AK625" s="31">
        <f t="shared" si="288"/>
        <v>0</v>
      </c>
      <c r="AL625" s="31">
        <f t="shared" si="289"/>
        <v>0</v>
      </c>
      <c r="AM625">
        <f t="shared" si="290"/>
        <v>0</v>
      </c>
      <c r="AN625">
        <f t="shared" si="291"/>
        <v>0</v>
      </c>
      <c r="AO625">
        <f t="shared" si="292"/>
        <v>0</v>
      </c>
      <c r="AP625">
        <f t="shared" si="293"/>
        <v>0</v>
      </c>
      <c r="AQ625">
        <f t="shared" si="294"/>
        <v>0</v>
      </c>
      <c r="AR625">
        <f t="shared" si="295"/>
        <v>0</v>
      </c>
      <c r="AS625">
        <f t="shared" si="296"/>
        <v>0</v>
      </c>
    </row>
    <row r="626" spans="1:45" x14ac:dyDescent="0.25">
      <c r="A626" s="2">
        <v>44373</v>
      </c>
      <c r="B626" s="21">
        <v>16</v>
      </c>
      <c r="C626" s="17" t="str">
        <f t="shared" si="275"/>
        <v>44373_16</v>
      </c>
      <c r="D626" s="19">
        <v>228.65674013542105</v>
      </c>
      <c r="E626" s="19">
        <v>279.25686907065364</v>
      </c>
      <c r="F626" s="19">
        <v>605.54144732295083</v>
      </c>
      <c r="G626" s="19">
        <v>315.62354551778731</v>
      </c>
      <c r="H626" s="19">
        <v>0.21503856556685297</v>
      </c>
      <c r="I626" s="19">
        <v>2.9164060034770989</v>
      </c>
      <c r="J626" s="19">
        <v>0.48925490647109032</v>
      </c>
      <c r="K626" s="19">
        <v>-15.525015168478824</v>
      </c>
      <c r="L626" s="19">
        <v>-20.754069976748738</v>
      </c>
      <c r="M626" s="19">
        <v>-42.828367520390671</v>
      </c>
      <c r="N626" s="19">
        <v>-20.128612973572523</v>
      </c>
      <c r="O626" s="19">
        <v>-1.2548167191869309E-2</v>
      </c>
      <c r="P626" s="19">
        <v>-0.17415561838996563</v>
      </c>
      <c r="Q626" s="19">
        <v>-3.7521644704841393E-2</v>
      </c>
      <c r="R626" s="3">
        <f t="shared" si="268"/>
        <v>0</v>
      </c>
      <c r="S626" s="3">
        <f t="shared" si="269"/>
        <v>0</v>
      </c>
      <c r="T626" s="3">
        <f t="shared" si="270"/>
        <v>0</v>
      </c>
      <c r="U626" s="3">
        <f t="shared" si="271"/>
        <v>0</v>
      </c>
      <c r="V626" s="3">
        <f t="shared" si="272"/>
        <v>0</v>
      </c>
      <c r="W626" s="3">
        <f t="shared" si="273"/>
        <v>0</v>
      </c>
      <c r="X626" s="3">
        <f t="shared" si="274"/>
        <v>0</v>
      </c>
      <c r="Y626" s="31">
        <f t="shared" si="276"/>
        <v>-6.7896599764713669E-2</v>
      </c>
      <c r="Z626" s="31">
        <f t="shared" si="277"/>
        <v>-7.4318923813107118E-2</v>
      </c>
      <c r="AA626" s="31">
        <f t="shared" si="278"/>
        <v>-7.0727392335787051E-2</v>
      </c>
      <c r="AB626" s="31">
        <f t="shared" si="279"/>
        <v>-6.3774117170349545E-2</v>
      </c>
      <c r="AC626" s="31">
        <f t="shared" si="280"/>
        <v>-5.8353101262518567E-2</v>
      </c>
      <c r="AD626" s="31">
        <f t="shared" si="281"/>
        <v>-5.9715834551954623E-2</v>
      </c>
      <c r="AE626" s="31">
        <f t="shared" si="282"/>
        <v>-7.6691401984046365E-2</v>
      </c>
      <c r="AF626" s="31">
        <f t="shared" si="283"/>
        <v>0</v>
      </c>
      <c r="AG626" s="31">
        <f t="shared" si="284"/>
        <v>0</v>
      </c>
      <c r="AH626" s="31">
        <f t="shared" si="285"/>
        <v>0</v>
      </c>
      <c r="AI626" s="31">
        <f t="shared" si="286"/>
        <v>0</v>
      </c>
      <c r="AJ626" s="31">
        <f t="shared" si="287"/>
        <v>0</v>
      </c>
      <c r="AK626" s="31">
        <f t="shared" si="288"/>
        <v>0</v>
      </c>
      <c r="AL626" s="31">
        <f t="shared" si="289"/>
        <v>0</v>
      </c>
      <c r="AM626">
        <f t="shared" si="290"/>
        <v>0</v>
      </c>
      <c r="AN626">
        <f t="shared" si="291"/>
        <v>0</v>
      </c>
      <c r="AO626">
        <f t="shared" si="292"/>
        <v>0</v>
      </c>
      <c r="AP626">
        <f t="shared" si="293"/>
        <v>0</v>
      </c>
      <c r="AQ626">
        <f t="shared" si="294"/>
        <v>0</v>
      </c>
      <c r="AR626">
        <f t="shared" si="295"/>
        <v>0</v>
      </c>
      <c r="AS626">
        <f t="shared" si="296"/>
        <v>0</v>
      </c>
    </row>
    <row r="627" spans="1:45" x14ac:dyDescent="0.25">
      <c r="A627" s="2">
        <v>44373</v>
      </c>
      <c r="B627" s="21">
        <v>17</v>
      </c>
      <c r="C627" s="17" t="str">
        <f t="shared" si="275"/>
        <v>44373_17</v>
      </c>
      <c r="D627" s="19">
        <v>221.87329887641533</v>
      </c>
      <c r="E627" s="19">
        <v>273.66717603707679</v>
      </c>
      <c r="F627" s="19">
        <v>595.32511250090101</v>
      </c>
      <c r="G627" s="19">
        <v>308.15638451188062</v>
      </c>
      <c r="H627" s="19">
        <v>0.21358307406296195</v>
      </c>
      <c r="I627" s="19">
        <v>2.883366233098354</v>
      </c>
      <c r="J627" s="19">
        <v>0.48416428146788487</v>
      </c>
      <c r="K627" s="19">
        <v>-18.161701649220298</v>
      </c>
      <c r="L627" s="19">
        <v>-23.359229470456231</v>
      </c>
      <c r="M627" s="19">
        <v>-48.353444284792594</v>
      </c>
      <c r="N627" s="19">
        <v>-22.941897647767885</v>
      </c>
      <c r="O627" s="19">
        <v>-3.0629818491721771E-2</v>
      </c>
      <c r="P627" s="19">
        <v>-0.22540075042406826</v>
      </c>
      <c r="Q627" s="19">
        <v>-7.883450383826654E-2</v>
      </c>
      <c r="R627" s="3">
        <f t="shared" si="268"/>
        <v>0</v>
      </c>
      <c r="S627" s="3">
        <f t="shared" si="269"/>
        <v>0</v>
      </c>
      <c r="T627" s="3">
        <f t="shared" si="270"/>
        <v>0</v>
      </c>
      <c r="U627" s="3">
        <f t="shared" si="271"/>
        <v>0</v>
      </c>
      <c r="V627" s="3">
        <f t="shared" si="272"/>
        <v>0</v>
      </c>
      <c r="W627" s="3">
        <f t="shared" si="273"/>
        <v>0</v>
      </c>
      <c r="X627" s="3">
        <f t="shared" si="274"/>
        <v>0</v>
      </c>
      <c r="Y627" s="31">
        <f t="shared" si="276"/>
        <v>-8.185618432318198E-2</v>
      </c>
      <c r="Z627" s="31">
        <f t="shared" si="277"/>
        <v>-8.5356343456006914E-2</v>
      </c>
      <c r="AA627" s="31">
        <f t="shared" si="278"/>
        <v>-8.1221912648140493E-2</v>
      </c>
      <c r="AB627" s="31">
        <f t="shared" si="279"/>
        <v>-7.4448879857244646E-2</v>
      </c>
      <c r="AC627" s="31">
        <f t="shared" si="280"/>
        <v>-0.1434093905900635</v>
      </c>
      <c r="AD627" s="31">
        <f t="shared" si="281"/>
        <v>-7.8172778690642195E-2</v>
      </c>
      <c r="AE627" s="31">
        <f t="shared" si="282"/>
        <v>-0.16282593916109797</v>
      </c>
      <c r="AF627" s="31">
        <f t="shared" si="283"/>
        <v>0</v>
      </c>
      <c r="AG627" s="31">
        <f t="shared" si="284"/>
        <v>0</v>
      </c>
      <c r="AH627" s="31">
        <f t="shared" si="285"/>
        <v>0</v>
      </c>
      <c r="AI627" s="31">
        <f t="shared" si="286"/>
        <v>0</v>
      </c>
      <c r="AJ627" s="31">
        <f t="shared" si="287"/>
        <v>0</v>
      </c>
      <c r="AK627" s="31">
        <f t="shared" si="288"/>
        <v>0</v>
      </c>
      <c r="AL627" s="31">
        <f t="shared" si="289"/>
        <v>0</v>
      </c>
      <c r="AM627">
        <f t="shared" si="290"/>
        <v>0</v>
      </c>
      <c r="AN627">
        <f t="shared" si="291"/>
        <v>0</v>
      </c>
      <c r="AO627">
        <f t="shared" si="292"/>
        <v>0</v>
      </c>
      <c r="AP627">
        <f t="shared" si="293"/>
        <v>0</v>
      </c>
      <c r="AQ627">
        <f t="shared" si="294"/>
        <v>0</v>
      </c>
      <c r="AR627">
        <f t="shared" si="295"/>
        <v>0</v>
      </c>
      <c r="AS627">
        <f t="shared" si="296"/>
        <v>0</v>
      </c>
    </row>
    <row r="628" spans="1:45" x14ac:dyDescent="0.25">
      <c r="A628" s="2">
        <v>44373</v>
      </c>
      <c r="B628" s="21">
        <v>18</v>
      </c>
      <c r="C628" s="17" t="str">
        <f t="shared" si="275"/>
        <v>44373_18</v>
      </c>
      <c r="D628" s="19">
        <v>230.56561844074872</v>
      </c>
      <c r="E628" s="19">
        <v>287.46599656099283</v>
      </c>
      <c r="F628" s="19">
        <v>628.22623009113204</v>
      </c>
      <c r="G628" s="19">
        <v>323.30144661583688</v>
      </c>
      <c r="H628" s="19">
        <v>0.23635981728492844</v>
      </c>
      <c r="I628" s="19">
        <v>3.0398275971116648</v>
      </c>
      <c r="J628" s="19">
        <v>0.53331311583280827</v>
      </c>
      <c r="K628" s="19">
        <v>-19.182658819692858</v>
      </c>
      <c r="L628" s="19">
        <v>-24.3384167063424</v>
      </c>
      <c r="M628" s="19">
        <v>-49.657066761724913</v>
      </c>
      <c r="N628" s="19">
        <v>-23.652932383637058</v>
      </c>
      <c r="O628" s="19">
        <v>-3.3096132304829488E-2</v>
      </c>
      <c r="P628" s="19">
        <v>-0.25004906870907689</v>
      </c>
      <c r="Q628" s="19">
        <v>-8.3348252256067679E-2</v>
      </c>
      <c r="R628" s="3">
        <f t="shared" si="268"/>
        <v>0</v>
      </c>
      <c r="S628" s="3">
        <f t="shared" si="269"/>
        <v>0</v>
      </c>
      <c r="T628" s="3">
        <f t="shared" si="270"/>
        <v>0</v>
      </c>
      <c r="U628" s="3">
        <f t="shared" si="271"/>
        <v>0</v>
      </c>
      <c r="V628" s="3">
        <f t="shared" si="272"/>
        <v>0</v>
      </c>
      <c r="W628" s="3">
        <f t="shared" si="273"/>
        <v>0</v>
      </c>
      <c r="X628" s="3">
        <f t="shared" si="274"/>
        <v>0</v>
      </c>
      <c r="Y628" s="31">
        <f t="shared" si="276"/>
        <v>-8.3198262383697333E-2</v>
      </c>
      <c r="Z628" s="31">
        <f t="shared" si="277"/>
        <v>-8.4665376070586551E-2</v>
      </c>
      <c r="AA628" s="31">
        <f t="shared" si="278"/>
        <v>-7.9043287884559568E-2</v>
      </c>
      <c r="AB628" s="31">
        <f t="shared" si="279"/>
        <v>-7.3160614130324847E-2</v>
      </c>
      <c r="AC628" s="31">
        <f t="shared" si="280"/>
        <v>-0.14002436067604743</v>
      </c>
      <c r="AD628" s="31">
        <f t="shared" si="281"/>
        <v>-8.2257648080655804E-2</v>
      </c>
      <c r="AE628" s="31">
        <f t="shared" si="282"/>
        <v>-0.15628389736095868</v>
      </c>
      <c r="AF628" s="31">
        <f t="shared" si="283"/>
        <v>0</v>
      </c>
      <c r="AG628" s="31">
        <f t="shared" si="284"/>
        <v>0</v>
      </c>
      <c r="AH628" s="31">
        <f t="shared" si="285"/>
        <v>0</v>
      </c>
      <c r="AI628" s="31">
        <f t="shared" si="286"/>
        <v>0</v>
      </c>
      <c r="AJ628" s="31">
        <f t="shared" si="287"/>
        <v>0</v>
      </c>
      <c r="AK628" s="31">
        <f t="shared" si="288"/>
        <v>0</v>
      </c>
      <c r="AL628" s="31">
        <f t="shared" si="289"/>
        <v>0</v>
      </c>
      <c r="AM628">
        <f t="shared" si="290"/>
        <v>0</v>
      </c>
      <c r="AN628">
        <f t="shared" si="291"/>
        <v>0</v>
      </c>
      <c r="AO628">
        <f t="shared" si="292"/>
        <v>0</v>
      </c>
      <c r="AP628">
        <f t="shared" si="293"/>
        <v>0</v>
      </c>
      <c r="AQ628">
        <f t="shared" si="294"/>
        <v>0</v>
      </c>
      <c r="AR628">
        <f t="shared" si="295"/>
        <v>0</v>
      </c>
      <c r="AS628">
        <f t="shared" si="296"/>
        <v>0</v>
      </c>
    </row>
    <row r="629" spans="1:45" x14ac:dyDescent="0.25">
      <c r="A629" s="2">
        <v>44373</v>
      </c>
      <c r="B629" s="21">
        <v>19</v>
      </c>
      <c r="C629" s="17" t="str">
        <f t="shared" si="275"/>
        <v>44373_19</v>
      </c>
      <c r="D629" s="19">
        <v>265.06553135778785</v>
      </c>
      <c r="E629" s="19">
        <v>331.92516498872175</v>
      </c>
      <c r="F629" s="19">
        <v>729.31353583806822</v>
      </c>
      <c r="G629" s="19">
        <v>372.35091825290806</v>
      </c>
      <c r="H629" s="19">
        <v>0.29040255291647099</v>
      </c>
      <c r="I629" s="19">
        <v>3.5613072285283125</v>
      </c>
      <c r="J629" s="19">
        <v>0.64968615378044381</v>
      </c>
      <c r="K629" s="19">
        <v>-17.261071194550755</v>
      </c>
      <c r="L629" s="19">
        <v>-21.24900139275611</v>
      </c>
      <c r="M629" s="19">
        <v>-40.873188774580782</v>
      </c>
      <c r="N629" s="19">
        <v>-20.017999276286687</v>
      </c>
      <c r="O629" s="19">
        <v>-3.9387232224693251E-2</v>
      </c>
      <c r="P629" s="19">
        <v>-0.24155167533305688</v>
      </c>
      <c r="Q629" s="19">
        <v>-9.590913395694127E-2</v>
      </c>
      <c r="R629" s="3">
        <f t="shared" si="268"/>
        <v>0</v>
      </c>
      <c r="S629" s="3">
        <f t="shared" si="269"/>
        <v>0</v>
      </c>
      <c r="T629" s="3">
        <f t="shared" si="270"/>
        <v>0</v>
      </c>
      <c r="U629" s="3">
        <f t="shared" si="271"/>
        <v>0</v>
      </c>
      <c r="V629" s="3">
        <f t="shared" si="272"/>
        <v>0</v>
      </c>
      <c r="W629" s="3">
        <f t="shared" si="273"/>
        <v>0</v>
      </c>
      <c r="X629" s="3">
        <f t="shared" si="274"/>
        <v>0</v>
      </c>
      <c r="Y629" s="31">
        <f t="shared" si="276"/>
        <v>-6.5120014307901861E-2</v>
      </c>
      <c r="Z629" s="31">
        <f t="shared" si="277"/>
        <v>-6.4017446202001935E-2</v>
      </c>
      <c r="AA629" s="31">
        <f t="shared" si="278"/>
        <v>-5.604337060275813E-2</v>
      </c>
      <c r="AB629" s="31">
        <f t="shared" si="279"/>
        <v>-5.3761111615387693E-2</v>
      </c>
      <c r="AC629" s="31">
        <f t="shared" si="280"/>
        <v>-0.13562977263503007</v>
      </c>
      <c r="AD629" s="31">
        <f t="shared" si="281"/>
        <v>-6.7826688300878943E-2</v>
      </c>
      <c r="AE629" s="31">
        <f t="shared" si="282"/>
        <v>-0.14762379250174537</v>
      </c>
      <c r="AF629" s="31">
        <f t="shared" si="283"/>
        <v>0</v>
      </c>
      <c r="AG629" s="31">
        <f t="shared" si="284"/>
        <v>0</v>
      </c>
      <c r="AH629" s="31">
        <f t="shared" si="285"/>
        <v>0</v>
      </c>
      <c r="AI629" s="31">
        <f t="shared" si="286"/>
        <v>0</v>
      </c>
      <c r="AJ629" s="31">
        <f t="shared" si="287"/>
        <v>0</v>
      </c>
      <c r="AK629" s="31">
        <f t="shared" si="288"/>
        <v>0</v>
      </c>
      <c r="AL629" s="31">
        <f t="shared" si="289"/>
        <v>0</v>
      </c>
      <c r="AM629">
        <f t="shared" si="290"/>
        <v>0</v>
      </c>
      <c r="AN629">
        <f t="shared" si="291"/>
        <v>0</v>
      </c>
      <c r="AO629">
        <f t="shared" si="292"/>
        <v>0</v>
      </c>
      <c r="AP629">
        <f t="shared" si="293"/>
        <v>0</v>
      </c>
      <c r="AQ629">
        <f t="shared" si="294"/>
        <v>0</v>
      </c>
      <c r="AR629">
        <f t="shared" si="295"/>
        <v>0</v>
      </c>
      <c r="AS629">
        <f t="shared" si="296"/>
        <v>0</v>
      </c>
    </row>
    <row r="630" spans="1:45" x14ac:dyDescent="0.25">
      <c r="A630" s="2">
        <v>44373</v>
      </c>
      <c r="B630" s="21">
        <v>20</v>
      </c>
      <c r="C630" s="17" t="str">
        <f t="shared" si="275"/>
        <v>44373_20</v>
      </c>
      <c r="D630" s="19">
        <v>274.00895569255749</v>
      </c>
      <c r="E630" s="19">
        <v>344.3075328788986</v>
      </c>
      <c r="F630" s="19">
        <v>758.16079163756194</v>
      </c>
      <c r="G630" s="19">
        <v>386.00337179717826</v>
      </c>
      <c r="H630" s="19">
        <v>0.30530743928288206</v>
      </c>
      <c r="I630" s="19">
        <v>3.708109993881235</v>
      </c>
      <c r="J630" s="19">
        <v>0.68143683190107174</v>
      </c>
      <c r="K630" s="19">
        <v>-18.765854508700734</v>
      </c>
      <c r="L630" s="19">
        <v>-22.10445404213813</v>
      </c>
      <c r="M630" s="19">
        <v>-42.652977423551803</v>
      </c>
      <c r="N630" s="19">
        <v>-20.827190613917018</v>
      </c>
      <c r="O630" s="19">
        <v>-4.262168786787577E-2</v>
      </c>
      <c r="P630" s="19">
        <v>-0.25352355288851153</v>
      </c>
      <c r="Q630" s="19">
        <v>-0.10355811100549508</v>
      </c>
      <c r="R630" s="3">
        <f t="shared" si="268"/>
        <v>0</v>
      </c>
      <c r="S630" s="3">
        <f t="shared" si="269"/>
        <v>0</v>
      </c>
      <c r="T630" s="3">
        <f t="shared" si="270"/>
        <v>0</v>
      </c>
      <c r="U630" s="3">
        <f t="shared" si="271"/>
        <v>0</v>
      </c>
      <c r="V630" s="3">
        <f t="shared" si="272"/>
        <v>0</v>
      </c>
      <c r="W630" s="3">
        <f t="shared" si="273"/>
        <v>0</v>
      </c>
      <c r="X630" s="3">
        <f t="shared" si="274"/>
        <v>0</v>
      </c>
      <c r="Y630" s="31">
        <f t="shared" si="276"/>
        <v>-6.8486281629992887E-2</v>
      </c>
      <c r="Z630" s="31">
        <f t="shared" si="277"/>
        <v>-6.419973985847359E-2</v>
      </c>
      <c r="AA630" s="31">
        <f t="shared" si="278"/>
        <v>-5.6258484867603147E-2</v>
      </c>
      <c r="AB630" s="31">
        <f t="shared" si="279"/>
        <v>-5.3955981049980214E-2</v>
      </c>
      <c r="AC630" s="31">
        <f t="shared" si="280"/>
        <v>-0.13960251989924399</v>
      </c>
      <c r="AD630" s="31">
        <f t="shared" si="281"/>
        <v>-6.8370019580554955E-2</v>
      </c>
      <c r="AE630" s="31">
        <f t="shared" si="282"/>
        <v>-0.15197022843128213</v>
      </c>
      <c r="AF630" s="31">
        <f t="shared" si="283"/>
        <v>0</v>
      </c>
      <c r="AG630" s="31">
        <f t="shared" si="284"/>
        <v>0</v>
      </c>
      <c r="AH630" s="31">
        <f t="shared" si="285"/>
        <v>0</v>
      </c>
      <c r="AI630" s="31">
        <f t="shared" si="286"/>
        <v>0</v>
      </c>
      <c r="AJ630" s="31">
        <f t="shared" si="287"/>
        <v>0</v>
      </c>
      <c r="AK630" s="31">
        <f t="shared" si="288"/>
        <v>0</v>
      </c>
      <c r="AL630" s="31">
        <f t="shared" si="289"/>
        <v>0</v>
      </c>
      <c r="AM630">
        <f t="shared" si="290"/>
        <v>0</v>
      </c>
      <c r="AN630">
        <f t="shared" si="291"/>
        <v>0</v>
      </c>
      <c r="AO630">
        <f t="shared" si="292"/>
        <v>0</v>
      </c>
      <c r="AP630">
        <f t="shared" si="293"/>
        <v>0</v>
      </c>
      <c r="AQ630">
        <f t="shared" si="294"/>
        <v>0</v>
      </c>
      <c r="AR630">
        <f t="shared" si="295"/>
        <v>0</v>
      </c>
      <c r="AS630">
        <f t="shared" si="296"/>
        <v>0</v>
      </c>
    </row>
    <row r="631" spans="1:45" x14ac:dyDescent="0.25">
      <c r="A631" s="2">
        <v>44373</v>
      </c>
      <c r="B631" s="21">
        <v>21</v>
      </c>
      <c r="C631" s="17" t="str">
        <f t="shared" si="275"/>
        <v>44373_21</v>
      </c>
      <c r="D631" s="19">
        <v>271.99393094412289</v>
      </c>
      <c r="E631" s="19">
        <v>341.69273708929444</v>
      </c>
      <c r="F631" s="19">
        <v>752.92119288358936</v>
      </c>
      <c r="G631" s="19">
        <v>383.47596638254703</v>
      </c>
      <c r="H631" s="19">
        <v>0.30408175296601903</v>
      </c>
      <c r="I631" s="19">
        <v>3.6839317897452455</v>
      </c>
      <c r="J631" s="19">
        <v>0.67959260670800137</v>
      </c>
      <c r="K631" s="19">
        <v>-19.962380991799151</v>
      </c>
      <c r="L631" s="19">
        <v>-24.498128095802208</v>
      </c>
      <c r="M631" s="19">
        <v>-47.889895827088537</v>
      </c>
      <c r="N631" s="19">
        <v>-23.313335109909612</v>
      </c>
      <c r="O631" s="19">
        <v>-4.3054943628058159E-2</v>
      </c>
      <c r="P631" s="19">
        <v>-0.27743648550875977</v>
      </c>
      <c r="Q631" s="19">
        <v>-0.1051002126664298</v>
      </c>
      <c r="R631" s="3">
        <f t="shared" si="268"/>
        <v>0</v>
      </c>
      <c r="S631" s="3">
        <f t="shared" si="269"/>
        <v>0</v>
      </c>
      <c r="T631" s="3">
        <f t="shared" si="270"/>
        <v>0</v>
      </c>
      <c r="U631" s="3">
        <f t="shared" si="271"/>
        <v>0</v>
      </c>
      <c r="V631" s="3">
        <f t="shared" si="272"/>
        <v>0</v>
      </c>
      <c r="W631" s="3">
        <f t="shared" si="273"/>
        <v>0</v>
      </c>
      <c r="X631" s="3">
        <f t="shared" si="274"/>
        <v>0</v>
      </c>
      <c r="Y631" s="31">
        <f t="shared" si="276"/>
        <v>-7.3392744178178468E-2</v>
      </c>
      <c r="Z631" s="31">
        <f t="shared" si="277"/>
        <v>-7.1696367632772137E-2</v>
      </c>
      <c r="AA631" s="31">
        <f t="shared" si="278"/>
        <v>-6.36054560287731E-2</v>
      </c>
      <c r="AB631" s="31">
        <f t="shared" si="279"/>
        <v>-6.0794775041137131E-2</v>
      </c>
      <c r="AC631" s="31">
        <f t="shared" si="280"/>
        <v>-0.1415900270506186</v>
      </c>
      <c r="AD631" s="31">
        <f t="shared" si="281"/>
        <v>-7.5309886649107941E-2</v>
      </c>
      <c r="AE631" s="31">
        <f t="shared" si="282"/>
        <v>-0.15465178936472437</v>
      </c>
      <c r="AF631" s="31">
        <f t="shared" si="283"/>
        <v>0</v>
      </c>
      <c r="AG631" s="31">
        <f t="shared" si="284"/>
        <v>0</v>
      </c>
      <c r="AH631" s="31">
        <f t="shared" si="285"/>
        <v>0</v>
      </c>
      <c r="AI631" s="31">
        <f t="shared" si="286"/>
        <v>0</v>
      </c>
      <c r="AJ631" s="31">
        <f t="shared" si="287"/>
        <v>0</v>
      </c>
      <c r="AK631" s="31">
        <f t="shared" si="288"/>
        <v>0</v>
      </c>
      <c r="AL631" s="31">
        <f t="shared" si="289"/>
        <v>0</v>
      </c>
      <c r="AM631">
        <f t="shared" si="290"/>
        <v>0</v>
      </c>
      <c r="AN631">
        <f t="shared" si="291"/>
        <v>0</v>
      </c>
      <c r="AO631">
        <f t="shared" si="292"/>
        <v>0</v>
      </c>
      <c r="AP631">
        <f t="shared" si="293"/>
        <v>0</v>
      </c>
      <c r="AQ631">
        <f t="shared" si="294"/>
        <v>0</v>
      </c>
      <c r="AR631">
        <f t="shared" si="295"/>
        <v>0</v>
      </c>
      <c r="AS631">
        <f t="shared" si="296"/>
        <v>0</v>
      </c>
    </row>
    <row r="632" spans="1:45" x14ac:dyDescent="0.25">
      <c r="A632" s="2">
        <v>44373</v>
      </c>
      <c r="B632" s="21">
        <v>22</v>
      </c>
      <c r="C632" s="17" t="str">
        <f t="shared" si="275"/>
        <v>44373_22</v>
      </c>
      <c r="D632" s="19">
        <v>265.99310603444798</v>
      </c>
      <c r="E632" s="19">
        <v>335.76238874686868</v>
      </c>
      <c r="F632" s="19">
        <v>740.15687984176679</v>
      </c>
      <c r="G632" s="19">
        <v>376.6012464360756</v>
      </c>
      <c r="H632" s="19">
        <v>0.29768397647244282</v>
      </c>
      <c r="I632" s="19">
        <v>3.6195947075654624</v>
      </c>
      <c r="J632" s="19">
        <v>0.66561439892655361</v>
      </c>
      <c r="K632" s="19">
        <v>-22.397489586144115</v>
      </c>
      <c r="L632" s="19">
        <v>-27.362319100252641</v>
      </c>
      <c r="M632" s="19">
        <v>-54.496220273652625</v>
      </c>
      <c r="N632" s="19">
        <v>-26.437126273956455</v>
      </c>
      <c r="O632" s="19">
        <v>-4.4792102516992054E-2</v>
      </c>
      <c r="P632" s="19">
        <v>-0.30760383343832431</v>
      </c>
      <c r="Q632" s="19">
        <v>-0.10918064472106791</v>
      </c>
      <c r="R632" s="3">
        <f t="shared" si="268"/>
        <v>0</v>
      </c>
      <c r="S632" s="3">
        <f t="shared" si="269"/>
        <v>0</v>
      </c>
      <c r="T632" s="3">
        <f t="shared" si="270"/>
        <v>0</v>
      </c>
      <c r="U632" s="3">
        <f t="shared" si="271"/>
        <v>0</v>
      </c>
      <c r="V632" s="3">
        <f t="shared" si="272"/>
        <v>0</v>
      </c>
      <c r="W632" s="3">
        <f t="shared" si="273"/>
        <v>0</v>
      </c>
      <c r="X632" s="3">
        <f t="shared" si="274"/>
        <v>0</v>
      </c>
      <c r="Y632" s="31">
        <f t="shared" si="276"/>
        <v>-8.4203270979675254E-2</v>
      </c>
      <c r="Z632" s="31">
        <f t="shared" si="277"/>
        <v>-8.1493103508031975E-2</v>
      </c>
      <c r="AA632" s="31">
        <f t="shared" si="278"/>
        <v>-7.3627931804542579E-2</v>
      </c>
      <c r="AB632" s="31">
        <f t="shared" si="279"/>
        <v>-7.019925325298651E-2</v>
      </c>
      <c r="AC632" s="31">
        <f t="shared" si="280"/>
        <v>-0.15046863807645536</v>
      </c>
      <c r="AD632" s="31">
        <f t="shared" si="281"/>
        <v>-8.4982949277550054E-2</v>
      </c>
      <c r="AE632" s="31">
        <f t="shared" si="282"/>
        <v>-0.16402987209583383</v>
      </c>
      <c r="AF632" s="31">
        <f t="shared" si="283"/>
        <v>0</v>
      </c>
      <c r="AG632" s="31">
        <f t="shared" si="284"/>
        <v>0</v>
      </c>
      <c r="AH632" s="31">
        <f t="shared" si="285"/>
        <v>0</v>
      </c>
      <c r="AI632" s="31">
        <f t="shared" si="286"/>
        <v>0</v>
      </c>
      <c r="AJ632" s="31">
        <f t="shared" si="287"/>
        <v>0</v>
      </c>
      <c r="AK632" s="31">
        <f t="shared" si="288"/>
        <v>0</v>
      </c>
      <c r="AL632" s="31">
        <f t="shared" si="289"/>
        <v>0</v>
      </c>
      <c r="AM632">
        <f t="shared" si="290"/>
        <v>0</v>
      </c>
      <c r="AN632">
        <f t="shared" si="291"/>
        <v>0</v>
      </c>
      <c r="AO632">
        <f t="shared" si="292"/>
        <v>0</v>
      </c>
      <c r="AP632">
        <f t="shared" si="293"/>
        <v>0</v>
      </c>
      <c r="AQ632">
        <f t="shared" si="294"/>
        <v>0</v>
      </c>
      <c r="AR632">
        <f t="shared" si="295"/>
        <v>0</v>
      </c>
      <c r="AS632">
        <f t="shared" si="296"/>
        <v>0</v>
      </c>
    </row>
    <row r="633" spans="1:45" x14ac:dyDescent="0.25">
      <c r="A633" s="2">
        <v>44373</v>
      </c>
      <c r="B633" s="21">
        <v>23</v>
      </c>
      <c r="C633" s="17" t="str">
        <f t="shared" si="275"/>
        <v>44373_23</v>
      </c>
      <c r="D633" s="19">
        <v>251.48018101129512</v>
      </c>
      <c r="E633" s="19">
        <v>319.11354407026994</v>
      </c>
      <c r="F633" s="19">
        <v>703.50675785007206</v>
      </c>
      <c r="G633" s="19">
        <v>356.87672847136588</v>
      </c>
      <c r="H633" s="19">
        <v>0.29346076313503311</v>
      </c>
      <c r="I633" s="19">
        <v>3.441732641909065</v>
      </c>
      <c r="J633" s="19">
        <v>0.65922722950387802</v>
      </c>
      <c r="K633" s="19">
        <v>-25.438460567943533</v>
      </c>
      <c r="L633" s="19">
        <v>-31.044976803775079</v>
      </c>
      <c r="M633" s="19">
        <v>-62.824023931714045</v>
      </c>
      <c r="N633" s="19">
        <v>-30.834655481984012</v>
      </c>
      <c r="O633" s="19">
        <v>-3.0859930906359627E-2</v>
      </c>
      <c r="P633" s="19">
        <v>-0.33332479602380943</v>
      </c>
      <c r="Q633" s="19">
        <v>-7.7546285566732265E-2</v>
      </c>
      <c r="R633" s="3">
        <f t="shared" si="268"/>
        <v>0</v>
      </c>
      <c r="S633" s="3">
        <f t="shared" si="269"/>
        <v>0</v>
      </c>
      <c r="T633" s="3">
        <f t="shared" si="270"/>
        <v>0</v>
      </c>
      <c r="U633" s="3">
        <f t="shared" si="271"/>
        <v>0</v>
      </c>
      <c r="V633" s="3">
        <f t="shared" si="272"/>
        <v>0</v>
      </c>
      <c r="W633" s="3">
        <f t="shared" si="273"/>
        <v>0</v>
      </c>
      <c r="X633" s="3">
        <f t="shared" si="274"/>
        <v>0</v>
      </c>
      <c r="Y633" s="31">
        <f t="shared" si="276"/>
        <v>-0.10115493183457258</v>
      </c>
      <c r="Z633" s="31">
        <f t="shared" si="277"/>
        <v>-9.7285049101328222E-2</v>
      </c>
      <c r="AA633" s="31">
        <f t="shared" si="278"/>
        <v>-8.9301237309653239E-2</v>
      </c>
      <c r="AB633" s="31">
        <f t="shared" si="279"/>
        <v>-8.6401418254589385E-2</v>
      </c>
      <c r="AC633" s="31">
        <f t="shared" si="280"/>
        <v>-0.10515862692062765</v>
      </c>
      <c r="AD633" s="31">
        <f t="shared" si="281"/>
        <v>-9.6847963134905318E-2</v>
      </c>
      <c r="AE633" s="31">
        <f t="shared" si="282"/>
        <v>-0.11763210331146688</v>
      </c>
      <c r="AF633" s="31">
        <f t="shared" si="283"/>
        <v>0</v>
      </c>
      <c r="AG633" s="31">
        <f t="shared" si="284"/>
        <v>0</v>
      </c>
      <c r="AH633" s="31">
        <f t="shared" si="285"/>
        <v>0</v>
      </c>
      <c r="AI633" s="31">
        <f t="shared" si="286"/>
        <v>0</v>
      </c>
      <c r="AJ633" s="31">
        <f t="shared" si="287"/>
        <v>0</v>
      </c>
      <c r="AK633" s="31">
        <f t="shared" si="288"/>
        <v>0</v>
      </c>
      <c r="AL633" s="31">
        <f t="shared" si="289"/>
        <v>0</v>
      </c>
      <c r="AM633">
        <f t="shared" si="290"/>
        <v>0</v>
      </c>
      <c r="AN633">
        <f t="shared" si="291"/>
        <v>0</v>
      </c>
      <c r="AO633">
        <f t="shared" si="292"/>
        <v>0</v>
      </c>
      <c r="AP633">
        <f t="shared" si="293"/>
        <v>0</v>
      </c>
      <c r="AQ633">
        <f t="shared" si="294"/>
        <v>0</v>
      </c>
      <c r="AR633">
        <f t="shared" si="295"/>
        <v>0</v>
      </c>
      <c r="AS633">
        <f t="shared" si="296"/>
        <v>0</v>
      </c>
    </row>
    <row r="634" spans="1:45" x14ac:dyDescent="0.25">
      <c r="A634" s="2">
        <v>44373</v>
      </c>
      <c r="B634" s="21">
        <v>24</v>
      </c>
      <c r="C634" s="17" t="str">
        <f t="shared" si="275"/>
        <v>44373_24</v>
      </c>
      <c r="D634" s="19">
        <v>228.7597357509469</v>
      </c>
      <c r="E634" s="19">
        <v>290.14068249310441</v>
      </c>
      <c r="F634" s="19">
        <v>638.37697871301316</v>
      </c>
      <c r="G634" s="19">
        <v>323.68399450522679</v>
      </c>
      <c r="H634" s="19">
        <v>0.27618858715855704</v>
      </c>
      <c r="I634" s="19">
        <v>3.1459702879969607</v>
      </c>
      <c r="J634" s="19">
        <v>0.62387676463613639</v>
      </c>
      <c r="K634" s="19">
        <v>-28.180394323055005</v>
      </c>
      <c r="L634" s="19">
        <v>-35.074441240616132</v>
      </c>
      <c r="M634" s="19">
        <v>-71.784218607385924</v>
      </c>
      <c r="N634" s="19">
        <v>-35.230346276595583</v>
      </c>
      <c r="O634" s="19">
        <v>-2.7771685121929641E-2</v>
      </c>
      <c r="P634" s="19">
        <v>-0.36561464034616808</v>
      </c>
      <c r="Q634" s="19">
        <v>-7.052460706659118E-2</v>
      </c>
      <c r="R634" s="3">
        <f t="shared" si="268"/>
        <v>0</v>
      </c>
      <c r="S634" s="3">
        <f t="shared" si="269"/>
        <v>0</v>
      </c>
      <c r="T634" s="3">
        <f t="shared" si="270"/>
        <v>0</v>
      </c>
      <c r="U634" s="3">
        <f t="shared" si="271"/>
        <v>0</v>
      </c>
      <c r="V634" s="3">
        <f t="shared" si="272"/>
        <v>0</v>
      </c>
      <c r="W634" s="3">
        <f t="shared" si="273"/>
        <v>0</v>
      </c>
      <c r="X634" s="3">
        <f t="shared" si="274"/>
        <v>0</v>
      </c>
      <c r="Y634" s="31">
        <f t="shared" si="276"/>
        <v>-0.12318773769582989</v>
      </c>
      <c r="Z634" s="31">
        <f t="shared" si="277"/>
        <v>-0.12088770502375076</v>
      </c>
      <c r="AA634" s="31">
        <f t="shared" si="278"/>
        <v>-0.11244800643047158</v>
      </c>
      <c r="AB634" s="31">
        <f t="shared" si="279"/>
        <v>-0.10884179284319444</v>
      </c>
      <c r="AC634" s="31">
        <f t="shared" si="280"/>
        <v>-0.10055334077213771</v>
      </c>
      <c r="AD634" s="31">
        <f t="shared" si="281"/>
        <v>-0.11621681289906743</v>
      </c>
      <c r="AE634" s="31">
        <f t="shared" si="282"/>
        <v>-0.11304252869190158</v>
      </c>
      <c r="AF634" s="31">
        <f t="shared" si="283"/>
        <v>0</v>
      </c>
      <c r="AG634" s="31">
        <f t="shared" si="284"/>
        <v>0</v>
      </c>
      <c r="AH634" s="31">
        <f t="shared" si="285"/>
        <v>0</v>
      </c>
      <c r="AI634" s="31">
        <f t="shared" si="286"/>
        <v>0</v>
      </c>
      <c r="AJ634" s="31">
        <f t="shared" si="287"/>
        <v>0</v>
      </c>
      <c r="AK634" s="31">
        <f t="shared" si="288"/>
        <v>0</v>
      </c>
      <c r="AL634" s="31">
        <f t="shared" si="289"/>
        <v>0</v>
      </c>
      <c r="AM634">
        <f t="shared" si="290"/>
        <v>0</v>
      </c>
      <c r="AN634">
        <f t="shared" si="291"/>
        <v>0</v>
      </c>
      <c r="AO634">
        <f t="shared" si="292"/>
        <v>0</v>
      </c>
      <c r="AP634">
        <f t="shared" si="293"/>
        <v>0</v>
      </c>
      <c r="AQ634">
        <f t="shared" si="294"/>
        <v>0</v>
      </c>
      <c r="AR634">
        <f t="shared" si="295"/>
        <v>0</v>
      </c>
      <c r="AS634">
        <f t="shared" si="296"/>
        <v>0</v>
      </c>
    </row>
    <row r="635" spans="1:45" x14ac:dyDescent="0.25">
      <c r="A635" s="2">
        <v>44374</v>
      </c>
      <c r="B635" s="21">
        <v>1</v>
      </c>
      <c r="C635" s="17" t="str">
        <f t="shared" si="275"/>
        <v>44374_1</v>
      </c>
      <c r="D635" s="19">
        <v>201.02661423013737</v>
      </c>
      <c r="E635" s="19">
        <v>253.46558770651731</v>
      </c>
      <c r="F635" s="19">
        <v>553.85237400413905</v>
      </c>
      <c r="G635" s="19">
        <v>281.91684755083827</v>
      </c>
      <c r="H635" s="19">
        <v>0.24280702824115658</v>
      </c>
      <c r="I635" s="19">
        <v>2.7486796214154765</v>
      </c>
      <c r="J635" s="19">
        <v>0.55473769434947662</v>
      </c>
      <c r="K635" s="19">
        <v>-30.690215489142819</v>
      </c>
      <c r="L635" s="19">
        <v>-38.232771911054925</v>
      </c>
      <c r="M635" s="19">
        <v>-79.455159024107971</v>
      </c>
      <c r="N635" s="19">
        <v>-39.158636472917728</v>
      </c>
      <c r="O635" s="19">
        <v>-3.240337732079554E-2</v>
      </c>
      <c r="P635" s="19">
        <v>-0.39389457642815723</v>
      </c>
      <c r="Q635" s="19">
        <v>-8.2152143206615638E-2</v>
      </c>
      <c r="R635" s="3">
        <f t="shared" si="268"/>
        <v>0</v>
      </c>
      <c r="S635" s="3">
        <f t="shared" si="269"/>
        <v>0</v>
      </c>
      <c r="T635" s="3">
        <f t="shared" si="270"/>
        <v>0</v>
      </c>
      <c r="U635" s="3">
        <f t="shared" si="271"/>
        <v>0</v>
      </c>
      <c r="V635" s="3">
        <f t="shared" si="272"/>
        <v>0</v>
      </c>
      <c r="W635" s="3">
        <f t="shared" si="273"/>
        <v>0</v>
      </c>
      <c r="X635" s="3">
        <f t="shared" si="274"/>
        <v>0</v>
      </c>
      <c r="Y635" s="31">
        <f t="shared" si="276"/>
        <v>-0.15266742469237601</v>
      </c>
      <c r="Z635" s="31">
        <f t="shared" si="277"/>
        <v>-0.15084008940623483</v>
      </c>
      <c r="AA635" s="31">
        <f t="shared" si="278"/>
        <v>-0.14345909262729672</v>
      </c>
      <c r="AB635" s="31">
        <f t="shared" si="279"/>
        <v>-0.13890137043284093</v>
      </c>
      <c r="AC635" s="31">
        <f t="shared" si="280"/>
        <v>-0.13345320996479731</v>
      </c>
      <c r="AD635" s="31">
        <f t="shared" si="281"/>
        <v>-0.14330319669096792</v>
      </c>
      <c r="AE635" s="31">
        <f t="shared" si="282"/>
        <v>-0.14809187124547732</v>
      </c>
      <c r="AF635" s="31">
        <f t="shared" si="283"/>
        <v>0</v>
      </c>
      <c r="AG635" s="31">
        <f t="shared" si="284"/>
        <v>0</v>
      </c>
      <c r="AH635" s="31">
        <f t="shared" si="285"/>
        <v>0</v>
      </c>
      <c r="AI635" s="31">
        <f t="shared" si="286"/>
        <v>0</v>
      </c>
      <c r="AJ635" s="31">
        <f t="shared" si="287"/>
        <v>0</v>
      </c>
      <c r="AK635" s="31">
        <f t="shared" si="288"/>
        <v>0</v>
      </c>
      <c r="AL635" s="31">
        <f t="shared" si="289"/>
        <v>0</v>
      </c>
      <c r="AM635">
        <f t="shared" si="290"/>
        <v>0</v>
      </c>
      <c r="AN635">
        <f t="shared" si="291"/>
        <v>0</v>
      </c>
      <c r="AO635">
        <f t="shared" si="292"/>
        <v>0</v>
      </c>
      <c r="AP635">
        <f t="shared" si="293"/>
        <v>0</v>
      </c>
      <c r="AQ635">
        <f t="shared" si="294"/>
        <v>0</v>
      </c>
      <c r="AR635">
        <f t="shared" si="295"/>
        <v>0</v>
      </c>
      <c r="AS635">
        <f t="shared" si="296"/>
        <v>0</v>
      </c>
    </row>
    <row r="636" spans="1:45" x14ac:dyDescent="0.25">
      <c r="A636" s="2">
        <v>44374</v>
      </c>
      <c r="B636" s="21">
        <v>2</v>
      </c>
      <c r="C636" s="17" t="str">
        <f t="shared" si="275"/>
        <v>44374_2</v>
      </c>
      <c r="D636" s="19">
        <v>174.79782972689645</v>
      </c>
      <c r="E636" s="19">
        <v>216.3758271463918</v>
      </c>
      <c r="F636" s="19">
        <v>470.72965436791014</v>
      </c>
      <c r="G636" s="19">
        <v>240.72083759921864</v>
      </c>
      <c r="H636" s="19">
        <v>0.21615678219360621</v>
      </c>
      <c r="I636" s="19">
        <v>2.3361408653223577</v>
      </c>
      <c r="J636" s="19">
        <v>0.4960016875576585</v>
      </c>
      <c r="K636" s="19">
        <v>-30.410826586984314</v>
      </c>
      <c r="L636" s="19">
        <v>-37.792659642047276</v>
      </c>
      <c r="M636" s="19">
        <v>-78.069373920972623</v>
      </c>
      <c r="N636" s="19">
        <v>-38.792113359610759</v>
      </c>
      <c r="O636" s="19">
        <v>-3.4042849620467913E-2</v>
      </c>
      <c r="P636" s="19">
        <v>-0.40724641494661218</v>
      </c>
      <c r="Q636" s="19">
        <v>-8.64588927373591E-2</v>
      </c>
      <c r="R636" s="3">
        <f t="shared" si="268"/>
        <v>0</v>
      </c>
      <c r="S636" s="3">
        <f t="shared" si="269"/>
        <v>0</v>
      </c>
      <c r="T636" s="3">
        <f t="shared" si="270"/>
        <v>0</v>
      </c>
      <c r="U636" s="3">
        <f t="shared" si="271"/>
        <v>0</v>
      </c>
      <c r="V636" s="3">
        <f t="shared" si="272"/>
        <v>0</v>
      </c>
      <c r="W636" s="3">
        <f t="shared" si="273"/>
        <v>0</v>
      </c>
      <c r="X636" s="3">
        <f t="shared" si="274"/>
        <v>0</v>
      </c>
      <c r="Y636" s="31">
        <f t="shared" si="276"/>
        <v>-0.17397714053142471</v>
      </c>
      <c r="Z636" s="31">
        <f t="shared" si="277"/>
        <v>-0.17466211517462241</v>
      </c>
      <c r="AA636" s="31">
        <f t="shared" si="278"/>
        <v>-0.16584757980842146</v>
      </c>
      <c r="AB636" s="31">
        <f t="shared" si="279"/>
        <v>-0.16114979387117534</v>
      </c>
      <c r="AC636" s="31">
        <f t="shared" si="280"/>
        <v>-0.15749147112107076</v>
      </c>
      <c r="AD636" s="31">
        <f t="shared" si="281"/>
        <v>-0.17432442580487001</v>
      </c>
      <c r="AE636" s="31">
        <f t="shared" si="282"/>
        <v>-0.17431169067808575</v>
      </c>
      <c r="AF636" s="31">
        <f t="shared" si="283"/>
        <v>0</v>
      </c>
      <c r="AG636" s="31">
        <f t="shared" si="284"/>
        <v>0</v>
      </c>
      <c r="AH636" s="31">
        <f t="shared" si="285"/>
        <v>0</v>
      </c>
      <c r="AI636" s="31">
        <f t="shared" si="286"/>
        <v>0</v>
      </c>
      <c r="AJ636" s="31">
        <f t="shared" si="287"/>
        <v>0</v>
      </c>
      <c r="AK636" s="31">
        <f t="shared" si="288"/>
        <v>0</v>
      </c>
      <c r="AL636" s="31">
        <f t="shared" si="289"/>
        <v>0</v>
      </c>
      <c r="AM636">
        <f t="shared" si="290"/>
        <v>0</v>
      </c>
      <c r="AN636">
        <f t="shared" si="291"/>
        <v>0</v>
      </c>
      <c r="AO636">
        <f t="shared" si="292"/>
        <v>0</v>
      </c>
      <c r="AP636">
        <f t="shared" si="293"/>
        <v>0</v>
      </c>
      <c r="AQ636">
        <f t="shared" si="294"/>
        <v>0</v>
      </c>
      <c r="AR636">
        <f t="shared" si="295"/>
        <v>0</v>
      </c>
      <c r="AS636">
        <f t="shared" si="296"/>
        <v>0</v>
      </c>
    </row>
    <row r="637" spans="1:45" x14ac:dyDescent="0.25">
      <c r="A637" s="2">
        <v>44374</v>
      </c>
      <c r="B637" s="21">
        <v>3</v>
      </c>
      <c r="C637" s="17" t="str">
        <f t="shared" si="275"/>
        <v>44374_3</v>
      </c>
      <c r="D637" s="19">
        <v>155.24029420416934</v>
      </c>
      <c r="E637" s="19">
        <v>188.67941371718905</v>
      </c>
      <c r="F637" s="19">
        <v>406.86356687452155</v>
      </c>
      <c r="G637" s="19">
        <v>210.34054421465191</v>
      </c>
      <c r="H637" s="19">
        <v>0.19158125721261482</v>
      </c>
      <c r="I637" s="19">
        <v>2.0289868928530135</v>
      </c>
      <c r="J637" s="19">
        <v>0.44237999052475885</v>
      </c>
      <c r="K637" s="19">
        <v>-24.750173549477257</v>
      </c>
      <c r="L637" s="19">
        <v>-31.7751114561352</v>
      </c>
      <c r="M637" s="19">
        <v>-64.414780804403748</v>
      </c>
      <c r="N637" s="19">
        <v>-29.59359803213659</v>
      </c>
      <c r="O637" s="19">
        <v>-4.5368055241776437E-2</v>
      </c>
      <c r="P637" s="19">
        <v>-0.39075704189591026</v>
      </c>
      <c r="Q637" s="19">
        <v>-0.11225258055321037</v>
      </c>
      <c r="R637" s="3">
        <f t="shared" si="268"/>
        <v>0</v>
      </c>
      <c r="S637" s="3">
        <f t="shared" si="269"/>
        <v>0</v>
      </c>
      <c r="T637" s="3">
        <f t="shared" si="270"/>
        <v>0</v>
      </c>
      <c r="U637" s="3">
        <f t="shared" si="271"/>
        <v>0</v>
      </c>
      <c r="V637" s="3">
        <f t="shared" si="272"/>
        <v>0</v>
      </c>
      <c r="W637" s="3">
        <f t="shared" si="273"/>
        <v>0</v>
      </c>
      <c r="X637" s="3">
        <f t="shared" si="274"/>
        <v>0</v>
      </c>
      <c r="Y637" s="31">
        <f t="shared" si="276"/>
        <v>-0.1594313749297992</v>
      </c>
      <c r="Z637" s="31">
        <f t="shared" si="277"/>
        <v>-0.16840794037956261</v>
      </c>
      <c r="AA637" s="31">
        <f t="shared" si="278"/>
        <v>-0.15832034629994171</v>
      </c>
      <c r="AB637" s="31">
        <f t="shared" si="279"/>
        <v>-0.14069374091728321</v>
      </c>
      <c r="AC637" s="31">
        <f t="shared" si="280"/>
        <v>-0.23680842219042053</v>
      </c>
      <c r="AD637" s="31">
        <f t="shared" si="281"/>
        <v>-0.19258726770110191</v>
      </c>
      <c r="AE637" s="31">
        <f t="shared" si="282"/>
        <v>-0.25374696631295279</v>
      </c>
      <c r="AF637" s="31">
        <f t="shared" si="283"/>
        <v>0</v>
      </c>
      <c r="AG637" s="31">
        <f t="shared" si="284"/>
        <v>0</v>
      </c>
      <c r="AH637" s="31">
        <f t="shared" si="285"/>
        <v>0</v>
      </c>
      <c r="AI637" s="31">
        <f t="shared" si="286"/>
        <v>0</v>
      </c>
      <c r="AJ637" s="31">
        <f t="shared" si="287"/>
        <v>0</v>
      </c>
      <c r="AK637" s="31">
        <f t="shared" si="288"/>
        <v>0</v>
      </c>
      <c r="AL637" s="31">
        <f t="shared" si="289"/>
        <v>0</v>
      </c>
      <c r="AM637">
        <f t="shared" si="290"/>
        <v>0</v>
      </c>
      <c r="AN637">
        <f t="shared" si="291"/>
        <v>0</v>
      </c>
      <c r="AO637">
        <f t="shared" si="292"/>
        <v>0</v>
      </c>
      <c r="AP637">
        <f t="shared" si="293"/>
        <v>0</v>
      </c>
      <c r="AQ637">
        <f t="shared" si="294"/>
        <v>0</v>
      </c>
      <c r="AR637">
        <f t="shared" si="295"/>
        <v>0</v>
      </c>
      <c r="AS637">
        <f t="shared" si="296"/>
        <v>0</v>
      </c>
    </row>
    <row r="638" spans="1:45" x14ac:dyDescent="0.25">
      <c r="A638" s="2">
        <v>44374</v>
      </c>
      <c r="B638" s="21">
        <v>4</v>
      </c>
      <c r="C638" s="17" t="str">
        <f t="shared" si="275"/>
        <v>44374_4</v>
      </c>
      <c r="D638" s="19">
        <v>142.95604995125223</v>
      </c>
      <c r="E638" s="19">
        <v>170.59100446300948</v>
      </c>
      <c r="F638" s="19">
        <v>365.53404706839569</v>
      </c>
      <c r="G638" s="19">
        <v>190.8944549527412</v>
      </c>
      <c r="H638" s="19">
        <v>0.18072986001391114</v>
      </c>
      <c r="I638" s="19">
        <v>1.8328517111313258</v>
      </c>
      <c r="J638" s="19">
        <v>0.41924446331862242</v>
      </c>
      <c r="K638" s="19">
        <v>-20.309142963820982</v>
      </c>
      <c r="L638" s="19">
        <v>-26.272803281399749</v>
      </c>
      <c r="M638" s="19">
        <v>-51.793328678913291</v>
      </c>
      <c r="N638" s="19">
        <v>-22.819481058185122</v>
      </c>
      <c r="O638" s="19">
        <v>-3.0406927253750639E-2</v>
      </c>
      <c r="P638" s="19">
        <v>-0.34473510311140321</v>
      </c>
      <c r="Q638" s="19">
        <v>-7.7756449582334519E-2</v>
      </c>
      <c r="R638" s="3">
        <f t="shared" si="268"/>
        <v>0</v>
      </c>
      <c r="S638" s="3">
        <f t="shared" si="269"/>
        <v>0</v>
      </c>
      <c r="T638" s="3">
        <f t="shared" si="270"/>
        <v>0</v>
      </c>
      <c r="U638" s="3">
        <f t="shared" si="271"/>
        <v>0</v>
      </c>
      <c r="V638" s="3">
        <f t="shared" si="272"/>
        <v>0</v>
      </c>
      <c r="W638" s="3">
        <f t="shared" si="273"/>
        <v>0</v>
      </c>
      <c r="X638" s="3">
        <f t="shared" si="274"/>
        <v>0</v>
      </c>
      <c r="Y638" s="31">
        <f t="shared" si="276"/>
        <v>-0.14206564164822941</v>
      </c>
      <c r="Z638" s="31">
        <f t="shared" si="277"/>
        <v>-0.15401048469174514</v>
      </c>
      <c r="AA638" s="31">
        <f t="shared" si="278"/>
        <v>-0.14169221470420826</v>
      </c>
      <c r="AB638" s="31">
        <f t="shared" si="279"/>
        <v>-0.11953977952808754</v>
      </c>
      <c r="AC638" s="31">
        <f t="shared" si="280"/>
        <v>-0.16824517681477846</v>
      </c>
      <c r="AD638" s="31">
        <f t="shared" si="281"/>
        <v>-0.18808673992432035</v>
      </c>
      <c r="AE638" s="31">
        <f t="shared" si="282"/>
        <v>-0.18546804164528763</v>
      </c>
      <c r="AF638" s="31">
        <f t="shared" si="283"/>
        <v>0</v>
      </c>
      <c r="AG638" s="31">
        <f t="shared" si="284"/>
        <v>0</v>
      </c>
      <c r="AH638" s="31">
        <f t="shared" si="285"/>
        <v>0</v>
      </c>
      <c r="AI638" s="31">
        <f t="shared" si="286"/>
        <v>0</v>
      </c>
      <c r="AJ638" s="31">
        <f t="shared" si="287"/>
        <v>0</v>
      </c>
      <c r="AK638" s="31">
        <f t="shared" si="288"/>
        <v>0</v>
      </c>
      <c r="AL638" s="31">
        <f t="shared" si="289"/>
        <v>0</v>
      </c>
      <c r="AM638">
        <f t="shared" si="290"/>
        <v>0</v>
      </c>
      <c r="AN638">
        <f t="shared" si="291"/>
        <v>0</v>
      </c>
      <c r="AO638">
        <f t="shared" si="292"/>
        <v>0</v>
      </c>
      <c r="AP638">
        <f t="shared" si="293"/>
        <v>0</v>
      </c>
      <c r="AQ638">
        <f t="shared" si="294"/>
        <v>0</v>
      </c>
      <c r="AR638">
        <f t="shared" si="295"/>
        <v>0</v>
      </c>
      <c r="AS638">
        <f t="shared" si="296"/>
        <v>0</v>
      </c>
    </row>
    <row r="639" spans="1:45" x14ac:dyDescent="0.25">
      <c r="A639" s="2">
        <v>44374</v>
      </c>
      <c r="B639" s="21">
        <v>5</v>
      </c>
      <c r="C639" s="17" t="str">
        <f t="shared" si="275"/>
        <v>44374_5</v>
      </c>
      <c r="D639" s="19">
        <v>136.2487652913471</v>
      </c>
      <c r="E639" s="19">
        <v>160.72063329351562</v>
      </c>
      <c r="F639" s="19">
        <v>342.45074905924054</v>
      </c>
      <c r="G639" s="19">
        <v>180.20364296789029</v>
      </c>
      <c r="H639" s="19">
        <v>0.18058189620743292</v>
      </c>
      <c r="I639" s="19">
        <v>1.7416891795851661</v>
      </c>
      <c r="J639" s="19">
        <v>0.41905721286605452</v>
      </c>
      <c r="K639" s="19">
        <v>-20.590684739083414</v>
      </c>
      <c r="L639" s="19">
        <v>-26.605465703848449</v>
      </c>
      <c r="M639" s="19">
        <v>-52.716873540451374</v>
      </c>
      <c r="N639" s="19">
        <v>-23.163490717665873</v>
      </c>
      <c r="O639" s="19">
        <v>-3.0608145501042256E-2</v>
      </c>
      <c r="P639" s="19">
        <v>-0.34284133286136559</v>
      </c>
      <c r="Q639" s="19">
        <v>-7.8282581740405963E-2</v>
      </c>
      <c r="R639" s="3">
        <f t="shared" si="268"/>
        <v>0</v>
      </c>
      <c r="S639" s="3">
        <f t="shared" si="269"/>
        <v>0</v>
      </c>
      <c r="T639" s="3">
        <f t="shared" si="270"/>
        <v>0</v>
      </c>
      <c r="U639" s="3">
        <f t="shared" si="271"/>
        <v>0</v>
      </c>
      <c r="V639" s="3">
        <f t="shared" si="272"/>
        <v>0</v>
      </c>
      <c r="W639" s="3">
        <f t="shared" si="273"/>
        <v>0</v>
      </c>
      <c r="X639" s="3">
        <f t="shared" si="274"/>
        <v>0</v>
      </c>
      <c r="Y639" s="31">
        <f t="shared" si="276"/>
        <v>-0.15112566117610968</v>
      </c>
      <c r="Z639" s="31">
        <f t="shared" si="277"/>
        <v>-0.16553858181519412</v>
      </c>
      <c r="AA639" s="31">
        <f t="shared" si="278"/>
        <v>-0.15394001527306306</v>
      </c>
      <c r="AB639" s="31">
        <f t="shared" si="279"/>
        <v>-0.12854063511797748</v>
      </c>
      <c r="AC639" s="31">
        <f t="shared" si="280"/>
        <v>-0.16949730922020517</v>
      </c>
      <c r="AD639" s="31">
        <f t="shared" si="281"/>
        <v>-0.19684415387079754</v>
      </c>
      <c r="AE639" s="31">
        <f t="shared" si="282"/>
        <v>-0.18680642961615801</v>
      </c>
      <c r="AF639" s="31">
        <f t="shared" si="283"/>
        <v>0</v>
      </c>
      <c r="AG639" s="31">
        <f t="shared" si="284"/>
        <v>0</v>
      </c>
      <c r="AH639" s="31">
        <f t="shared" si="285"/>
        <v>0</v>
      </c>
      <c r="AI639" s="31">
        <f t="shared" si="286"/>
        <v>0</v>
      </c>
      <c r="AJ639" s="31">
        <f t="shared" si="287"/>
        <v>0</v>
      </c>
      <c r="AK639" s="31">
        <f t="shared" si="288"/>
        <v>0</v>
      </c>
      <c r="AL639" s="31">
        <f t="shared" si="289"/>
        <v>0</v>
      </c>
      <c r="AM639">
        <f t="shared" si="290"/>
        <v>0</v>
      </c>
      <c r="AN639">
        <f t="shared" si="291"/>
        <v>0</v>
      </c>
      <c r="AO639">
        <f t="shared" si="292"/>
        <v>0</v>
      </c>
      <c r="AP639">
        <f t="shared" si="293"/>
        <v>0</v>
      </c>
      <c r="AQ639">
        <f t="shared" si="294"/>
        <v>0</v>
      </c>
      <c r="AR639">
        <f t="shared" si="295"/>
        <v>0</v>
      </c>
      <c r="AS639">
        <f t="shared" si="296"/>
        <v>0</v>
      </c>
    </row>
    <row r="640" spans="1:45" x14ac:dyDescent="0.25">
      <c r="A640" s="2">
        <v>44374</v>
      </c>
      <c r="B640" s="21">
        <v>6</v>
      </c>
      <c r="C640" s="17" t="str">
        <f t="shared" si="275"/>
        <v>44374_6</v>
      </c>
      <c r="D640" s="19">
        <v>133.60503751111543</v>
      </c>
      <c r="E640" s="19">
        <v>155.90652580156984</v>
      </c>
      <c r="F640" s="19">
        <v>331.65026930304828</v>
      </c>
      <c r="G640" s="19">
        <v>175.56538719167921</v>
      </c>
      <c r="H640" s="19">
        <v>0.18947084460664787</v>
      </c>
      <c r="I640" s="19">
        <v>1.707431311259753</v>
      </c>
      <c r="J640" s="19">
        <v>0.43915356499905128</v>
      </c>
      <c r="K640" s="19">
        <v>-21.339224966577849</v>
      </c>
      <c r="L640" s="19">
        <v>-27.798699228925368</v>
      </c>
      <c r="M640" s="19">
        <v>-55.045657912759395</v>
      </c>
      <c r="N640" s="19">
        <v>-24.138504581560795</v>
      </c>
      <c r="O640" s="19">
        <v>-3.2209958570741153E-2</v>
      </c>
      <c r="P640" s="19">
        <v>-0.36125144108033586</v>
      </c>
      <c r="Q640" s="19">
        <v>-8.1697912058171437E-2</v>
      </c>
      <c r="R640" s="3">
        <f t="shared" si="268"/>
        <v>0</v>
      </c>
      <c r="S640" s="3">
        <f t="shared" si="269"/>
        <v>0</v>
      </c>
      <c r="T640" s="3">
        <f t="shared" si="270"/>
        <v>0</v>
      </c>
      <c r="U640" s="3">
        <f t="shared" si="271"/>
        <v>0</v>
      </c>
      <c r="V640" s="3">
        <f t="shared" si="272"/>
        <v>0</v>
      </c>
      <c r="W640" s="3">
        <f t="shared" si="273"/>
        <v>0</v>
      </c>
      <c r="X640" s="3">
        <f t="shared" si="274"/>
        <v>0</v>
      </c>
      <c r="Y640" s="31">
        <f t="shared" si="276"/>
        <v>-0.15971871543243649</v>
      </c>
      <c r="Z640" s="31">
        <f t="shared" si="277"/>
        <v>-0.17830362831833085</v>
      </c>
      <c r="AA640" s="31">
        <f t="shared" si="278"/>
        <v>-0.16597501346353785</v>
      </c>
      <c r="AB640" s="31">
        <f t="shared" si="279"/>
        <v>-0.1374901110502311</v>
      </c>
      <c r="AC640" s="31">
        <f t="shared" si="280"/>
        <v>-0.16999955131677824</v>
      </c>
      <c r="AD640" s="31">
        <f t="shared" si="281"/>
        <v>-0.21157597304093151</v>
      </c>
      <c r="AE640" s="31">
        <f t="shared" si="282"/>
        <v>-0.18603495125525835</v>
      </c>
      <c r="AF640" s="31">
        <f t="shared" si="283"/>
        <v>0</v>
      </c>
      <c r="AG640" s="31">
        <f t="shared" si="284"/>
        <v>0</v>
      </c>
      <c r="AH640" s="31">
        <f t="shared" si="285"/>
        <v>0</v>
      </c>
      <c r="AI640" s="31">
        <f t="shared" si="286"/>
        <v>0</v>
      </c>
      <c r="AJ640" s="31">
        <f t="shared" si="287"/>
        <v>0</v>
      </c>
      <c r="AK640" s="31">
        <f t="shared" si="288"/>
        <v>0</v>
      </c>
      <c r="AL640" s="31">
        <f t="shared" si="289"/>
        <v>0</v>
      </c>
      <c r="AM640">
        <f t="shared" si="290"/>
        <v>0</v>
      </c>
      <c r="AN640">
        <f t="shared" si="291"/>
        <v>0</v>
      </c>
      <c r="AO640">
        <f t="shared" si="292"/>
        <v>0</v>
      </c>
      <c r="AP640">
        <f t="shared" si="293"/>
        <v>0</v>
      </c>
      <c r="AQ640">
        <f t="shared" si="294"/>
        <v>0</v>
      </c>
      <c r="AR640">
        <f t="shared" si="295"/>
        <v>0</v>
      </c>
      <c r="AS640">
        <f t="shared" si="296"/>
        <v>0</v>
      </c>
    </row>
    <row r="641" spans="1:45" x14ac:dyDescent="0.25">
      <c r="A641" s="2">
        <v>44374</v>
      </c>
      <c r="B641" s="21">
        <v>7</v>
      </c>
      <c r="C641" s="17" t="str">
        <f t="shared" si="275"/>
        <v>44374_7</v>
      </c>
      <c r="D641" s="19">
        <v>136.45805040054395</v>
      </c>
      <c r="E641" s="19">
        <v>156.41819684384427</v>
      </c>
      <c r="F641" s="19">
        <v>332.53277672422115</v>
      </c>
      <c r="G641" s="19">
        <v>176.99144001193187</v>
      </c>
      <c r="H641" s="19">
        <v>0.19179627650752082</v>
      </c>
      <c r="I641" s="19">
        <v>1.7044105853337501</v>
      </c>
      <c r="J641" s="19">
        <v>0.44436377246024039</v>
      </c>
      <c r="K641" s="19">
        <v>-20.812766066117209</v>
      </c>
      <c r="L641" s="19">
        <v>-27.755370283901208</v>
      </c>
      <c r="M641" s="19">
        <v>-54.856548813287326</v>
      </c>
      <c r="N641" s="19">
        <v>-23.727008700480503</v>
      </c>
      <c r="O641" s="19">
        <v>-3.1978467371793245E-2</v>
      </c>
      <c r="P641" s="19">
        <v>-0.36802395118428077</v>
      </c>
      <c r="Q641" s="19">
        <v>-8.0888138541704985E-2</v>
      </c>
      <c r="R641" s="3">
        <f t="shared" si="268"/>
        <v>0</v>
      </c>
      <c r="S641" s="3">
        <f t="shared" si="269"/>
        <v>0</v>
      </c>
      <c r="T641" s="3">
        <f t="shared" si="270"/>
        <v>0</v>
      </c>
      <c r="U641" s="3">
        <f t="shared" si="271"/>
        <v>0</v>
      </c>
      <c r="V641" s="3">
        <f t="shared" si="272"/>
        <v>0</v>
      </c>
      <c r="W641" s="3">
        <f t="shared" si="273"/>
        <v>0</v>
      </c>
      <c r="X641" s="3">
        <f t="shared" si="274"/>
        <v>0</v>
      </c>
      <c r="Y641" s="31">
        <f t="shared" si="276"/>
        <v>-0.1525213500048235</v>
      </c>
      <c r="Z641" s="31">
        <f t="shared" si="277"/>
        <v>-0.17744335917393297</v>
      </c>
      <c r="AA641" s="31">
        <f t="shared" si="278"/>
        <v>-0.16496583992013941</v>
      </c>
      <c r="AB641" s="31">
        <f t="shared" si="279"/>
        <v>-0.13405737983080396</v>
      </c>
      <c r="AC641" s="31">
        <f t="shared" si="280"/>
        <v>-0.16673142958820314</v>
      </c>
      <c r="AD641" s="31">
        <f t="shared" si="281"/>
        <v>-0.21592446934505277</v>
      </c>
      <c r="AE641" s="31">
        <f t="shared" si="282"/>
        <v>-0.18203135258723749</v>
      </c>
      <c r="AF641" s="31">
        <f t="shared" si="283"/>
        <v>0</v>
      </c>
      <c r="AG641" s="31">
        <f t="shared" si="284"/>
        <v>0</v>
      </c>
      <c r="AH641" s="31">
        <f t="shared" si="285"/>
        <v>0</v>
      </c>
      <c r="AI641" s="31">
        <f t="shared" si="286"/>
        <v>0</v>
      </c>
      <c r="AJ641" s="31">
        <f t="shared" si="287"/>
        <v>0</v>
      </c>
      <c r="AK641" s="31">
        <f t="shared" si="288"/>
        <v>0</v>
      </c>
      <c r="AL641" s="31">
        <f t="shared" si="289"/>
        <v>0</v>
      </c>
      <c r="AM641">
        <f t="shared" si="290"/>
        <v>0</v>
      </c>
      <c r="AN641">
        <f t="shared" si="291"/>
        <v>0</v>
      </c>
      <c r="AO641">
        <f t="shared" si="292"/>
        <v>0</v>
      </c>
      <c r="AP641">
        <f t="shared" si="293"/>
        <v>0</v>
      </c>
      <c r="AQ641">
        <f t="shared" si="294"/>
        <v>0</v>
      </c>
      <c r="AR641">
        <f t="shared" si="295"/>
        <v>0</v>
      </c>
      <c r="AS641">
        <f t="shared" si="296"/>
        <v>0</v>
      </c>
    </row>
    <row r="642" spans="1:45" x14ac:dyDescent="0.25">
      <c r="A642" s="2">
        <v>44374</v>
      </c>
      <c r="B642" s="21">
        <v>8</v>
      </c>
      <c r="C642" s="17" t="str">
        <f t="shared" si="275"/>
        <v>44374_8</v>
      </c>
      <c r="D642" s="19">
        <v>141.41965739774196</v>
      </c>
      <c r="E642" s="19">
        <v>161.0997514759394</v>
      </c>
      <c r="F642" s="19">
        <v>342.53634555510865</v>
      </c>
      <c r="G642" s="19">
        <v>183.22234325834111</v>
      </c>
      <c r="H642" s="19">
        <v>0.18272096521236725</v>
      </c>
      <c r="I642" s="19">
        <v>1.7391526700792459</v>
      </c>
      <c r="J642" s="19">
        <v>0.42146619378283812</v>
      </c>
      <c r="K642" s="19">
        <v>-19.975702243224653</v>
      </c>
      <c r="L642" s="19">
        <v>-27.687657364843201</v>
      </c>
      <c r="M642" s="19">
        <v>-54.964255574223955</v>
      </c>
      <c r="N642" s="19">
        <v>-23.146338662009754</v>
      </c>
      <c r="O642" s="19">
        <v>-4.3303257835017449E-2</v>
      </c>
      <c r="P642" s="19">
        <v>-0.37987395381333422</v>
      </c>
      <c r="Q642" s="19">
        <v>-0.10631240055926341</v>
      </c>
      <c r="R642" s="3">
        <f t="shared" si="268"/>
        <v>0</v>
      </c>
      <c r="S642" s="3">
        <f t="shared" si="269"/>
        <v>0</v>
      </c>
      <c r="T642" s="3">
        <f t="shared" si="270"/>
        <v>0</v>
      </c>
      <c r="U642" s="3">
        <f t="shared" si="271"/>
        <v>0</v>
      </c>
      <c r="V642" s="3">
        <f t="shared" si="272"/>
        <v>0</v>
      </c>
      <c r="W642" s="3">
        <f t="shared" si="273"/>
        <v>0</v>
      </c>
      <c r="X642" s="3">
        <f t="shared" si="274"/>
        <v>0</v>
      </c>
      <c r="Y642" s="31">
        <f t="shared" si="276"/>
        <v>-0.14125124194752578</v>
      </c>
      <c r="Z642" s="31">
        <f t="shared" si="277"/>
        <v>-0.17186654300319273</v>
      </c>
      <c r="AA642" s="31">
        <f t="shared" si="278"/>
        <v>-0.16046255028834913</v>
      </c>
      <c r="AB642" s="31">
        <f t="shared" si="279"/>
        <v>-0.12632923610945046</v>
      </c>
      <c r="AC642" s="31">
        <f t="shared" si="280"/>
        <v>-0.23699118371385727</v>
      </c>
      <c r="AD642" s="31">
        <f t="shared" si="281"/>
        <v>-0.21842473081792466</v>
      </c>
      <c r="AE642" s="31">
        <f t="shared" si="282"/>
        <v>-0.25224419449888602</v>
      </c>
      <c r="AF642" s="31">
        <f t="shared" si="283"/>
        <v>0</v>
      </c>
      <c r="AG642" s="31">
        <f t="shared" si="284"/>
        <v>0</v>
      </c>
      <c r="AH642" s="31">
        <f t="shared" si="285"/>
        <v>0</v>
      </c>
      <c r="AI642" s="31">
        <f t="shared" si="286"/>
        <v>0</v>
      </c>
      <c r="AJ642" s="31">
        <f t="shared" si="287"/>
        <v>0</v>
      </c>
      <c r="AK642" s="31">
        <f t="shared" si="288"/>
        <v>0</v>
      </c>
      <c r="AL642" s="31">
        <f t="shared" si="289"/>
        <v>0</v>
      </c>
      <c r="AM642">
        <f t="shared" si="290"/>
        <v>0</v>
      </c>
      <c r="AN642">
        <f t="shared" si="291"/>
        <v>0</v>
      </c>
      <c r="AO642">
        <f t="shared" si="292"/>
        <v>0</v>
      </c>
      <c r="AP642">
        <f t="shared" si="293"/>
        <v>0</v>
      </c>
      <c r="AQ642">
        <f t="shared" si="294"/>
        <v>0</v>
      </c>
      <c r="AR642">
        <f t="shared" si="295"/>
        <v>0</v>
      </c>
      <c r="AS642">
        <f t="shared" si="296"/>
        <v>0</v>
      </c>
    </row>
    <row r="643" spans="1:45" x14ac:dyDescent="0.25">
      <c r="A643" s="2">
        <v>44374</v>
      </c>
      <c r="B643" s="21">
        <v>9</v>
      </c>
      <c r="C643" s="17" t="str">
        <f t="shared" si="275"/>
        <v>44374_9</v>
      </c>
      <c r="D643" s="19">
        <v>150.7288317872916</v>
      </c>
      <c r="E643" s="19">
        <v>172.31336879765209</v>
      </c>
      <c r="F643" s="19">
        <v>367.22727121283623</v>
      </c>
      <c r="G643" s="19">
        <v>197.65668649074294</v>
      </c>
      <c r="H643" s="19">
        <v>0.18297225068630632</v>
      </c>
      <c r="I643" s="19">
        <v>1.8384754919876847</v>
      </c>
      <c r="J643" s="19">
        <v>0.41943953771955239</v>
      </c>
      <c r="K643" s="19">
        <v>-18.901723637245212</v>
      </c>
      <c r="L643" s="19">
        <v>-26.422925459203867</v>
      </c>
      <c r="M643" s="19">
        <v>-53.339561227422955</v>
      </c>
      <c r="N643" s="19">
        <v>-21.510831497068974</v>
      </c>
      <c r="O643" s="19">
        <v>-3.1197054932053148E-2</v>
      </c>
      <c r="P643" s="19">
        <v>-0.34789874775855906</v>
      </c>
      <c r="Q643" s="19">
        <v>-7.8966855230436478E-2</v>
      </c>
      <c r="R643" s="3">
        <f t="shared" si="268"/>
        <v>0</v>
      </c>
      <c r="S643" s="3">
        <f t="shared" si="269"/>
        <v>0</v>
      </c>
      <c r="T643" s="3">
        <f t="shared" si="270"/>
        <v>0</v>
      </c>
      <c r="U643" s="3">
        <f t="shared" si="271"/>
        <v>0</v>
      </c>
      <c r="V643" s="3">
        <f t="shared" si="272"/>
        <v>0</v>
      </c>
      <c r="W643" s="3">
        <f t="shared" si="273"/>
        <v>0</v>
      </c>
      <c r="X643" s="3">
        <f t="shared" si="274"/>
        <v>0</v>
      </c>
      <c r="Y643" s="31">
        <f t="shared" si="276"/>
        <v>-0.12540217696319247</v>
      </c>
      <c r="Z643" s="31">
        <f t="shared" si="277"/>
        <v>-0.15334228355916107</v>
      </c>
      <c r="AA643" s="31">
        <f t="shared" si="278"/>
        <v>-0.14524945560622216</v>
      </c>
      <c r="AB643" s="31">
        <f t="shared" si="279"/>
        <v>-0.10882926289506736</v>
      </c>
      <c r="AC643" s="31">
        <f t="shared" si="280"/>
        <v>-0.17050156411716447</v>
      </c>
      <c r="AD643" s="31">
        <f t="shared" si="281"/>
        <v>-0.18923219225643587</v>
      </c>
      <c r="AE643" s="31">
        <f t="shared" si="282"/>
        <v>-0.18826755260071754</v>
      </c>
      <c r="AF643" s="31">
        <f t="shared" si="283"/>
        <v>0</v>
      </c>
      <c r="AG643" s="31">
        <f t="shared" si="284"/>
        <v>0</v>
      </c>
      <c r="AH643" s="31">
        <f t="shared" si="285"/>
        <v>0</v>
      </c>
      <c r="AI643" s="31">
        <f t="shared" si="286"/>
        <v>0</v>
      </c>
      <c r="AJ643" s="31">
        <f t="shared" si="287"/>
        <v>0</v>
      </c>
      <c r="AK643" s="31">
        <f t="shared" si="288"/>
        <v>0</v>
      </c>
      <c r="AL643" s="31">
        <f t="shared" si="289"/>
        <v>0</v>
      </c>
      <c r="AM643">
        <f t="shared" si="290"/>
        <v>0</v>
      </c>
      <c r="AN643">
        <f t="shared" si="291"/>
        <v>0</v>
      </c>
      <c r="AO643">
        <f t="shared" si="292"/>
        <v>0</v>
      </c>
      <c r="AP643">
        <f t="shared" si="293"/>
        <v>0</v>
      </c>
      <c r="AQ643">
        <f t="shared" si="294"/>
        <v>0</v>
      </c>
      <c r="AR643">
        <f t="shared" si="295"/>
        <v>0</v>
      </c>
      <c r="AS643">
        <f t="shared" si="296"/>
        <v>0</v>
      </c>
    </row>
    <row r="644" spans="1:45" x14ac:dyDescent="0.25">
      <c r="A644" s="2">
        <v>44374</v>
      </c>
      <c r="B644" s="21">
        <v>10</v>
      </c>
      <c r="C644" s="17" t="str">
        <f t="shared" si="275"/>
        <v>44374_10</v>
      </c>
      <c r="D644" s="19">
        <v>173.00873881239389</v>
      </c>
      <c r="E644" s="19">
        <v>201.13631648398837</v>
      </c>
      <c r="F644" s="19">
        <v>431.8114063906612</v>
      </c>
      <c r="G644" s="19">
        <v>230.13466961694698</v>
      </c>
      <c r="H644" s="19">
        <v>0.21658596692355958</v>
      </c>
      <c r="I644" s="19">
        <v>2.1670926851470615</v>
      </c>
      <c r="J644" s="19">
        <v>0.49122815160352828</v>
      </c>
      <c r="K644" s="19">
        <v>-15.222156415372424</v>
      </c>
      <c r="L644" s="19">
        <v>-22.588481274726114</v>
      </c>
      <c r="M644" s="19">
        <v>-45.512468810728791</v>
      </c>
      <c r="N644" s="19">
        <v>-17.235395591569507</v>
      </c>
      <c r="O644" s="19">
        <v>-1.2293709253967482E-2</v>
      </c>
      <c r="P644" s="19">
        <v>-0.28056530934990953</v>
      </c>
      <c r="Q644" s="19">
        <v>-3.4380328327908327E-2</v>
      </c>
      <c r="R644" s="3">
        <f t="shared" si="268"/>
        <v>0</v>
      </c>
      <c r="S644" s="3">
        <f t="shared" si="269"/>
        <v>0</v>
      </c>
      <c r="T644" s="3">
        <f t="shared" si="270"/>
        <v>0</v>
      </c>
      <c r="U644" s="3">
        <f t="shared" si="271"/>
        <v>0</v>
      </c>
      <c r="V644" s="3">
        <f t="shared" si="272"/>
        <v>0</v>
      </c>
      <c r="W644" s="3">
        <f t="shared" si="273"/>
        <v>0</v>
      </c>
      <c r="X644" s="3">
        <f t="shared" si="274"/>
        <v>0</v>
      </c>
      <c r="Y644" s="31">
        <f t="shared" si="276"/>
        <v>-8.798489902801343E-2</v>
      </c>
      <c r="Z644" s="31">
        <f t="shared" si="277"/>
        <v>-0.11230434000974801</v>
      </c>
      <c r="AA644" s="31">
        <f t="shared" si="278"/>
        <v>-0.10539894995166828</v>
      </c>
      <c r="AB644" s="31">
        <f t="shared" si="279"/>
        <v>-7.4892651421262876E-2</v>
      </c>
      <c r="AC644" s="31">
        <f t="shared" si="280"/>
        <v>-5.6761337904714493E-2</v>
      </c>
      <c r="AD644" s="31">
        <f t="shared" si="281"/>
        <v>-0.12946622508250957</v>
      </c>
      <c r="AE644" s="31">
        <f t="shared" si="282"/>
        <v>-6.9988513923071718E-2</v>
      </c>
      <c r="AF644" s="31">
        <f t="shared" si="283"/>
        <v>0</v>
      </c>
      <c r="AG644" s="31">
        <f t="shared" si="284"/>
        <v>0</v>
      </c>
      <c r="AH644" s="31">
        <f t="shared" si="285"/>
        <v>0</v>
      </c>
      <c r="AI644" s="31">
        <f t="shared" si="286"/>
        <v>0</v>
      </c>
      <c r="AJ644" s="31">
        <f t="shared" si="287"/>
        <v>0</v>
      </c>
      <c r="AK644" s="31">
        <f t="shared" si="288"/>
        <v>0</v>
      </c>
      <c r="AL644" s="31">
        <f t="shared" si="289"/>
        <v>0</v>
      </c>
      <c r="AM644">
        <f t="shared" si="290"/>
        <v>0</v>
      </c>
      <c r="AN644">
        <f t="shared" si="291"/>
        <v>0</v>
      </c>
      <c r="AO644">
        <f t="shared" si="292"/>
        <v>0</v>
      </c>
      <c r="AP644">
        <f t="shared" si="293"/>
        <v>0</v>
      </c>
      <c r="AQ644">
        <f t="shared" si="294"/>
        <v>0</v>
      </c>
      <c r="AR644">
        <f t="shared" si="295"/>
        <v>0</v>
      </c>
      <c r="AS644">
        <f t="shared" si="296"/>
        <v>0</v>
      </c>
    </row>
    <row r="645" spans="1:45" x14ac:dyDescent="0.25">
      <c r="A645" s="2">
        <v>44374</v>
      </c>
      <c r="B645" s="21">
        <v>11</v>
      </c>
      <c r="C645" s="17" t="str">
        <f t="shared" si="275"/>
        <v>44374_11</v>
      </c>
      <c r="D645" s="19">
        <v>194.84238243350356</v>
      </c>
      <c r="E645" s="19">
        <v>231.48893841524068</v>
      </c>
      <c r="F645" s="19">
        <v>499.66499290104264</v>
      </c>
      <c r="G645" s="19">
        <v>261.84707402609251</v>
      </c>
      <c r="H645" s="19">
        <v>0.22722882420410478</v>
      </c>
      <c r="I645" s="19">
        <v>2.4955763961924609</v>
      </c>
      <c r="J645" s="19">
        <v>0.51835193300626203</v>
      </c>
      <c r="K645" s="19">
        <v>-11.054321565863635</v>
      </c>
      <c r="L645" s="19">
        <v>-17.969486873359379</v>
      </c>
      <c r="M645" s="19">
        <v>-35.440673250391178</v>
      </c>
      <c r="N645" s="19">
        <v>-11.846551073724694</v>
      </c>
      <c r="O645" s="19">
        <v>-2.016187636895326E-4</v>
      </c>
      <c r="P645" s="19">
        <v>-0.2185670916557477</v>
      </c>
      <c r="Q645" s="19">
        <v>-8.4044322348014316E-3</v>
      </c>
      <c r="R645" s="3">
        <f t="shared" si="268"/>
        <v>0</v>
      </c>
      <c r="S645" s="3">
        <f t="shared" si="269"/>
        <v>0</v>
      </c>
      <c r="T645" s="3">
        <f t="shared" si="270"/>
        <v>0</v>
      </c>
      <c r="U645" s="3">
        <f t="shared" si="271"/>
        <v>0</v>
      </c>
      <c r="V645" s="3">
        <f t="shared" si="272"/>
        <v>0</v>
      </c>
      <c r="W645" s="3">
        <f t="shared" si="273"/>
        <v>0</v>
      </c>
      <c r="X645" s="3">
        <f t="shared" si="274"/>
        <v>0</v>
      </c>
      <c r="Y645" s="31">
        <f t="shared" si="276"/>
        <v>-5.6734686918726678E-2</v>
      </c>
      <c r="Z645" s="31">
        <f t="shared" si="277"/>
        <v>-7.7625682662754436E-2</v>
      </c>
      <c r="AA645" s="31">
        <f t="shared" si="278"/>
        <v>-7.0928869850624326E-2</v>
      </c>
      <c r="AB645" s="31">
        <f t="shared" si="279"/>
        <v>-4.5242251103192431E-2</v>
      </c>
      <c r="AC645" s="31">
        <f t="shared" si="280"/>
        <v>-8.8729396191581603E-4</v>
      </c>
      <c r="AD645" s="31">
        <f t="shared" si="281"/>
        <v>-8.7581807549237473E-2</v>
      </c>
      <c r="AE645" s="31">
        <f t="shared" si="282"/>
        <v>-1.6213756908474576E-2</v>
      </c>
      <c r="AF645" s="31">
        <f t="shared" si="283"/>
        <v>0</v>
      </c>
      <c r="AG645" s="31">
        <f t="shared" si="284"/>
        <v>0</v>
      </c>
      <c r="AH645" s="31">
        <f t="shared" si="285"/>
        <v>0</v>
      </c>
      <c r="AI645" s="31">
        <f t="shared" si="286"/>
        <v>0</v>
      </c>
      <c r="AJ645" s="31">
        <f t="shared" si="287"/>
        <v>0</v>
      </c>
      <c r="AK645" s="31">
        <f t="shared" si="288"/>
        <v>0</v>
      </c>
      <c r="AL645" s="31">
        <f t="shared" si="289"/>
        <v>0</v>
      </c>
      <c r="AM645">
        <f t="shared" si="290"/>
        <v>0</v>
      </c>
      <c r="AN645">
        <f t="shared" si="291"/>
        <v>0</v>
      </c>
      <c r="AO645">
        <f t="shared" si="292"/>
        <v>0</v>
      </c>
      <c r="AP645">
        <f t="shared" si="293"/>
        <v>0</v>
      </c>
      <c r="AQ645">
        <f t="shared" si="294"/>
        <v>0</v>
      </c>
      <c r="AR645">
        <f t="shared" si="295"/>
        <v>0</v>
      </c>
      <c r="AS645">
        <f t="shared" si="296"/>
        <v>0</v>
      </c>
    </row>
    <row r="646" spans="1:45" x14ac:dyDescent="0.25">
      <c r="A646" s="2">
        <v>44374</v>
      </c>
      <c r="B646" s="21">
        <v>12</v>
      </c>
      <c r="C646" s="17" t="str">
        <f t="shared" si="275"/>
        <v>44374_12</v>
      </c>
      <c r="D646" s="19">
        <v>205.81444942513622</v>
      </c>
      <c r="E646" s="19">
        <v>247.94510288218754</v>
      </c>
      <c r="F646" s="19">
        <v>537.25054598913027</v>
      </c>
      <c r="G646" s="19">
        <v>278.12920677588113</v>
      </c>
      <c r="H646" s="19">
        <v>0.22558582225092416</v>
      </c>
      <c r="I646" s="19">
        <v>2.6568713949258784</v>
      </c>
      <c r="J646" s="19">
        <v>0.51617425136998341</v>
      </c>
      <c r="K646" s="19">
        <v>-8.2861400660049167</v>
      </c>
      <c r="L646" s="19">
        <v>-14.777809293879784</v>
      </c>
      <c r="M646" s="19">
        <v>-28.000959194516156</v>
      </c>
      <c r="N646" s="19">
        <v>-8.3064547505051678</v>
      </c>
      <c r="O646" s="19">
        <v>4.7154047905433889E-3</v>
      </c>
      <c r="P646" s="19">
        <v>-0.17845325283939467</v>
      </c>
      <c r="Q646" s="19">
        <v>2.1262969156116661E-3</v>
      </c>
      <c r="R646" s="3">
        <f t="shared" si="268"/>
        <v>0</v>
      </c>
      <c r="S646" s="3">
        <f t="shared" si="269"/>
        <v>0</v>
      </c>
      <c r="T646" s="3">
        <f t="shared" si="270"/>
        <v>0</v>
      </c>
      <c r="U646" s="3">
        <f t="shared" si="271"/>
        <v>0</v>
      </c>
      <c r="V646" s="3">
        <f t="shared" si="272"/>
        <v>0</v>
      </c>
      <c r="W646" s="3">
        <f t="shared" si="273"/>
        <v>0</v>
      </c>
      <c r="X646" s="3">
        <f t="shared" si="274"/>
        <v>0</v>
      </c>
      <c r="Y646" s="31">
        <f t="shared" si="276"/>
        <v>-4.0260244551094802E-2</v>
      </c>
      <c r="Z646" s="31">
        <f t="shared" si="277"/>
        <v>-5.9601133969165505E-2</v>
      </c>
      <c r="AA646" s="31">
        <f t="shared" si="278"/>
        <v>-5.2118996255208411E-2</v>
      </c>
      <c r="AB646" s="31">
        <f t="shared" si="279"/>
        <v>-2.986545299141697E-2</v>
      </c>
      <c r="AC646" s="31">
        <f t="shared" si="280"/>
        <v>2.0902930616350252E-2</v>
      </c>
      <c r="AD646" s="31">
        <f t="shared" si="281"/>
        <v>-6.7166688301212696E-2</v>
      </c>
      <c r="AE646" s="31">
        <f t="shared" si="282"/>
        <v>4.1193393703158176E-3</v>
      </c>
      <c r="AF646" s="31">
        <f t="shared" si="283"/>
        <v>0</v>
      </c>
      <c r="AG646" s="31">
        <f t="shared" si="284"/>
        <v>0</v>
      </c>
      <c r="AH646" s="31">
        <f t="shared" si="285"/>
        <v>0</v>
      </c>
      <c r="AI646" s="31">
        <f t="shared" si="286"/>
        <v>0</v>
      </c>
      <c r="AJ646" s="31">
        <f t="shared" si="287"/>
        <v>0</v>
      </c>
      <c r="AK646" s="31">
        <f t="shared" si="288"/>
        <v>0</v>
      </c>
      <c r="AL646" s="31">
        <f t="shared" si="289"/>
        <v>0</v>
      </c>
      <c r="AM646">
        <f t="shared" si="290"/>
        <v>0</v>
      </c>
      <c r="AN646">
        <f t="shared" si="291"/>
        <v>0</v>
      </c>
      <c r="AO646">
        <f t="shared" si="292"/>
        <v>0</v>
      </c>
      <c r="AP646">
        <f t="shared" si="293"/>
        <v>0</v>
      </c>
      <c r="AQ646">
        <f t="shared" si="294"/>
        <v>0</v>
      </c>
      <c r="AR646">
        <f t="shared" si="295"/>
        <v>0</v>
      </c>
      <c r="AS646">
        <f t="shared" si="296"/>
        <v>0</v>
      </c>
    </row>
    <row r="647" spans="1:45" x14ac:dyDescent="0.25">
      <c r="A647" s="2">
        <v>44374</v>
      </c>
      <c r="B647" s="21">
        <v>13</v>
      </c>
      <c r="C647" s="17" t="str">
        <f t="shared" si="275"/>
        <v>44374_13</v>
      </c>
      <c r="D647" s="19">
        <v>211.8242043815865</v>
      </c>
      <c r="E647" s="19">
        <v>253.71778772921698</v>
      </c>
      <c r="F647" s="19">
        <v>550.25155909608259</v>
      </c>
      <c r="G647" s="19">
        <v>285.40379167965654</v>
      </c>
      <c r="H647" s="19">
        <v>0.22695431595776355</v>
      </c>
      <c r="I647" s="19">
        <v>2.6850056765132377</v>
      </c>
      <c r="J647" s="19">
        <v>0.52009642719206306</v>
      </c>
      <c r="K647" s="19">
        <v>-5.0277550168484764</v>
      </c>
      <c r="L647" s="19">
        <v>-11.42915748407637</v>
      </c>
      <c r="M647" s="19">
        <v>-20.866864293941756</v>
      </c>
      <c r="N647" s="19">
        <v>-4.4570542791236001</v>
      </c>
      <c r="O647" s="19">
        <v>1.0738953171290786E-2</v>
      </c>
      <c r="P647" s="19">
        <v>-0.14164644605521254</v>
      </c>
      <c r="Q647" s="19">
        <v>1.5809552648057119E-2</v>
      </c>
      <c r="R647" s="3">
        <f t="shared" si="268"/>
        <v>0</v>
      </c>
      <c r="S647" s="3">
        <f t="shared" si="269"/>
        <v>0</v>
      </c>
      <c r="T647" s="3">
        <f t="shared" si="270"/>
        <v>0</v>
      </c>
      <c r="U647" s="3">
        <f t="shared" si="271"/>
        <v>0</v>
      </c>
      <c r="V647" s="3">
        <f t="shared" si="272"/>
        <v>0</v>
      </c>
      <c r="W647" s="3">
        <f t="shared" si="273"/>
        <v>0</v>
      </c>
      <c r="X647" s="3">
        <f t="shared" si="274"/>
        <v>0</v>
      </c>
      <c r="Y647" s="31">
        <f t="shared" si="276"/>
        <v>-2.373550761834246E-2</v>
      </c>
      <c r="Z647" s="31">
        <f t="shared" si="277"/>
        <v>-4.5046733169036852E-2</v>
      </c>
      <c r="AA647" s="31">
        <f t="shared" si="278"/>
        <v>-3.7922408303977334E-2</v>
      </c>
      <c r="AB647" s="31">
        <f t="shared" si="279"/>
        <v>-1.5616661057279489E-2</v>
      </c>
      <c r="AC647" s="31">
        <f t="shared" si="280"/>
        <v>4.7317686495502984E-2</v>
      </c>
      <c r="AD647" s="31">
        <f t="shared" si="281"/>
        <v>-5.2754616980607412E-2</v>
      </c>
      <c r="AE647" s="31">
        <f t="shared" si="282"/>
        <v>3.0397349071230807E-2</v>
      </c>
      <c r="AF647" s="31">
        <f t="shared" si="283"/>
        <v>0</v>
      </c>
      <c r="AG647" s="31">
        <f t="shared" si="284"/>
        <v>0</v>
      </c>
      <c r="AH647" s="31">
        <f t="shared" si="285"/>
        <v>0</v>
      </c>
      <c r="AI647" s="31">
        <f t="shared" si="286"/>
        <v>0</v>
      </c>
      <c r="AJ647" s="31">
        <f t="shared" si="287"/>
        <v>0</v>
      </c>
      <c r="AK647" s="31">
        <f t="shared" si="288"/>
        <v>0</v>
      </c>
      <c r="AL647" s="31">
        <f t="shared" si="289"/>
        <v>0</v>
      </c>
      <c r="AM647">
        <f t="shared" si="290"/>
        <v>0</v>
      </c>
      <c r="AN647">
        <f t="shared" si="291"/>
        <v>0</v>
      </c>
      <c r="AO647">
        <f t="shared" si="292"/>
        <v>0</v>
      </c>
      <c r="AP647">
        <f t="shared" si="293"/>
        <v>0</v>
      </c>
      <c r="AQ647">
        <f t="shared" si="294"/>
        <v>0</v>
      </c>
      <c r="AR647">
        <f t="shared" si="295"/>
        <v>0</v>
      </c>
      <c r="AS647">
        <f t="shared" si="296"/>
        <v>0</v>
      </c>
    </row>
    <row r="648" spans="1:45" x14ac:dyDescent="0.25">
      <c r="A648" s="2">
        <v>44374</v>
      </c>
      <c r="B648" s="21">
        <v>14</v>
      </c>
      <c r="C648" s="17" t="str">
        <f t="shared" si="275"/>
        <v>44374_14</v>
      </c>
      <c r="D648" s="19">
        <v>216.25309205594809</v>
      </c>
      <c r="E648" s="19">
        <v>258.12836895756777</v>
      </c>
      <c r="F648" s="19">
        <v>561.87049913955866</v>
      </c>
      <c r="G648" s="19">
        <v>292.21064885532252</v>
      </c>
      <c r="H648" s="19">
        <v>0.22536354199154435</v>
      </c>
      <c r="I648" s="19">
        <v>2.6991959072748828</v>
      </c>
      <c r="J648" s="19">
        <v>0.51626775247955947</v>
      </c>
      <c r="K648" s="19">
        <v>-3.9881982382134256</v>
      </c>
      <c r="L648" s="19">
        <v>-9.8545842206368999</v>
      </c>
      <c r="M648" s="19">
        <v>-16.991326146777244</v>
      </c>
      <c r="N648" s="19">
        <v>-2.7189968511971383</v>
      </c>
      <c r="O648" s="19">
        <v>9.1328743939658348E-3</v>
      </c>
      <c r="P648" s="19">
        <v>-0.12263576305096506</v>
      </c>
      <c r="Q648" s="19">
        <v>1.1015285593023755E-2</v>
      </c>
      <c r="R648" s="3">
        <f t="shared" si="268"/>
        <v>0</v>
      </c>
      <c r="S648" s="3">
        <f t="shared" si="269"/>
        <v>0</v>
      </c>
      <c r="T648" s="3">
        <f t="shared" si="270"/>
        <v>0</v>
      </c>
      <c r="U648" s="3">
        <f t="shared" si="271"/>
        <v>0</v>
      </c>
      <c r="V648" s="3">
        <f t="shared" si="272"/>
        <v>0</v>
      </c>
      <c r="W648" s="3">
        <f t="shared" si="273"/>
        <v>0</v>
      </c>
      <c r="X648" s="3">
        <f t="shared" si="274"/>
        <v>0</v>
      </c>
      <c r="Y648" s="31">
        <f t="shared" si="276"/>
        <v>-1.844227150833809E-2</v>
      </c>
      <c r="Z648" s="31">
        <f t="shared" si="277"/>
        <v>-3.8177067714152871E-2</v>
      </c>
      <c r="AA648" s="31">
        <f t="shared" si="278"/>
        <v>-3.0240644726493994E-2</v>
      </c>
      <c r="AB648" s="31">
        <f t="shared" si="279"/>
        <v>-9.3049204806473391E-3</v>
      </c>
      <c r="AC648" s="31">
        <f t="shared" si="280"/>
        <v>4.0525074789197715E-2</v>
      </c>
      <c r="AD648" s="31">
        <f t="shared" si="281"/>
        <v>-4.5434183832465329E-2</v>
      </c>
      <c r="AE648" s="31">
        <f t="shared" si="282"/>
        <v>2.1336381248139028E-2</v>
      </c>
      <c r="AF648" s="31">
        <f t="shared" si="283"/>
        <v>0</v>
      </c>
      <c r="AG648" s="31">
        <f t="shared" si="284"/>
        <v>0</v>
      </c>
      <c r="AH648" s="31">
        <f t="shared" si="285"/>
        <v>0</v>
      </c>
      <c r="AI648" s="31">
        <f t="shared" si="286"/>
        <v>0</v>
      </c>
      <c r="AJ648" s="31">
        <f t="shared" si="287"/>
        <v>0</v>
      </c>
      <c r="AK648" s="31">
        <f t="shared" si="288"/>
        <v>0</v>
      </c>
      <c r="AL648" s="31">
        <f t="shared" si="289"/>
        <v>0</v>
      </c>
      <c r="AM648">
        <f t="shared" si="290"/>
        <v>0</v>
      </c>
      <c r="AN648">
        <f t="shared" si="291"/>
        <v>0</v>
      </c>
      <c r="AO648">
        <f t="shared" si="292"/>
        <v>0</v>
      </c>
      <c r="AP648">
        <f t="shared" si="293"/>
        <v>0</v>
      </c>
      <c r="AQ648">
        <f t="shared" si="294"/>
        <v>0</v>
      </c>
      <c r="AR648">
        <f t="shared" si="295"/>
        <v>0</v>
      </c>
      <c r="AS648">
        <f t="shared" si="296"/>
        <v>0</v>
      </c>
    </row>
    <row r="649" spans="1:45" x14ac:dyDescent="0.25">
      <c r="A649" s="2">
        <v>44374</v>
      </c>
      <c r="B649" s="21">
        <v>15</v>
      </c>
      <c r="C649" s="17" t="str">
        <f t="shared" si="275"/>
        <v>44374_15</v>
      </c>
      <c r="D649" s="19">
        <v>216.01415554119569</v>
      </c>
      <c r="E649" s="19">
        <v>259.2278118765862</v>
      </c>
      <c r="F649" s="19">
        <v>565.53030972717193</v>
      </c>
      <c r="G649" s="19">
        <v>292.97464439899778</v>
      </c>
      <c r="H649" s="19">
        <v>0.20469323671030845</v>
      </c>
      <c r="I649" s="19">
        <v>2.6642815867185208</v>
      </c>
      <c r="J649" s="19">
        <v>0.46665205017532829</v>
      </c>
      <c r="K649" s="19">
        <v>-3.3184988573970329</v>
      </c>
      <c r="L649" s="19">
        <v>-8.9961192819641251</v>
      </c>
      <c r="M649" s="19">
        <v>-14.914294463522324</v>
      </c>
      <c r="N649" s="19">
        <v>-1.9984310816170403</v>
      </c>
      <c r="O649" s="19">
        <v>-7.3107308023199957E-3</v>
      </c>
      <c r="P649" s="19">
        <v>-0.12654906226611942</v>
      </c>
      <c r="Q649" s="19">
        <v>-2.6583748395652949E-2</v>
      </c>
      <c r="R649" s="3">
        <f t="shared" si="268"/>
        <v>0</v>
      </c>
      <c r="S649" s="3">
        <f t="shared" si="269"/>
        <v>0</v>
      </c>
      <c r="T649" s="3">
        <f t="shared" si="270"/>
        <v>0</v>
      </c>
      <c r="U649" s="3">
        <f t="shared" si="271"/>
        <v>0</v>
      </c>
      <c r="V649" s="3">
        <f t="shared" si="272"/>
        <v>0</v>
      </c>
      <c r="W649" s="3">
        <f t="shared" si="273"/>
        <v>0</v>
      </c>
      <c r="X649" s="3">
        <f t="shared" si="274"/>
        <v>0</v>
      </c>
      <c r="Y649" s="31">
        <f t="shared" si="276"/>
        <v>-1.5362413861642357E-2</v>
      </c>
      <c r="Z649" s="31">
        <f t="shared" si="277"/>
        <v>-3.4703526665753825E-2</v>
      </c>
      <c r="AA649" s="31">
        <f t="shared" si="278"/>
        <v>-2.6372228343901512E-2</v>
      </c>
      <c r="AB649" s="31">
        <f t="shared" si="279"/>
        <v>-6.8211741863074228E-3</v>
      </c>
      <c r="AC649" s="31">
        <f t="shared" si="280"/>
        <v>-3.5715546443122047E-2</v>
      </c>
      <c r="AD649" s="31">
        <f t="shared" si="281"/>
        <v>-4.7498381138453304E-2</v>
      </c>
      <c r="AE649" s="31">
        <f t="shared" si="282"/>
        <v>-5.6966959398689086E-2</v>
      </c>
      <c r="AF649" s="31">
        <f t="shared" si="283"/>
        <v>0</v>
      </c>
      <c r="AG649" s="31">
        <f t="shared" si="284"/>
        <v>0</v>
      </c>
      <c r="AH649" s="31">
        <f t="shared" si="285"/>
        <v>0</v>
      </c>
      <c r="AI649" s="31">
        <f t="shared" si="286"/>
        <v>0</v>
      </c>
      <c r="AJ649" s="31">
        <f t="shared" si="287"/>
        <v>0</v>
      </c>
      <c r="AK649" s="31">
        <f t="shared" si="288"/>
        <v>0</v>
      </c>
      <c r="AL649" s="31">
        <f t="shared" si="289"/>
        <v>0</v>
      </c>
      <c r="AM649">
        <f t="shared" si="290"/>
        <v>0</v>
      </c>
      <c r="AN649">
        <f t="shared" si="291"/>
        <v>0</v>
      </c>
      <c r="AO649">
        <f t="shared" si="292"/>
        <v>0</v>
      </c>
      <c r="AP649">
        <f t="shared" si="293"/>
        <v>0</v>
      </c>
      <c r="AQ649">
        <f t="shared" si="294"/>
        <v>0</v>
      </c>
      <c r="AR649">
        <f t="shared" si="295"/>
        <v>0</v>
      </c>
      <c r="AS649">
        <f t="shared" si="296"/>
        <v>0</v>
      </c>
    </row>
    <row r="650" spans="1:45" x14ac:dyDescent="0.25">
      <c r="A650" s="2">
        <v>44374</v>
      </c>
      <c r="B650" s="21">
        <v>16</v>
      </c>
      <c r="C650" s="17" t="str">
        <f t="shared" si="275"/>
        <v>44374_16</v>
      </c>
      <c r="D650" s="19">
        <v>207.91226504328122</v>
      </c>
      <c r="E650" s="19">
        <v>253.34964054689854</v>
      </c>
      <c r="F650" s="19">
        <v>553.71940068078072</v>
      </c>
      <c r="G650" s="19">
        <v>284.30719018438447</v>
      </c>
      <c r="H650" s="19">
        <v>0.1978389120471965</v>
      </c>
      <c r="I650" s="19">
        <v>2.5819164586757046</v>
      </c>
      <c r="J650" s="19">
        <v>0.45225559547232069</v>
      </c>
      <c r="K650" s="19">
        <v>-5.434933473071986</v>
      </c>
      <c r="L650" s="19">
        <v>-10.563985169804061</v>
      </c>
      <c r="M650" s="19">
        <v>-18.267331706704056</v>
      </c>
      <c r="N650" s="19">
        <v>-4.3679683518009114</v>
      </c>
      <c r="O650" s="19">
        <v>-7.1537872087401805E-3</v>
      </c>
      <c r="P650" s="19">
        <v>-0.14367307169215374</v>
      </c>
      <c r="Q650" s="19">
        <v>-2.6303047762666582E-2</v>
      </c>
      <c r="R650" s="3">
        <f t="shared" si="268"/>
        <v>0</v>
      </c>
      <c r="S650" s="3">
        <f t="shared" si="269"/>
        <v>0</v>
      </c>
      <c r="T650" s="3">
        <f t="shared" si="270"/>
        <v>0</v>
      </c>
      <c r="U650" s="3">
        <f t="shared" si="271"/>
        <v>0</v>
      </c>
      <c r="V650" s="3">
        <f t="shared" si="272"/>
        <v>0</v>
      </c>
      <c r="W650" s="3">
        <f t="shared" si="273"/>
        <v>0</v>
      </c>
      <c r="X650" s="3">
        <f t="shared" si="274"/>
        <v>0</v>
      </c>
      <c r="Y650" s="31">
        <f t="shared" si="276"/>
        <v>-2.6140513990074575E-2</v>
      </c>
      <c r="Z650" s="31">
        <f t="shared" si="277"/>
        <v>-4.1697257383116436E-2</v>
      </c>
      <c r="AA650" s="31">
        <f t="shared" si="278"/>
        <v>-3.2990232388904819E-2</v>
      </c>
      <c r="AB650" s="31">
        <f t="shared" si="279"/>
        <v>-1.5363552180893178E-2</v>
      </c>
      <c r="AC650" s="31">
        <f t="shared" si="280"/>
        <v>-3.6159657039731251E-2</v>
      </c>
      <c r="AD650" s="31">
        <f t="shared" si="281"/>
        <v>-5.5645902565664478E-2</v>
      </c>
      <c r="AE650" s="31">
        <f t="shared" si="282"/>
        <v>-5.8159695592481402E-2</v>
      </c>
      <c r="AF650" s="31">
        <f t="shared" si="283"/>
        <v>0</v>
      </c>
      <c r="AG650" s="31">
        <f t="shared" si="284"/>
        <v>0</v>
      </c>
      <c r="AH650" s="31">
        <f t="shared" si="285"/>
        <v>0</v>
      </c>
      <c r="AI650" s="31">
        <f t="shared" si="286"/>
        <v>0</v>
      </c>
      <c r="AJ650" s="31">
        <f t="shared" si="287"/>
        <v>0</v>
      </c>
      <c r="AK650" s="31">
        <f t="shared" si="288"/>
        <v>0</v>
      </c>
      <c r="AL650" s="31">
        <f t="shared" si="289"/>
        <v>0</v>
      </c>
      <c r="AM650">
        <f t="shared" si="290"/>
        <v>0</v>
      </c>
      <c r="AN650">
        <f t="shared" si="291"/>
        <v>0</v>
      </c>
      <c r="AO650">
        <f t="shared" si="292"/>
        <v>0</v>
      </c>
      <c r="AP650">
        <f t="shared" si="293"/>
        <v>0</v>
      </c>
      <c r="AQ650">
        <f t="shared" si="294"/>
        <v>0</v>
      </c>
      <c r="AR650">
        <f t="shared" si="295"/>
        <v>0</v>
      </c>
      <c r="AS650">
        <f t="shared" si="296"/>
        <v>0</v>
      </c>
    </row>
    <row r="651" spans="1:45" x14ac:dyDescent="0.25">
      <c r="A651" s="2">
        <v>44374</v>
      </c>
      <c r="B651" s="21">
        <v>17</v>
      </c>
      <c r="C651" s="17" t="str">
        <f t="shared" si="275"/>
        <v>44374_17</v>
      </c>
      <c r="D651" s="19">
        <v>207.42310549987209</v>
      </c>
      <c r="E651" s="19">
        <v>254.13324939631042</v>
      </c>
      <c r="F651" s="19">
        <v>556.10385441566586</v>
      </c>
      <c r="G651" s="19">
        <v>284.4555187353227</v>
      </c>
      <c r="H651" s="19">
        <v>0.20213073713810248</v>
      </c>
      <c r="I651" s="19">
        <v>2.5950290364125399</v>
      </c>
      <c r="J651" s="19">
        <v>0.45778503173034729</v>
      </c>
      <c r="K651" s="19">
        <v>-7.5076954064321519</v>
      </c>
      <c r="L651" s="19">
        <v>-12.319356116947068</v>
      </c>
      <c r="M651" s="19">
        <v>-21.98194208706844</v>
      </c>
      <c r="N651" s="19">
        <v>-6.5042289700826501</v>
      </c>
      <c r="O651" s="19">
        <v>-1.4135662910755237E-2</v>
      </c>
      <c r="P651" s="19">
        <v>-0.17554996185590721</v>
      </c>
      <c r="Q651" s="19">
        <v>-4.2122311889217945E-2</v>
      </c>
      <c r="R651" s="3">
        <f t="shared" ref="R651:R682" si="297">MAX(0,(K651-D651*0.2)*$T$5)+MAX(0,(K651-D651*0.3)*($U$5-$T$5))+MAX(0,(K651-D651*0.5)*($W$5-$V$5))+MAX(0,(K651-D651*0.8)*($X$5-$W$5))</f>
        <v>0</v>
      </c>
      <c r="S651" s="3">
        <f t="shared" ref="S651:S682" si="298">MAX(0,(L651-E651*0.2)*$T$5)+MAX(0,(L651-E651*0.3)*($U$5-$T$5))+MAX(0,(L651-E651*0.5)*($W$5-$V$5))+MAX(0,(L651-E651*0.8)*($X$5-$W$5))</f>
        <v>0</v>
      </c>
      <c r="T651" s="3">
        <f t="shared" ref="T651:T682" si="299">MAX(0,(M651-F651*0.2)*$T$5)+MAX(0,(M651-F651*0.3)*($U$5-$T$5))+MAX(0,(M651-F651*0.5)*($W$5-$V$5))+MAX(0,(M651-F651*0.8)*($X$5-$W$5))</f>
        <v>0</v>
      </c>
      <c r="U651" s="3">
        <f t="shared" ref="U651:U682" si="300">MAX(0,(N651-G651*0.2)*$T$5)+MAX(0,(N651-G651*0.3)*($U$5-$T$5))+MAX(0,(N651-G651*0.5)*($W$5-$V$5))+MAX(0,(N651-G651*0.8)*($X$5-$W$5))</f>
        <v>0</v>
      </c>
      <c r="V651" s="3">
        <f t="shared" ref="V651:V682" si="301">MAX(0,(O651-H651*0.2)*$T$5)+MAX(0,(O651-H651*0.3)*($U$5-$T$5))+MAX(0,(O651-H651*0.5)*($W$5-$V$5))+MAX(0,(O651-H651*0.8)*($X$5-$W$5))</f>
        <v>0</v>
      </c>
      <c r="W651" s="3">
        <f t="shared" ref="W651:W682" si="302">MAX(0,(P651-I651*0.2)*$T$5)+MAX(0,(P651-I651*0.3)*($U$5-$T$5))+MAX(0,(P651-I651*0.5)*($W$5-$V$5))+MAX(0,(P651-I651*0.8)*($X$5-$W$5))</f>
        <v>0</v>
      </c>
      <c r="X651" s="3">
        <f t="shared" ref="X651:X682" si="303">MAX(0,(Q651-J651*0.2)*$T$5)+MAX(0,(Q651-J651*0.3)*($U$5-$T$5))+MAX(0,(Q651-J651*0.5)*($W$5-$V$5))+MAX(0,(Q651-J651*0.8)*($X$5-$W$5))</f>
        <v>0</v>
      </c>
      <c r="Y651" s="31">
        <f t="shared" si="276"/>
        <v>-3.6195077632934107E-2</v>
      </c>
      <c r="Z651" s="31">
        <f t="shared" si="277"/>
        <v>-4.8475971350508081E-2</v>
      </c>
      <c r="AA651" s="31">
        <f t="shared" si="278"/>
        <v>-3.9528483596227328E-2</v>
      </c>
      <c r="AB651" s="31">
        <f t="shared" si="279"/>
        <v>-2.286553974765608E-2</v>
      </c>
      <c r="AC651" s="31">
        <f t="shared" si="280"/>
        <v>-6.9933267502494095E-2</v>
      </c>
      <c r="AD651" s="31">
        <f t="shared" si="281"/>
        <v>-6.7648553982499443E-2</v>
      </c>
      <c r="AE651" s="31">
        <f t="shared" si="282"/>
        <v>-9.2013300937348205E-2</v>
      </c>
      <c r="AF651" s="31">
        <f t="shared" si="283"/>
        <v>0</v>
      </c>
      <c r="AG651" s="31">
        <f t="shared" si="284"/>
        <v>0</v>
      </c>
      <c r="AH651" s="31">
        <f t="shared" si="285"/>
        <v>0</v>
      </c>
      <c r="AI651" s="31">
        <f t="shared" si="286"/>
        <v>0</v>
      </c>
      <c r="AJ651" s="31">
        <f t="shared" si="287"/>
        <v>0</v>
      </c>
      <c r="AK651" s="31">
        <f t="shared" si="288"/>
        <v>0</v>
      </c>
      <c r="AL651" s="31">
        <f t="shared" si="289"/>
        <v>0</v>
      </c>
      <c r="AM651">
        <f t="shared" si="290"/>
        <v>0</v>
      </c>
      <c r="AN651">
        <f t="shared" si="291"/>
        <v>0</v>
      </c>
      <c r="AO651">
        <f t="shared" si="292"/>
        <v>0</v>
      </c>
      <c r="AP651">
        <f t="shared" si="293"/>
        <v>0</v>
      </c>
      <c r="AQ651">
        <f t="shared" si="294"/>
        <v>0</v>
      </c>
      <c r="AR651">
        <f t="shared" si="295"/>
        <v>0</v>
      </c>
      <c r="AS651">
        <f t="shared" si="296"/>
        <v>0</v>
      </c>
    </row>
    <row r="652" spans="1:45" x14ac:dyDescent="0.25">
      <c r="A652" s="2">
        <v>44374</v>
      </c>
      <c r="B652" s="21">
        <v>18</v>
      </c>
      <c r="C652" s="17" t="str">
        <f t="shared" ref="C652:C715" si="304">CONCATENATE(A652,"_",B652)</f>
        <v>44374_18</v>
      </c>
      <c r="D652" s="19">
        <v>220.48779392079558</v>
      </c>
      <c r="E652" s="19">
        <v>272.03980195373623</v>
      </c>
      <c r="F652" s="19">
        <v>596.66560839750275</v>
      </c>
      <c r="G652" s="19">
        <v>304.95069605755788</v>
      </c>
      <c r="H652" s="19">
        <v>0.22517196701268349</v>
      </c>
      <c r="I652" s="19">
        <v>2.8179437271625885</v>
      </c>
      <c r="J652" s="19">
        <v>0.50588918374577563</v>
      </c>
      <c r="K652" s="19">
        <v>-8.1490385124829654</v>
      </c>
      <c r="L652" s="19">
        <v>-12.174723501249114</v>
      </c>
      <c r="M652" s="19">
        <v>-21.361999335973081</v>
      </c>
      <c r="N652" s="19">
        <v>-6.228571627963893</v>
      </c>
      <c r="O652" s="19">
        <v>-3.0473219016895203E-2</v>
      </c>
      <c r="P652" s="19">
        <v>-0.19960130780090612</v>
      </c>
      <c r="Q652" s="19">
        <v>-7.8379591208081328E-2</v>
      </c>
      <c r="R652" s="3">
        <f t="shared" si="297"/>
        <v>0</v>
      </c>
      <c r="S652" s="3">
        <f t="shared" si="298"/>
        <v>0</v>
      </c>
      <c r="T652" s="3">
        <f t="shared" si="299"/>
        <v>0</v>
      </c>
      <c r="U652" s="3">
        <f t="shared" si="300"/>
        <v>0</v>
      </c>
      <c r="V652" s="3">
        <f t="shared" si="301"/>
        <v>0</v>
      </c>
      <c r="W652" s="3">
        <f t="shared" si="302"/>
        <v>0</v>
      </c>
      <c r="X652" s="3">
        <f t="shared" si="303"/>
        <v>0</v>
      </c>
      <c r="Y652" s="31">
        <f t="shared" ref="Y652:Y682" si="305">+K652/D652</f>
        <v>-3.6959136683141255E-2</v>
      </c>
      <c r="Z652" s="31">
        <f t="shared" ref="Z652:Z682" si="306">+L652/E652</f>
        <v>-4.4753464065966267E-2</v>
      </c>
      <c r="AA652" s="31">
        <f t="shared" ref="AA652:AA682" si="307">+M652/F652</f>
        <v>-3.5802297024201152E-2</v>
      </c>
      <c r="AB652" s="31">
        <f t="shared" ref="AB652:AB682" si="308">+N652/G652</f>
        <v>-2.0424848044250019E-2</v>
      </c>
      <c r="AC652" s="31">
        <f t="shared" ref="AC652:AC682" si="309">+O652/H652</f>
        <v>-0.13533309417321343</v>
      </c>
      <c r="AD652" s="31">
        <f t="shared" ref="AD652:AD682" si="310">+P652/I652</f>
        <v>-7.0832254695833263E-2</v>
      </c>
      <c r="AE652" s="31">
        <f t="shared" ref="AE652:AE682" si="311">+Q652/J652</f>
        <v>-0.15493430918552592</v>
      </c>
      <c r="AF652" s="31">
        <f t="shared" ref="AF652:AF682" si="312">+IF(Y652&gt;20%,Y652,0)</f>
        <v>0</v>
      </c>
      <c r="AG652" s="31">
        <f t="shared" ref="AG652:AG682" si="313">+IF(Z652&gt;20%,Z652,0)</f>
        <v>0</v>
      </c>
      <c r="AH652" s="31">
        <f t="shared" ref="AH652:AH682" si="314">+IF(AA652&gt;20%,AA652,0)</f>
        <v>0</v>
      </c>
      <c r="AI652" s="31">
        <f t="shared" ref="AI652:AI682" si="315">+IF(AB652&gt;20%,AB652,0)</f>
        <v>0</v>
      </c>
      <c r="AJ652" s="31">
        <f t="shared" ref="AJ652:AJ682" si="316">+IF(AC652&gt;20%,AC652,0)</f>
        <v>0</v>
      </c>
      <c r="AK652" s="31">
        <f t="shared" ref="AK652:AK682" si="317">+IF(AD652&gt;20%,AD652,0)</f>
        <v>0</v>
      </c>
      <c r="AL652" s="31">
        <f t="shared" ref="AL652:AL682" si="318">+IF(AE652&gt;20%,AE652,0)</f>
        <v>0</v>
      </c>
      <c r="AM652">
        <f t="shared" ref="AM652:AM682" si="319">+IF(AND(AF652&gt;0.2,AF652&lt;=0.3),(K652-((D652*20)/100))*$AO$5,IF(AND(AF652&gt;0.3,AF652&lt;=0.4),(D652*30/100-D652*20/100)*$AO$5+(K652-D652*30/100)*$AP$5,IF(AND(AF652&gt;0.4,AF652&lt;=0.5),(D652*30/100-D652*20/100)*$AO$5+(D652*40/100-D652*30/100)*$AP$5+(K652-D652*40/100)*$AQ$5,0)))</f>
        <v>0</v>
      </c>
      <c r="AN652">
        <f t="shared" ref="AN652:AN682" si="320">+IF(AND(AG652&gt;0.2,AG652&lt;=0.3),(L652-((E652*20)/100))*$AO$5,IF(AND(AG652&gt;0.3,AG652&lt;=0.4),(E652*30/100-E652*20/100)*$AO$5+(L652-E652*30/100)*$AP$5,IF(AND(AG652&gt;0.4,AG652&lt;=0.5),(E652*30/100-E652*20/100)*$AO$5+(E652*40/100-E652*30/100)*$AP$5+(L652-E652*40/100)*$AQ$5,0)))</f>
        <v>0</v>
      </c>
      <c r="AO652">
        <f t="shared" ref="AO652:AO682" si="321">+IF(AND(AH652&gt;0.2,AH652&lt;=0.3),(M652-((F652*20)/100))*$AO$5,IF(AND(AH652&gt;0.3,AH652&lt;=0.4),(F652*30/100-F652*20/100)*$AO$5+(M652-F652*30/100)*$AP$5,IF(AND(AH652&gt;0.4,AH652&lt;=0.5),(F652*30/100-F652*20/100)*$AO$5+(F652*40/100-F652*30/100)*$AP$5+(M652-F652*40/100)*$AQ$5,0)))</f>
        <v>0</v>
      </c>
      <c r="AP652">
        <f t="shared" ref="AP652:AP682" si="322">+IF(AND(AI652&gt;0.2,AI652&lt;=0.3),(N652-((G652*20)/100))*$AO$5,IF(AND(AI652&gt;0.3,AI652&lt;=0.4),(G652*30/100-G652*20/100)*$AO$5+(N652-G652*30/100)*$AP$5,IF(AND(AI652&gt;0.4,AI652&lt;=0.5),(G652*30/100-G652*20/100)*$AO$5+(G652*40/100-G652*30/100)*$AP$5+(N652-G652*40/100)*$AQ$5,0)))</f>
        <v>0</v>
      </c>
      <c r="AQ652">
        <f t="shared" ref="AQ652:AQ682" si="323">+IF(AND(AJ652&gt;0.2,AJ652&lt;=0.3),(O652-((H652*20)/100))*$AO$5,IF(AND(AJ652&gt;0.3,AJ652&lt;=0.4),(H652*30/100-H652*20/100)*$AO$5+(O652-H652*30/100)*$AP$5,IF(AND(AJ652&gt;0.4,AJ652&lt;=0.5),(H652*30/100-H652*20/100)*$AO$5+(H652*40/100-H652*30/100)*$AP$5+(O652-H652*40/100)*$AQ$5,0)))</f>
        <v>0</v>
      </c>
      <c r="AR652">
        <f t="shared" ref="AR652:AR682" si="324">+IF(AND(AK652&gt;0.2,AK652&lt;=0.3),(P652-((I652*20)/100))*$AO$5,IF(AND(AK652&gt;0.3,AK652&lt;=0.4),(I652*30/100-I652*20/100)*$AO$5+(P652-I652*30/100)*$AP$5,IF(AND(AK652&gt;0.4,AK652&lt;=0.5),(I652*30/100-I652*20/100)*$AO$5+(I652*40/100-I652*30/100)*$AP$5+(P652-I652*40/100)*$AQ$5,0)))</f>
        <v>0</v>
      </c>
      <c r="AS652">
        <f t="shared" ref="AS652:AS682" si="325">+IF(AND(AL652&gt;0.2,AL652&lt;=0.3),(Q652-((J652*20)/100))*$AO$5,IF(AND(AL652&gt;0.3,AL652&lt;=0.4),(J652*30/100-J652*20/100)*$AO$5+(Q652-J652*30/100)*$AP$5,IF(AND(AL652&gt;0.4,AL652&lt;=0.5),(J652*30/100-J652*20/100)*$AO$5+(J652*40/100-J652*30/100)*$AP$5+(Q652-J652*40/100)*$AQ$5,0)))</f>
        <v>0</v>
      </c>
    </row>
    <row r="653" spans="1:45" x14ac:dyDescent="0.25">
      <c r="A653" s="2">
        <v>44374</v>
      </c>
      <c r="B653" s="21">
        <v>19</v>
      </c>
      <c r="C653" s="17" t="str">
        <f t="shared" si="304"/>
        <v>44374_19</v>
      </c>
      <c r="D653" s="19">
        <v>263.52332718379841</v>
      </c>
      <c r="E653" s="19">
        <v>324.18771625759365</v>
      </c>
      <c r="F653" s="19">
        <v>713.27534127906051</v>
      </c>
      <c r="G653" s="19">
        <v>364.26340769095799</v>
      </c>
      <c r="H653" s="19">
        <v>0.29215921411186729</v>
      </c>
      <c r="I653" s="19">
        <v>3.4314247682208956</v>
      </c>
      <c r="J653" s="19">
        <v>0.65014529623712747</v>
      </c>
      <c r="K653" s="19">
        <v>-5.4973043602540894</v>
      </c>
      <c r="L653" s="19">
        <v>-8.4196808610384259</v>
      </c>
      <c r="M653" s="19">
        <v>-11.192797264315811</v>
      </c>
      <c r="N653" s="19">
        <v>-1.8123136005707368</v>
      </c>
      <c r="O653" s="19">
        <v>-3.8441870597670229E-2</v>
      </c>
      <c r="P653" s="19">
        <v>-0.18581472155745912</v>
      </c>
      <c r="Q653" s="19">
        <v>-9.4760564891288229E-2</v>
      </c>
      <c r="R653" s="3">
        <f t="shared" si="297"/>
        <v>0</v>
      </c>
      <c r="S653" s="3">
        <f t="shared" si="298"/>
        <v>0</v>
      </c>
      <c r="T653" s="3">
        <f t="shared" si="299"/>
        <v>0</v>
      </c>
      <c r="U653" s="3">
        <f t="shared" si="300"/>
        <v>0</v>
      </c>
      <c r="V653" s="3">
        <f t="shared" si="301"/>
        <v>0</v>
      </c>
      <c r="W653" s="3">
        <f t="shared" si="302"/>
        <v>0</v>
      </c>
      <c r="X653" s="3">
        <f t="shared" si="303"/>
        <v>0</v>
      </c>
      <c r="Y653" s="31">
        <f t="shared" si="305"/>
        <v>-2.0860788374988563E-2</v>
      </c>
      <c r="Z653" s="31">
        <f t="shared" si="306"/>
        <v>-2.5971622115220125E-2</v>
      </c>
      <c r="AA653" s="31">
        <f t="shared" si="307"/>
        <v>-1.5692113012409272E-2</v>
      </c>
      <c r="AB653" s="31">
        <f t="shared" si="308"/>
        <v>-4.9752831668129242E-3</v>
      </c>
      <c r="AC653" s="31">
        <f t="shared" si="309"/>
        <v>-0.1315784980957366</v>
      </c>
      <c r="AD653" s="31">
        <f t="shared" si="310"/>
        <v>-5.4150894776515593E-2</v>
      </c>
      <c r="AE653" s="31">
        <f t="shared" si="311"/>
        <v>-0.1457529039119991</v>
      </c>
      <c r="AF653" s="31">
        <f t="shared" si="312"/>
        <v>0</v>
      </c>
      <c r="AG653" s="31">
        <f t="shared" si="313"/>
        <v>0</v>
      </c>
      <c r="AH653" s="31">
        <f t="shared" si="314"/>
        <v>0</v>
      </c>
      <c r="AI653" s="31">
        <f t="shared" si="315"/>
        <v>0</v>
      </c>
      <c r="AJ653" s="31">
        <f t="shared" si="316"/>
        <v>0</v>
      </c>
      <c r="AK653" s="31">
        <f t="shared" si="317"/>
        <v>0</v>
      </c>
      <c r="AL653" s="31">
        <f t="shared" si="318"/>
        <v>0</v>
      </c>
      <c r="AM653">
        <f t="shared" si="319"/>
        <v>0</v>
      </c>
      <c r="AN653">
        <f t="shared" si="320"/>
        <v>0</v>
      </c>
      <c r="AO653">
        <f t="shared" si="321"/>
        <v>0</v>
      </c>
      <c r="AP653">
        <f t="shared" si="322"/>
        <v>0</v>
      </c>
      <c r="AQ653">
        <f t="shared" si="323"/>
        <v>0</v>
      </c>
      <c r="AR653">
        <f t="shared" si="324"/>
        <v>0</v>
      </c>
      <c r="AS653">
        <f t="shared" si="325"/>
        <v>0</v>
      </c>
    </row>
    <row r="654" spans="1:45" x14ac:dyDescent="0.25">
      <c r="A654" s="2">
        <v>44374</v>
      </c>
      <c r="B654" s="21">
        <v>20</v>
      </c>
      <c r="C654" s="17" t="str">
        <f t="shared" si="304"/>
        <v>44374_20</v>
      </c>
      <c r="D654" s="19">
        <v>276.84699941649313</v>
      </c>
      <c r="E654" s="19">
        <v>341.50537305740636</v>
      </c>
      <c r="F654" s="19">
        <v>752.54898231496702</v>
      </c>
      <c r="G654" s="19">
        <v>383.80410845410654</v>
      </c>
      <c r="H654" s="19">
        <v>0.3086445377488739</v>
      </c>
      <c r="I654" s="19">
        <v>3.6264763889713443</v>
      </c>
      <c r="J654" s="19">
        <v>0.68369374699029606</v>
      </c>
      <c r="K654" s="19">
        <v>-5.3781547752054903</v>
      </c>
      <c r="L654" s="19">
        <v>-7.7141882381700624</v>
      </c>
      <c r="M654" s="19">
        <v>-9.5877008120709952</v>
      </c>
      <c r="N654" s="19">
        <v>-1.2828495360570107</v>
      </c>
      <c r="O654" s="19">
        <v>-4.1549747941295831E-2</v>
      </c>
      <c r="P654" s="19">
        <v>-0.17952552365908828</v>
      </c>
      <c r="Q654" s="19">
        <v>-0.10200918516148128</v>
      </c>
      <c r="R654" s="3">
        <f t="shared" si="297"/>
        <v>0</v>
      </c>
      <c r="S654" s="3">
        <f t="shared" si="298"/>
        <v>0</v>
      </c>
      <c r="T654" s="3">
        <f t="shared" si="299"/>
        <v>0</v>
      </c>
      <c r="U654" s="3">
        <f t="shared" si="300"/>
        <v>0</v>
      </c>
      <c r="V654" s="3">
        <f t="shared" si="301"/>
        <v>0</v>
      </c>
      <c r="W654" s="3">
        <f t="shared" si="302"/>
        <v>0</v>
      </c>
      <c r="X654" s="3">
        <f t="shared" si="303"/>
        <v>0</v>
      </c>
      <c r="Y654" s="31">
        <f t="shared" si="305"/>
        <v>-1.9426451384847797E-2</v>
      </c>
      <c r="Z654" s="31">
        <f t="shared" si="306"/>
        <v>-2.2588775599947365E-2</v>
      </c>
      <c r="AA654" s="31">
        <f t="shared" si="307"/>
        <v>-1.2740301345671371E-2</v>
      </c>
      <c r="AB654" s="31">
        <f t="shared" si="308"/>
        <v>-3.3424591029629579E-3</v>
      </c>
      <c r="AC654" s="31">
        <f t="shared" si="309"/>
        <v>-0.13462006567277224</v>
      </c>
      <c r="AD654" s="31">
        <f t="shared" si="310"/>
        <v>-4.9504120364619549E-2</v>
      </c>
      <c r="AE654" s="31">
        <f t="shared" si="311"/>
        <v>-0.14920303953420411</v>
      </c>
      <c r="AF654" s="31">
        <f t="shared" si="312"/>
        <v>0</v>
      </c>
      <c r="AG654" s="31">
        <f t="shared" si="313"/>
        <v>0</v>
      </c>
      <c r="AH654" s="31">
        <f t="shared" si="314"/>
        <v>0</v>
      </c>
      <c r="AI654" s="31">
        <f t="shared" si="315"/>
        <v>0</v>
      </c>
      <c r="AJ654" s="31">
        <f t="shared" si="316"/>
        <v>0</v>
      </c>
      <c r="AK654" s="31">
        <f t="shared" si="317"/>
        <v>0</v>
      </c>
      <c r="AL654" s="31">
        <f t="shared" si="318"/>
        <v>0</v>
      </c>
      <c r="AM654">
        <f t="shared" si="319"/>
        <v>0</v>
      </c>
      <c r="AN654">
        <f t="shared" si="320"/>
        <v>0</v>
      </c>
      <c r="AO654">
        <f t="shared" si="321"/>
        <v>0</v>
      </c>
      <c r="AP654">
        <f t="shared" si="322"/>
        <v>0</v>
      </c>
      <c r="AQ654">
        <f t="shared" si="323"/>
        <v>0</v>
      </c>
      <c r="AR654">
        <f t="shared" si="324"/>
        <v>0</v>
      </c>
      <c r="AS654">
        <f t="shared" si="325"/>
        <v>0</v>
      </c>
    </row>
    <row r="655" spans="1:45" x14ac:dyDescent="0.25">
      <c r="A655" s="2">
        <v>44374</v>
      </c>
      <c r="B655" s="21">
        <v>21</v>
      </c>
      <c r="C655" s="17" t="str">
        <f t="shared" si="304"/>
        <v>44374_21</v>
      </c>
      <c r="D655" s="19">
        <v>279.49148599998642</v>
      </c>
      <c r="E655" s="19">
        <v>345.14971629546596</v>
      </c>
      <c r="F655" s="19">
        <v>760.9163440406295</v>
      </c>
      <c r="G655" s="19">
        <v>388.17770778882709</v>
      </c>
      <c r="H655" s="19">
        <v>0.30286232769949245</v>
      </c>
      <c r="I655" s="19">
        <v>3.6588779943821712</v>
      </c>
      <c r="J655" s="19">
        <v>0.67294990126500509</v>
      </c>
      <c r="K655" s="19">
        <v>-5.1721248555067536</v>
      </c>
      <c r="L655" s="19">
        <v>-7.5271393017751098</v>
      </c>
      <c r="M655" s="19">
        <v>-9.3197187286245811</v>
      </c>
      <c r="N655" s="19">
        <v>-1.0749746608209423</v>
      </c>
      <c r="O655" s="19">
        <v>-4.3340732397081597E-2</v>
      </c>
      <c r="P655" s="19">
        <v>-0.17640702863842134</v>
      </c>
      <c r="Q655" s="19">
        <v>-0.10583700361863127</v>
      </c>
      <c r="R655" s="3">
        <f t="shared" si="297"/>
        <v>0</v>
      </c>
      <c r="S655" s="3">
        <f t="shared" si="298"/>
        <v>0</v>
      </c>
      <c r="T655" s="3">
        <f t="shared" si="299"/>
        <v>0</v>
      </c>
      <c r="U655" s="3">
        <f t="shared" si="300"/>
        <v>0</v>
      </c>
      <c r="V655" s="3">
        <f t="shared" si="301"/>
        <v>0</v>
      </c>
      <c r="W655" s="3">
        <f t="shared" si="302"/>
        <v>0</v>
      </c>
      <c r="X655" s="3">
        <f t="shared" si="303"/>
        <v>0</v>
      </c>
      <c r="Y655" s="31">
        <f t="shared" si="305"/>
        <v>-1.8505482687608613E-2</v>
      </c>
      <c r="Z655" s="31">
        <f t="shared" si="306"/>
        <v>-2.1808331128197973E-2</v>
      </c>
      <c r="AA655" s="31">
        <f t="shared" si="307"/>
        <v>-1.2248020168859654E-2</v>
      </c>
      <c r="AB655" s="31">
        <f t="shared" si="308"/>
        <v>-2.7692848900167659E-3</v>
      </c>
      <c r="AC655" s="31">
        <f t="shared" si="309"/>
        <v>-0.1431037419750843</v>
      </c>
      <c r="AD655" s="31">
        <f t="shared" si="310"/>
        <v>-4.8213421958664945E-2</v>
      </c>
      <c r="AE655" s="31">
        <f t="shared" si="311"/>
        <v>-0.15727322854150039</v>
      </c>
      <c r="AF655" s="31">
        <f t="shared" si="312"/>
        <v>0</v>
      </c>
      <c r="AG655" s="31">
        <f t="shared" si="313"/>
        <v>0</v>
      </c>
      <c r="AH655" s="31">
        <f t="shared" si="314"/>
        <v>0</v>
      </c>
      <c r="AI655" s="31">
        <f t="shared" si="315"/>
        <v>0</v>
      </c>
      <c r="AJ655" s="31">
        <f t="shared" si="316"/>
        <v>0</v>
      </c>
      <c r="AK655" s="31">
        <f t="shared" si="317"/>
        <v>0</v>
      </c>
      <c r="AL655" s="31">
        <f t="shared" si="318"/>
        <v>0</v>
      </c>
      <c r="AM655">
        <f t="shared" si="319"/>
        <v>0</v>
      </c>
      <c r="AN655">
        <f t="shared" si="320"/>
        <v>0</v>
      </c>
      <c r="AO655">
        <f t="shared" si="321"/>
        <v>0</v>
      </c>
      <c r="AP655">
        <f t="shared" si="322"/>
        <v>0</v>
      </c>
      <c r="AQ655">
        <f t="shared" si="323"/>
        <v>0</v>
      </c>
      <c r="AR655">
        <f t="shared" si="324"/>
        <v>0</v>
      </c>
      <c r="AS655">
        <f t="shared" si="325"/>
        <v>0</v>
      </c>
    </row>
    <row r="656" spans="1:45" x14ac:dyDescent="0.25">
      <c r="A656" s="2">
        <v>44374</v>
      </c>
      <c r="B656" s="21">
        <v>22</v>
      </c>
      <c r="C656" s="17" t="str">
        <f t="shared" si="304"/>
        <v>44374_22</v>
      </c>
      <c r="D656" s="19">
        <v>275.17401411339227</v>
      </c>
      <c r="E656" s="19">
        <v>341.03307403332815</v>
      </c>
      <c r="F656" s="19">
        <v>752.05158228602909</v>
      </c>
      <c r="G656" s="19">
        <v>382.9791586225511</v>
      </c>
      <c r="H656" s="19">
        <v>0.29696402828924412</v>
      </c>
      <c r="I656" s="19">
        <v>3.6030650530358788</v>
      </c>
      <c r="J656" s="19">
        <v>0.66161939646845214</v>
      </c>
      <c r="K656" s="19">
        <v>-6.891791845298556</v>
      </c>
      <c r="L656" s="19">
        <v>-9.5559637459693594</v>
      </c>
      <c r="M656" s="19">
        <v>-13.888280486036104</v>
      </c>
      <c r="N656" s="19">
        <v>-3.6185671527336734</v>
      </c>
      <c r="O656" s="19">
        <v>-4.4330498651189994E-2</v>
      </c>
      <c r="P656" s="19">
        <v>-0.19875117275337395</v>
      </c>
      <c r="Q656" s="19">
        <v>-0.10842117774054114</v>
      </c>
      <c r="R656" s="3">
        <f t="shared" si="297"/>
        <v>0</v>
      </c>
      <c r="S656" s="3">
        <f t="shared" si="298"/>
        <v>0</v>
      </c>
      <c r="T656" s="3">
        <f t="shared" si="299"/>
        <v>0</v>
      </c>
      <c r="U656" s="3">
        <f t="shared" si="300"/>
        <v>0</v>
      </c>
      <c r="V656" s="3">
        <f t="shared" si="301"/>
        <v>0</v>
      </c>
      <c r="W656" s="3">
        <f t="shared" si="302"/>
        <v>0</v>
      </c>
      <c r="X656" s="3">
        <f t="shared" si="303"/>
        <v>0</v>
      </c>
      <c r="Y656" s="31">
        <f t="shared" si="305"/>
        <v>-2.5045213180844256E-2</v>
      </c>
      <c r="Z656" s="31">
        <f t="shared" si="306"/>
        <v>-2.8020636335804438E-2</v>
      </c>
      <c r="AA656" s="31">
        <f t="shared" si="307"/>
        <v>-1.8467191364480037E-2</v>
      </c>
      <c r="AB656" s="31">
        <f t="shared" si="308"/>
        <v>-9.4484701615316566E-3</v>
      </c>
      <c r="AC656" s="31">
        <f t="shared" si="309"/>
        <v>-0.14927901842714739</v>
      </c>
      <c r="AD656" s="31">
        <f t="shared" si="310"/>
        <v>-5.5161694231945585E-2</v>
      </c>
      <c r="AE656" s="31">
        <f t="shared" si="311"/>
        <v>-0.16387242925353226</v>
      </c>
      <c r="AF656" s="31">
        <f t="shared" si="312"/>
        <v>0</v>
      </c>
      <c r="AG656" s="31">
        <f t="shared" si="313"/>
        <v>0</v>
      </c>
      <c r="AH656" s="31">
        <f t="shared" si="314"/>
        <v>0</v>
      </c>
      <c r="AI656" s="31">
        <f t="shared" si="315"/>
        <v>0</v>
      </c>
      <c r="AJ656" s="31">
        <f t="shared" si="316"/>
        <v>0</v>
      </c>
      <c r="AK656" s="31">
        <f t="shared" si="317"/>
        <v>0</v>
      </c>
      <c r="AL656" s="31">
        <f t="shared" si="318"/>
        <v>0</v>
      </c>
      <c r="AM656">
        <f t="shared" si="319"/>
        <v>0</v>
      </c>
      <c r="AN656">
        <f t="shared" si="320"/>
        <v>0</v>
      </c>
      <c r="AO656">
        <f t="shared" si="321"/>
        <v>0</v>
      </c>
      <c r="AP656">
        <f t="shared" si="322"/>
        <v>0</v>
      </c>
      <c r="AQ656">
        <f t="shared" si="323"/>
        <v>0</v>
      </c>
      <c r="AR656">
        <f t="shared" si="324"/>
        <v>0</v>
      </c>
      <c r="AS656">
        <f t="shared" si="325"/>
        <v>0</v>
      </c>
    </row>
    <row r="657" spans="1:45" x14ac:dyDescent="0.25">
      <c r="A657" s="2">
        <v>44374</v>
      </c>
      <c r="B657" s="21">
        <v>23</v>
      </c>
      <c r="C657" s="17" t="str">
        <f t="shared" si="304"/>
        <v>44374_23</v>
      </c>
      <c r="D657" s="19">
        <v>258.35362767969679</v>
      </c>
      <c r="E657" s="19">
        <v>321.74800078676162</v>
      </c>
      <c r="F657" s="19">
        <v>709.72206086805033</v>
      </c>
      <c r="G657" s="19">
        <v>360.43856895927951</v>
      </c>
      <c r="H657" s="19">
        <v>0.28362334669056777</v>
      </c>
      <c r="I657" s="19">
        <v>3.4013536565281584</v>
      </c>
      <c r="J657" s="19">
        <v>0.6351066463276156</v>
      </c>
      <c r="K657" s="19">
        <v>-10.235946375926559</v>
      </c>
      <c r="L657" s="19">
        <v>-13.388982974169496</v>
      </c>
      <c r="M657" s="19">
        <v>-22.432343462628168</v>
      </c>
      <c r="N657" s="19">
        <v>-8.0161699071163</v>
      </c>
      <c r="O657" s="19">
        <v>-4.3001198674489649E-2</v>
      </c>
      <c r="P657" s="19">
        <v>-0.23664935177854587</v>
      </c>
      <c r="Q657" s="19">
        <v>-0.10581162613696603</v>
      </c>
      <c r="R657" s="3">
        <f t="shared" si="297"/>
        <v>0</v>
      </c>
      <c r="S657" s="3">
        <f t="shared" si="298"/>
        <v>0</v>
      </c>
      <c r="T657" s="3">
        <f t="shared" si="299"/>
        <v>0</v>
      </c>
      <c r="U657" s="3">
        <f t="shared" si="300"/>
        <v>0</v>
      </c>
      <c r="V657" s="3">
        <f t="shared" si="301"/>
        <v>0</v>
      </c>
      <c r="W657" s="3">
        <f t="shared" si="302"/>
        <v>0</v>
      </c>
      <c r="X657" s="3">
        <f t="shared" si="303"/>
        <v>0</v>
      </c>
      <c r="Y657" s="31">
        <f t="shared" si="305"/>
        <v>-3.9619905738722365E-2</v>
      </c>
      <c r="Z657" s="31">
        <f t="shared" si="306"/>
        <v>-4.1613259263242601E-2</v>
      </c>
      <c r="AA657" s="31">
        <f t="shared" si="307"/>
        <v>-3.1607223023603789E-2</v>
      </c>
      <c r="AB657" s="31">
        <f t="shared" si="308"/>
        <v>-2.2240044760642487E-2</v>
      </c>
      <c r="AC657" s="31">
        <f t="shared" si="309"/>
        <v>-0.15161374822011331</v>
      </c>
      <c r="AD657" s="31">
        <f t="shared" si="310"/>
        <v>-6.9575050311028064E-2</v>
      </c>
      <c r="AE657" s="31">
        <f t="shared" si="311"/>
        <v>-0.16660450138382554</v>
      </c>
      <c r="AF657" s="31">
        <f t="shared" si="312"/>
        <v>0</v>
      </c>
      <c r="AG657" s="31">
        <f t="shared" si="313"/>
        <v>0</v>
      </c>
      <c r="AH657" s="31">
        <f t="shared" si="314"/>
        <v>0</v>
      </c>
      <c r="AI657" s="31">
        <f t="shared" si="315"/>
        <v>0</v>
      </c>
      <c r="AJ657" s="31">
        <f t="shared" si="316"/>
        <v>0</v>
      </c>
      <c r="AK657" s="31">
        <f t="shared" si="317"/>
        <v>0</v>
      </c>
      <c r="AL657" s="31">
        <f t="shared" si="318"/>
        <v>0</v>
      </c>
      <c r="AM657">
        <f t="shared" si="319"/>
        <v>0</v>
      </c>
      <c r="AN657">
        <f t="shared" si="320"/>
        <v>0</v>
      </c>
      <c r="AO657">
        <f t="shared" si="321"/>
        <v>0</v>
      </c>
      <c r="AP657">
        <f t="shared" si="322"/>
        <v>0</v>
      </c>
      <c r="AQ657">
        <f t="shared" si="323"/>
        <v>0</v>
      </c>
      <c r="AR657">
        <f t="shared" si="324"/>
        <v>0</v>
      </c>
      <c r="AS657">
        <f t="shared" si="325"/>
        <v>0</v>
      </c>
    </row>
    <row r="658" spans="1:45" x14ac:dyDescent="0.25">
      <c r="A658" s="2">
        <v>44374</v>
      </c>
      <c r="B658" s="21">
        <v>24</v>
      </c>
      <c r="C658" s="17" t="str">
        <f t="shared" si="304"/>
        <v>44374_24</v>
      </c>
      <c r="D658" s="19">
        <v>232.58752556845815</v>
      </c>
      <c r="E658" s="19">
        <v>288.5488330051121</v>
      </c>
      <c r="F658" s="19">
        <v>636.10043018322665</v>
      </c>
      <c r="G658" s="19">
        <v>322.46454135861421</v>
      </c>
      <c r="H658" s="19">
        <v>0.26019814337797464</v>
      </c>
      <c r="I658" s="19">
        <v>3.0619093364608028</v>
      </c>
      <c r="J658" s="19">
        <v>0.58736065865168707</v>
      </c>
      <c r="K658" s="19">
        <v>-14.429420929792425</v>
      </c>
      <c r="L658" s="19">
        <v>-19.056167397445396</v>
      </c>
      <c r="M658" s="19">
        <v>-34.676247575736703</v>
      </c>
      <c r="N658" s="19">
        <v>-14.418581443293826</v>
      </c>
      <c r="O658" s="19">
        <v>-4.3752362688106484E-2</v>
      </c>
      <c r="P658" s="19">
        <v>-0.29219781889484558</v>
      </c>
      <c r="Q658" s="19">
        <v>-0.10799406275989093</v>
      </c>
      <c r="R658" s="3">
        <f t="shared" si="297"/>
        <v>0</v>
      </c>
      <c r="S658" s="3">
        <f t="shared" si="298"/>
        <v>0</v>
      </c>
      <c r="T658" s="3">
        <f t="shared" si="299"/>
        <v>0</v>
      </c>
      <c r="U658" s="3">
        <f t="shared" si="300"/>
        <v>0</v>
      </c>
      <c r="V658" s="3">
        <f t="shared" si="301"/>
        <v>0</v>
      </c>
      <c r="W658" s="3">
        <f t="shared" si="302"/>
        <v>0</v>
      </c>
      <c r="X658" s="3">
        <f t="shared" si="303"/>
        <v>0</v>
      </c>
      <c r="Y658" s="31">
        <f t="shared" si="305"/>
        <v>-6.2038670795116962E-2</v>
      </c>
      <c r="Z658" s="31">
        <f t="shared" si="306"/>
        <v>-6.6041394792637348E-2</v>
      </c>
      <c r="AA658" s="31">
        <f t="shared" si="307"/>
        <v>-5.4513793624928572E-2</v>
      </c>
      <c r="AB658" s="31">
        <f t="shared" si="308"/>
        <v>-4.4713695907603247E-2</v>
      </c>
      <c r="AC658" s="31">
        <f t="shared" si="309"/>
        <v>-0.16815017248047762</v>
      </c>
      <c r="AD658" s="31">
        <f t="shared" si="310"/>
        <v>-9.542993824650306E-2</v>
      </c>
      <c r="AE658" s="31">
        <f t="shared" si="311"/>
        <v>-0.18386328939325997</v>
      </c>
      <c r="AF658" s="31">
        <f t="shared" si="312"/>
        <v>0</v>
      </c>
      <c r="AG658" s="31">
        <f t="shared" si="313"/>
        <v>0</v>
      </c>
      <c r="AH658" s="31">
        <f t="shared" si="314"/>
        <v>0</v>
      </c>
      <c r="AI658" s="31">
        <f t="shared" si="315"/>
        <v>0</v>
      </c>
      <c r="AJ658" s="31">
        <f t="shared" si="316"/>
        <v>0</v>
      </c>
      <c r="AK658" s="31">
        <f t="shared" si="317"/>
        <v>0</v>
      </c>
      <c r="AL658" s="31">
        <f t="shared" si="318"/>
        <v>0</v>
      </c>
      <c r="AM658">
        <f t="shared" si="319"/>
        <v>0</v>
      </c>
      <c r="AN658">
        <f t="shared" si="320"/>
        <v>0</v>
      </c>
      <c r="AO658">
        <f t="shared" si="321"/>
        <v>0</v>
      </c>
      <c r="AP658">
        <f t="shared" si="322"/>
        <v>0</v>
      </c>
      <c r="AQ658">
        <f t="shared" si="323"/>
        <v>0</v>
      </c>
      <c r="AR658">
        <f t="shared" si="324"/>
        <v>0</v>
      </c>
      <c r="AS658">
        <f t="shared" si="325"/>
        <v>0</v>
      </c>
    </row>
    <row r="659" spans="1:45" x14ac:dyDescent="0.25">
      <c r="A659" s="2">
        <v>44375</v>
      </c>
      <c r="B659" s="21">
        <v>1</v>
      </c>
      <c r="C659" s="17" t="str">
        <f t="shared" si="304"/>
        <v>44375_1</v>
      </c>
      <c r="D659" s="19">
        <v>203.87609565922122</v>
      </c>
      <c r="E659" s="19">
        <v>250.98244816168383</v>
      </c>
      <c r="F659" s="19">
        <v>550.15358316141123</v>
      </c>
      <c r="G659" s="19">
        <v>280.00526909882927</v>
      </c>
      <c r="H659" s="19">
        <v>0.23324599192292683</v>
      </c>
      <c r="I659" s="19">
        <v>2.6815556248915424</v>
      </c>
      <c r="J659" s="19">
        <v>0.53138699024121028</v>
      </c>
      <c r="K659" s="19">
        <v>-15.603347213395038</v>
      </c>
      <c r="L659" s="19">
        <v>-20.073395354181805</v>
      </c>
      <c r="M659" s="19">
        <v>-38.517029332056488</v>
      </c>
      <c r="N659" s="19">
        <v>-16.26336058995637</v>
      </c>
      <c r="O659" s="19">
        <v>-4.3817269945923602E-2</v>
      </c>
      <c r="P659" s="19">
        <v>-0.30056281327150181</v>
      </c>
      <c r="Q659" s="19">
        <v>-0.10844287670453712</v>
      </c>
      <c r="R659" s="3">
        <f t="shared" si="297"/>
        <v>0</v>
      </c>
      <c r="S659" s="3">
        <f t="shared" si="298"/>
        <v>0</v>
      </c>
      <c r="T659" s="3">
        <f t="shared" si="299"/>
        <v>0</v>
      </c>
      <c r="U659" s="3">
        <f t="shared" si="300"/>
        <v>0</v>
      </c>
      <c r="V659" s="3">
        <f t="shared" si="301"/>
        <v>0</v>
      </c>
      <c r="W659" s="3">
        <f t="shared" si="302"/>
        <v>0</v>
      </c>
      <c r="X659" s="3">
        <f t="shared" si="303"/>
        <v>0</v>
      </c>
      <c r="Y659" s="31">
        <f t="shared" si="305"/>
        <v>-7.6533480607143003E-2</v>
      </c>
      <c r="Z659" s="31">
        <f t="shared" si="306"/>
        <v>-7.9979279432522102E-2</v>
      </c>
      <c r="AA659" s="31">
        <f t="shared" si="307"/>
        <v>-7.001141228731371E-2</v>
      </c>
      <c r="AB659" s="31">
        <f t="shared" si="308"/>
        <v>-5.8082337672781918E-2</v>
      </c>
      <c r="AC659" s="31">
        <f t="shared" si="309"/>
        <v>-0.187858619068586</v>
      </c>
      <c r="AD659" s="31">
        <f t="shared" si="310"/>
        <v>-0.11208524279023982</v>
      </c>
      <c r="AE659" s="31">
        <f t="shared" si="311"/>
        <v>-0.20407514428479345</v>
      </c>
      <c r="AF659" s="31">
        <f t="shared" si="312"/>
        <v>0</v>
      </c>
      <c r="AG659" s="31">
        <f t="shared" si="313"/>
        <v>0</v>
      </c>
      <c r="AH659" s="31">
        <f t="shared" si="314"/>
        <v>0</v>
      </c>
      <c r="AI659" s="31">
        <f t="shared" si="315"/>
        <v>0</v>
      </c>
      <c r="AJ659" s="31">
        <f t="shared" si="316"/>
        <v>0</v>
      </c>
      <c r="AK659" s="31">
        <f t="shared" si="317"/>
        <v>0</v>
      </c>
      <c r="AL659" s="31">
        <f t="shared" si="318"/>
        <v>0</v>
      </c>
      <c r="AM659">
        <f t="shared" si="319"/>
        <v>0</v>
      </c>
      <c r="AN659">
        <f t="shared" si="320"/>
        <v>0</v>
      </c>
      <c r="AO659">
        <f t="shared" si="321"/>
        <v>0</v>
      </c>
      <c r="AP659">
        <f t="shared" si="322"/>
        <v>0</v>
      </c>
      <c r="AQ659">
        <f t="shared" si="323"/>
        <v>0</v>
      </c>
      <c r="AR659">
        <f t="shared" si="324"/>
        <v>0</v>
      </c>
      <c r="AS659">
        <f t="shared" si="325"/>
        <v>0</v>
      </c>
    </row>
    <row r="660" spans="1:45" x14ac:dyDescent="0.25">
      <c r="A660" s="2">
        <v>44375</v>
      </c>
      <c r="B660" s="21">
        <v>2</v>
      </c>
      <c r="C660" s="17" t="str">
        <f t="shared" si="304"/>
        <v>44375_2</v>
      </c>
      <c r="D660" s="19">
        <v>176.32395907085464</v>
      </c>
      <c r="E660" s="19">
        <v>214.8661931681296</v>
      </c>
      <c r="F660" s="19">
        <v>467.35664502687291</v>
      </c>
      <c r="G660" s="19">
        <v>238.92332464552507</v>
      </c>
      <c r="H660" s="19">
        <v>0.21522918570433924</v>
      </c>
      <c r="I660" s="19">
        <v>2.3631101332784423</v>
      </c>
      <c r="J660" s="19">
        <v>0.49379577434189703</v>
      </c>
      <c r="K660" s="19">
        <v>-17.586458203792276</v>
      </c>
      <c r="L660" s="19">
        <v>-22.703951509897912</v>
      </c>
      <c r="M660" s="19">
        <v>-44.937240720255772</v>
      </c>
      <c r="N660" s="19">
        <v>-19.442388055283036</v>
      </c>
      <c r="O660" s="19">
        <v>-4.3304124204286809E-2</v>
      </c>
      <c r="P660" s="19">
        <v>-0.31483205673504705</v>
      </c>
      <c r="Q660" s="19">
        <v>-0.10728645239372583</v>
      </c>
      <c r="R660" s="3">
        <f t="shared" si="297"/>
        <v>0</v>
      </c>
      <c r="S660" s="3">
        <f t="shared" si="298"/>
        <v>0</v>
      </c>
      <c r="T660" s="3">
        <f t="shared" si="299"/>
        <v>0</v>
      </c>
      <c r="U660" s="3">
        <f t="shared" si="300"/>
        <v>0</v>
      </c>
      <c r="V660" s="3">
        <f t="shared" si="301"/>
        <v>0</v>
      </c>
      <c r="W660" s="3">
        <f t="shared" si="302"/>
        <v>0</v>
      </c>
      <c r="X660" s="3">
        <f t="shared" si="303"/>
        <v>0</v>
      </c>
      <c r="Y660" s="31">
        <f t="shared" si="305"/>
        <v>-9.9739469873888612E-2</v>
      </c>
      <c r="Z660" s="31">
        <f t="shared" si="306"/>
        <v>-0.10566553618852645</v>
      </c>
      <c r="AA660" s="31">
        <f t="shared" si="307"/>
        <v>-9.6151924228384283E-2</v>
      </c>
      <c r="AB660" s="31">
        <f t="shared" si="308"/>
        <v>-8.1375010514894E-2</v>
      </c>
      <c r="AC660" s="31">
        <f t="shared" si="309"/>
        <v>-0.20120005594303447</v>
      </c>
      <c r="AD660" s="31">
        <f t="shared" si="310"/>
        <v>-0.13322783915207001</v>
      </c>
      <c r="AE660" s="31">
        <f t="shared" si="311"/>
        <v>-0.21726887504598663</v>
      </c>
      <c r="AF660" s="31">
        <f t="shared" si="312"/>
        <v>0</v>
      </c>
      <c r="AG660" s="31">
        <f t="shared" si="313"/>
        <v>0</v>
      </c>
      <c r="AH660" s="31">
        <f t="shared" si="314"/>
        <v>0</v>
      </c>
      <c r="AI660" s="31">
        <f t="shared" si="315"/>
        <v>0</v>
      </c>
      <c r="AJ660" s="31">
        <f t="shared" si="316"/>
        <v>0</v>
      </c>
      <c r="AK660" s="31">
        <f t="shared" si="317"/>
        <v>0</v>
      </c>
      <c r="AL660" s="31">
        <f t="shared" si="318"/>
        <v>0</v>
      </c>
      <c r="AM660">
        <f t="shared" si="319"/>
        <v>0</v>
      </c>
      <c r="AN660">
        <f t="shared" si="320"/>
        <v>0</v>
      </c>
      <c r="AO660">
        <f t="shared" si="321"/>
        <v>0</v>
      </c>
      <c r="AP660">
        <f t="shared" si="322"/>
        <v>0</v>
      </c>
      <c r="AQ660">
        <f t="shared" si="323"/>
        <v>0</v>
      </c>
      <c r="AR660">
        <f t="shared" si="324"/>
        <v>0</v>
      </c>
      <c r="AS660">
        <f t="shared" si="325"/>
        <v>0</v>
      </c>
    </row>
    <row r="661" spans="1:45" x14ac:dyDescent="0.25">
      <c r="A661" s="2">
        <v>44375</v>
      </c>
      <c r="B661" s="21">
        <v>3</v>
      </c>
      <c r="C661" s="17" t="str">
        <f t="shared" si="304"/>
        <v>44375_3</v>
      </c>
      <c r="D661" s="19">
        <v>155.22108579706386</v>
      </c>
      <c r="E661" s="19">
        <v>186.15722246288686</v>
      </c>
      <c r="F661" s="19">
        <v>401.3435014942595</v>
      </c>
      <c r="G661" s="19">
        <v>207.43722077960078</v>
      </c>
      <c r="H661" s="19">
        <v>0.20478851038211437</v>
      </c>
      <c r="I661" s="19">
        <v>2.0853569521816309</v>
      </c>
      <c r="J661" s="19">
        <v>0.47131942009568861</v>
      </c>
      <c r="K661" s="19">
        <v>-18.881433330247116</v>
      </c>
      <c r="L661" s="19">
        <v>-24.232029816097665</v>
      </c>
      <c r="M661" s="19">
        <v>-48.314961658095619</v>
      </c>
      <c r="N661" s="19">
        <v>-21.016084645789533</v>
      </c>
      <c r="O661" s="19">
        <v>-4.3283835220220286E-2</v>
      </c>
      <c r="P661" s="19">
        <v>-0.33133504290367727</v>
      </c>
      <c r="Q661" s="19">
        <v>-0.1069996292647976</v>
      </c>
      <c r="R661" s="3">
        <f t="shared" si="297"/>
        <v>0</v>
      </c>
      <c r="S661" s="3">
        <f t="shared" si="298"/>
        <v>0</v>
      </c>
      <c r="T661" s="3">
        <f t="shared" si="299"/>
        <v>0</v>
      </c>
      <c r="U661" s="3">
        <f t="shared" si="300"/>
        <v>0</v>
      </c>
      <c r="V661" s="3">
        <f t="shared" si="301"/>
        <v>0</v>
      </c>
      <c r="W661" s="3">
        <f t="shared" si="302"/>
        <v>0</v>
      </c>
      <c r="X661" s="3">
        <f t="shared" si="303"/>
        <v>0</v>
      </c>
      <c r="Y661" s="31">
        <f t="shared" si="305"/>
        <v>-0.12164219334822018</v>
      </c>
      <c r="Z661" s="31">
        <f t="shared" si="306"/>
        <v>-0.13016970008202969</v>
      </c>
      <c r="AA661" s="31">
        <f t="shared" si="307"/>
        <v>-0.12038306706901215</v>
      </c>
      <c r="AB661" s="31">
        <f t="shared" si="308"/>
        <v>-0.10131298793343764</v>
      </c>
      <c r="AC661" s="31">
        <f t="shared" si="309"/>
        <v>-0.21135870923352626</v>
      </c>
      <c r="AD661" s="31">
        <f t="shared" si="310"/>
        <v>-0.15888648826141999</v>
      </c>
      <c r="AE661" s="31">
        <f t="shared" si="311"/>
        <v>-0.22702147355412222</v>
      </c>
      <c r="AF661" s="31">
        <f t="shared" si="312"/>
        <v>0</v>
      </c>
      <c r="AG661" s="31">
        <f t="shared" si="313"/>
        <v>0</v>
      </c>
      <c r="AH661" s="31">
        <f t="shared" si="314"/>
        <v>0</v>
      </c>
      <c r="AI661" s="31">
        <f t="shared" si="315"/>
        <v>0</v>
      </c>
      <c r="AJ661" s="31">
        <f t="shared" si="316"/>
        <v>0</v>
      </c>
      <c r="AK661" s="31">
        <f t="shared" si="317"/>
        <v>0</v>
      </c>
      <c r="AL661" s="31">
        <f t="shared" si="318"/>
        <v>0</v>
      </c>
      <c r="AM661">
        <f t="shared" si="319"/>
        <v>0</v>
      </c>
      <c r="AN661">
        <f t="shared" si="320"/>
        <v>0</v>
      </c>
      <c r="AO661">
        <f t="shared" si="321"/>
        <v>0</v>
      </c>
      <c r="AP661">
        <f t="shared" si="322"/>
        <v>0</v>
      </c>
      <c r="AQ661">
        <f t="shared" si="323"/>
        <v>0</v>
      </c>
      <c r="AR661">
        <f t="shared" si="324"/>
        <v>0</v>
      </c>
      <c r="AS661">
        <f t="shared" si="325"/>
        <v>0</v>
      </c>
    </row>
    <row r="662" spans="1:45" x14ac:dyDescent="0.25">
      <c r="A662" s="2">
        <v>44375</v>
      </c>
      <c r="B662" s="21">
        <v>4</v>
      </c>
      <c r="C662" s="17" t="str">
        <f t="shared" si="304"/>
        <v>44375_4</v>
      </c>
      <c r="D662" s="19">
        <v>143.07516263149341</v>
      </c>
      <c r="E662" s="19">
        <v>168.02835225702546</v>
      </c>
      <c r="F662" s="19">
        <v>359.43420120014991</v>
      </c>
      <c r="G662" s="19">
        <v>187.7745663335854</v>
      </c>
      <c r="H662" s="19">
        <v>0.19559624702948622</v>
      </c>
      <c r="I662" s="19">
        <v>1.8950807598442354</v>
      </c>
      <c r="J662" s="19">
        <v>0.45232262431723547</v>
      </c>
      <c r="K662" s="19">
        <v>-19.387694527525134</v>
      </c>
      <c r="L662" s="19">
        <v>-25.329464620972637</v>
      </c>
      <c r="M662" s="19">
        <v>-50.927355411176833</v>
      </c>
      <c r="N662" s="19">
        <v>-22.033136838717514</v>
      </c>
      <c r="O662" s="19">
        <v>-4.1149736634328776E-2</v>
      </c>
      <c r="P662" s="19">
        <v>-0.34384752077993996</v>
      </c>
      <c r="Q662" s="19">
        <v>-0.10312068260555572</v>
      </c>
      <c r="R662" s="3">
        <f t="shared" si="297"/>
        <v>0</v>
      </c>
      <c r="S662" s="3">
        <f t="shared" si="298"/>
        <v>0</v>
      </c>
      <c r="T662" s="3">
        <f t="shared" si="299"/>
        <v>0</v>
      </c>
      <c r="U662" s="3">
        <f t="shared" si="300"/>
        <v>0</v>
      </c>
      <c r="V662" s="3">
        <f t="shared" si="301"/>
        <v>0</v>
      </c>
      <c r="W662" s="3">
        <f t="shared" si="302"/>
        <v>0</v>
      </c>
      <c r="X662" s="3">
        <f t="shared" si="303"/>
        <v>0</v>
      </c>
      <c r="Y662" s="31">
        <f t="shared" si="305"/>
        <v>-0.13550705916344388</v>
      </c>
      <c r="Z662" s="31">
        <f t="shared" si="306"/>
        <v>-0.15074518246913049</v>
      </c>
      <c r="AA662" s="31">
        <f t="shared" si="307"/>
        <v>-0.141687561286963</v>
      </c>
      <c r="AB662" s="31">
        <f t="shared" si="308"/>
        <v>-0.11733823844692146</v>
      </c>
      <c r="AC662" s="31">
        <f t="shared" si="309"/>
        <v>-0.21038101323143196</v>
      </c>
      <c r="AD662" s="31">
        <f t="shared" si="310"/>
        <v>-0.18144214645934256</v>
      </c>
      <c r="AE662" s="31">
        <f t="shared" si="311"/>
        <v>-0.22798037741581606</v>
      </c>
      <c r="AF662" s="31">
        <f t="shared" si="312"/>
        <v>0</v>
      </c>
      <c r="AG662" s="31">
        <f t="shared" si="313"/>
        <v>0</v>
      </c>
      <c r="AH662" s="31">
        <f t="shared" si="314"/>
        <v>0</v>
      </c>
      <c r="AI662" s="31">
        <f t="shared" si="315"/>
        <v>0</v>
      </c>
      <c r="AJ662" s="31">
        <f t="shared" si="316"/>
        <v>0</v>
      </c>
      <c r="AK662" s="31">
        <f t="shared" si="317"/>
        <v>0</v>
      </c>
      <c r="AL662" s="31">
        <f t="shared" si="318"/>
        <v>0</v>
      </c>
      <c r="AM662">
        <f t="shared" si="319"/>
        <v>0</v>
      </c>
      <c r="AN662">
        <f t="shared" si="320"/>
        <v>0</v>
      </c>
      <c r="AO662">
        <f t="shared" si="321"/>
        <v>0</v>
      </c>
      <c r="AP662">
        <f t="shared" si="322"/>
        <v>0</v>
      </c>
      <c r="AQ662">
        <f t="shared" si="323"/>
        <v>0</v>
      </c>
      <c r="AR662">
        <f t="shared" si="324"/>
        <v>0</v>
      </c>
      <c r="AS662">
        <f t="shared" si="325"/>
        <v>0</v>
      </c>
    </row>
    <row r="663" spans="1:45" x14ac:dyDescent="0.25">
      <c r="A663" s="2">
        <v>44375</v>
      </c>
      <c r="B663" s="21">
        <v>5</v>
      </c>
      <c r="C663" s="17" t="str">
        <f t="shared" si="304"/>
        <v>44375_5</v>
      </c>
      <c r="D663" s="19">
        <v>136.85655522284696</v>
      </c>
      <c r="E663" s="19">
        <v>158.49066880229358</v>
      </c>
      <c r="F663" s="19">
        <v>337.56910978531914</v>
      </c>
      <c r="G663" s="19">
        <v>177.80292348916845</v>
      </c>
      <c r="H663" s="19">
        <v>0.18692585215253371</v>
      </c>
      <c r="I663" s="19">
        <v>1.7806358794083952</v>
      </c>
      <c r="J663" s="19">
        <v>0.43295412973922309</v>
      </c>
      <c r="K663" s="19">
        <v>-19.495077145486476</v>
      </c>
      <c r="L663" s="19">
        <v>-25.741139216642942</v>
      </c>
      <c r="M663" s="19">
        <v>-51.74998097384902</v>
      </c>
      <c r="N663" s="19">
        <v>-22.287083638649531</v>
      </c>
      <c r="O663" s="19">
        <v>-4.3040324191574872E-2</v>
      </c>
      <c r="P663" s="19">
        <v>-0.35026087544007062</v>
      </c>
      <c r="Q663" s="19">
        <v>-0.10705109167793828</v>
      </c>
      <c r="R663" s="3">
        <f t="shared" si="297"/>
        <v>0</v>
      </c>
      <c r="S663" s="3">
        <f t="shared" si="298"/>
        <v>0</v>
      </c>
      <c r="T663" s="3">
        <f t="shared" si="299"/>
        <v>0</v>
      </c>
      <c r="U663" s="3">
        <f t="shared" si="300"/>
        <v>0</v>
      </c>
      <c r="V663" s="3">
        <f t="shared" si="301"/>
        <v>0</v>
      </c>
      <c r="W663" s="3">
        <f t="shared" si="302"/>
        <v>0</v>
      </c>
      <c r="X663" s="3">
        <f t="shared" si="303"/>
        <v>0</v>
      </c>
      <c r="Y663" s="31">
        <f t="shared" si="305"/>
        <v>-0.14244898327114952</v>
      </c>
      <c r="Z663" s="31">
        <f t="shared" si="306"/>
        <v>-0.16241422546303516</v>
      </c>
      <c r="AA663" s="31">
        <f t="shared" si="307"/>
        <v>-0.15330188537322031</v>
      </c>
      <c r="AB663" s="31">
        <f t="shared" si="308"/>
        <v>-0.12534711579141855</v>
      </c>
      <c r="AC663" s="31">
        <f t="shared" si="309"/>
        <v>-0.23025345983953818</v>
      </c>
      <c r="AD663" s="31">
        <f t="shared" si="310"/>
        <v>-0.19670550250646557</v>
      </c>
      <c r="AE663" s="31">
        <f t="shared" si="311"/>
        <v>-0.24725735204885857</v>
      </c>
      <c r="AF663" s="31">
        <f t="shared" si="312"/>
        <v>0</v>
      </c>
      <c r="AG663" s="31">
        <f t="shared" si="313"/>
        <v>0</v>
      </c>
      <c r="AH663" s="31">
        <f t="shared" si="314"/>
        <v>0</v>
      </c>
      <c r="AI663" s="31">
        <f t="shared" si="315"/>
        <v>0</v>
      </c>
      <c r="AJ663" s="31">
        <f t="shared" si="316"/>
        <v>0</v>
      </c>
      <c r="AK663" s="31">
        <f t="shared" si="317"/>
        <v>0</v>
      </c>
      <c r="AL663" s="31">
        <f t="shared" si="318"/>
        <v>0</v>
      </c>
      <c r="AM663">
        <f t="shared" si="319"/>
        <v>0</v>
      </c>
      <c r="AN663">
        <f t="shared" si="320"/>
        <v>0</v>
      </c>
      <c r="AO663">
        <f t="shared" si="321"/>
        <v>0</v>
      </c>
      <c r="AP663">
        <f t="shared" si="322"/>
        <v>0</v>
      </c>
      <c r="AQ663">
        <f t="shared" si="323"/>
        <v>0</v>
      </c>
      <c r="AR663">
        <f t="shared" si="324"/>
        <v>0</v>
      </c>
      <c r="AS663">
        <f t="shared" si="325"/>
        <v>0</v>
      </c>
    </row>
    <row r="664" spans="1:45" x14ac:dyDescent="0.25">
      <c r="A664" s="2">
        <v>44375</v>
      </c>
      <c r="B664" s="21">
        <v>6</v>
      </c>
      <c r="C664" s="17" t="str">
        <f t="shared" si="304"/>
        <v>44375_6</v>
      </c>
      <c r="D664" s="19">
        <v>135.32190462520487</v>
      </c>
      <c r="E664" s="19">
        <v>156.07981589197846</v>
      </c>
      <c r="F664" s="19">
        <v>331.68757338714607</v>
      </c>
      <c r="G664" s="19">
        <v>175.49929456142326</v>
      </c>
      <c r="H664" s="19">
        <v>0.18660400502564733</v>
      </c>
      <c r="I664" s="19">
        <v>1.7665189242380257</v>
      </c>
      <c r="J664" s="19">
        <v>0.43206075169824421</v>
      </c>
      <c r="K664" s="19">
        <v>-19.269540107412233</v>
      </c>
      <c r="L664" s="19">
        <v>-25.496359278494474</v>
      </c>
      <c r="M664" s="19">
        <v>-51.46751447956153</v>
      </c>
      <c r="N664" s="19">
        <v>-21.888840785429743</v>
      </c>
      <c r="O664" s="19">
        <v>-4.2378531808309833E-2</v>
      </c>
      <c r="P664" s="19">
        <v>-0.34795521586558981</v>
      </c>
      <c r="Q664" s="19">
        <v>-0.10605927083432534</v>
      </c>
      <c r="R664" s="3">
        <f t="shared" si="297"/>
        <v>0</v>
      </c>
      <c r="S664" s="3">
        <f t="shared" si="298"/>
        <v>0</v>
      </c>
      <c r="T664" s="3">
        <f t="shared" si="299"/>
        <v>0</v>
      </c>
      <c r="U664" s="3">
        <f t="shared" si="300"/>
        <v>0</v>
      </c>
      <c r="V664" s="3">
        <f t="shared" si="301"/>
        <v>0</v>
      </c>
      <c r="W664" s="3">
        <f t="shared" si="302"/>
        <v>0</v>
      </c>
      <c r="X664" s="3">
        <f t="shared" si="303"/>
        <v>0</v>
      </c>
      <c r="Y664" s="31">
        <f t="shared" si="305"/>
        <v>-0.14239778963193159</v>
      </c>
      <c r="Z664" s="31">
        <f t="shared" si="306"/>
        <v>-0.16335462169009921</v>
      </c>
      <c r="AA664" s="31">
        <f t="shared" si="307"/>
        <v>-0.1551686545081645</v>
      </c>
      <c r="AB664" s="31">
        <f t="shared" si="308"/>
        <v>-0.1247232408547878</v>
      </c>
      <c r="AC664" s="31">
        <f t="shared" si="309"/>
        <v>-0.22710408494439988</v>
      </c>
      <c r="AD664" s="31">
        <f t="shared" si="310"/>
        <v>-0.19697225491975842</v>
      </c>
      <c r="AE664" s="31">
        <f t="shared" si="311"/>
        <v>-0.24547305076300532</v>
      </c>
      <c r="AF664" s="31">
        <f t="shared" si="312"/>
        <v>0</v>
      </c>
      <c r="AG664" s="31">
        <f t="shared" si="313"/>
        <v>0</v>
      </c>
      <c r="AH664" s="31">
        <f t="shared" si="314"/>
        <v>0</v>
      </c>
      <c r="AI664" s="31">
        <f t="shared" si="315"/>
        <v>0</v>
      </c>
      <c r="AJ664" s="31">
        <f t="shared" si="316"/>
        <v>0</v>
      </c>
      <c r="AK664" s="31">
        <f t="shared" si="317"/>
        <v>0</v>
      </c>
      <c r="AL664" s="31">
        <f t="shared" si="318"/>
        <v>0</v>
      </c>
      <c r="AM664">
        <f t="shared" si="319"/>
        <v>0</v>
      </c>
      <c r="AN664">
        <f t="shared" si="320"/>
        <v>0</v>
      </c>
      <c r="AO664">
        <f t="shared" si="321"/>
        <v>0</v>
      </c>
      <c r="AP664">
        <f t="shared" si="322"/>
        <v>0</v>
      </c>
      <c r="AQ664">
        <f t="shared" si="323"/>
        <v>0</v>
      </c>
      <c r="AR664">
        <f t="shared" si="324"/>
        <v>0</v>
      </c>
      <c r="AS664">
        <f t="shared" si="325"/>
        <v>0</v>
      </c>
    </row>
    <row r="665" spans="1:45" x14ac:dyDescent="0.25">
      <c r="A665" s="2">
        <v>44375</v>
      </c>
      <c r="B665" s="21">
        <v>7</v>
      </c>
      <c r="C665" s="17" t="str">
        <f t="shared" si="304"/>
        <v>44375_7</v>
      </c>
      <c r="D665" s="19">
        <v>138.75752613499537</v>
      </c>
      <c r="E665" s="19">
        <v>159.78743856127403</v>
      </c>
      <c r="F665" s="19">
        <v>339.47692173784532</v>
      </c>
      <c r="G665" s="19">
        <v>179.82801817307538</v>
      </c>
      <c r="H665" s="19">
        <v>0.18738596942928742</v>
      </c>
      <c r="I665" s="19">
        <v>1.8353728376833816</v>
      </c>
      <c r="J665" s="19">
        <v>0.43422124564120806</v>
      </c>
      <c r="K665" s="19">
        <v>-18.627115726540328</v>
      </c>
      <c r="L665" s="19">
        <v>-25.224768585830571</v>
      </c>
      <c r="M665" s="19">
        <v>-51.097192551224502</v>
      </c>
      <c r="N665" s="19">
        <v>-21.235766280282387</v>
      </c>
      <c r="O665" s="19">
        <v>-3.9861533056297485E-2</v>
      </c>
      <c r="P665" s="19">
        <v>-0.33354724907703198</v>
      </c>
      <c r="Q665" s="19">
        <v>-0.10051465607099333</v>
      </c>
      <c r="R665" s="3">
        <f t="shared" si="297"/>
        <v>0</v>
      </c>
      <c r="S665" s="3">
        <f t="shared" si="298"/>
        <v>0</v>
      </c>
      <c r="T665" s="3">
        <f t="shared" si="299"/>
        <v>0</v>
      </c>
      <c r="U665" s="3">
        <f t="shared" si="300"/>
        <v>0</v>
      </c>
      <c r="V665" s="3">
        <f t="shared" si="301"/>
        <v>0</v>
      </c>
      <c r="W665" s="3">
        <f t="shared" si="302"/>
        <v>0</v>
      </c>
      <c r="X665" s="3">
        <f t="shared" si="303"/>
        <v>0</v>
      </c>
      <c r="Y665" s="31">
        <f t="shared" si="305"/>
        <v>-0.13424220109270507</v>
      </c>
      <c r="Z665" s="31">
        <f t="shared" si="306"/>
        <v>-0.15786452810655435</v>
      </c>
      <c r="AA665" s="31">
        <f t="shared" si="307"/>
        <v>-0.15051742630882978</v>
      </c>
      <c r="AB665" s="31">
        <f t="shared" si="308"/>
        <v>-0.11808930830702942</v>
      </c>
      <c r="AC665" s="31">
        <f t="shared" si="309"/>
        <v>-0.21272421397237942</v>
      </c>
      <c r="AD665" s="31">
        <f t="shared" si="310"/>
        <v>-0.18173269334095479</v>
      </c>
      <c r="AE665" s="31">
        <f t="shared" si="311"/>
        <v>-0.2314825842355199</v>
      </c>
      <c r="AF665" s="31">
        <f t="shared" si="312"/>
        <v>0</v>
      </c>
      <c r="AG665" s="31">
        <f t="shared" si="313"/>
        <v>0</v>
      </c>
      <c r="AH665" s="31">
        <f t="shared" si="314"/>
        <v>0</v>
      </c>
      <c r="AI665" s="31">
        <f t="shared" si="315"/>
        <v>0</v>
      </c>
      <c r="AJ665" s="31">
        <f t="shared" si="316"/>
        <v>0</v>
      </c>
      <c r="AK665" s="31">
        <f t="shared" si="317"/>
        <v>0</v>
      </c>
      <c r="AL665" s="31">
        <f t="shared" si="318"/>
        <v>0</v>
      </c>
      <c r="AM665">
        <f t="shared" si="319"/>
        <v>0</v>
      </c>
      <c r="AN665">
        <f t="shared" si="320"/>
        <v>0</v>
      </c>
      <c r="AO665">
        <f t="shared" si="321"/>
        <v>0</v>
      </c>
      <c r="AP665">
        <f t="shared" si="322"/>
        <v>0</v>
      </c>
      <c r="AQ665">
        <f t="shared" si="323"/>
        <v>0</v>
      </c>
      <c r="AR665">
        <f t="shared" si="324"/>
        <v>0</v>
      </c>
      <c r="AS665">
        <f t="shared" si="325"/>
        <v>0</v>
      </c>
    </row>
    <row r="666" spans="1:45" x14ac:dyDescent="0.25">
      <c r="A666" s="2">
        <v>44375</v>
      </c>
      <c r="B666" s="21">
        <v>8</v>
      </c>
      <c r="C666" s="17" t="str">
        <f t="shared" si="304"/>
        <v>44375_8</v>
      </c>
      <c r="D666" s="19">
        <v>145.92532245511526</v>
      </c>
      <c r="E666" s="19">
        <v>167.87429641258311</v>
      </c>
      <c r="F666" s="19">
        <v>356.33839923553387</v>
      </c>
      <c r="G666" s="19">
        <v>189.87506235342894</v>
      </c>
      <c r="H666" s="19">
        <v>0.18686709962483458</v>
      </c>
      <c r="I666" s="19">
        <v>1.9298465192611569</v>
      </c>
      <c r="J666" s="19">
        <v>0.43096085519197425</v>
      </c>
      <c r="K666" s="19">
        <v>-17.134746284476968</v>
      </c>
      <c r="L666" s="19">
        <v>-23.837692953534784</v>
      </c>
      <c r="M666" s="19">
        <v>-48.893900745905015</v>
      </c>
      <c r="N666" s="19">
        <v>-19.419050738316525</v>
      </c>
      <c r="O666" s="19">
        <v>-3.9462866516267674E-2</v>
      </c>
      <c r="P666" s="19">
        <v>-0.31198231517421288</v>
      </c>
      <c r="Q666" s="19">
        <v>-9.9372784808646211E-2</v>
      </c>
      <c r="R666" s="3">
        <f t="shared" si="297"/>
        <v>0</v>
      </c>
      <c r="S666" s="3">
        <f t="shared" si="298"/>
        <v>0</v>
      </c>
      <c r="T666" s="3">
        <f t="shared" si="299"/>
        <v>0</v>
      </c>
      <c r="U666" s="3">
        <f t="shared" si="300"/>
        <v>0</v>
      </c>
      <c r="V666" s="3">
        <f t="shared" si="301"/>
        <v>0</v>
      </c>
      <c r="W666" s="3">
        <f t="shared" si="302"/>
        <v>0</v>
      </c>
      <c r="X666" s="3">
        <f t="shared" si="303"/>
        <v>0</v>
      </c>
      <c r="Y666" s="31">
        <f t="shared" si="305"/>
        <v>-0.11742133576403364</v>
      </c>
      <c r="Z666" s="31">
        <f t="shared" si="306"/>
        <v>-0.14199727690860492</v>
      </c>
      <c r="AA666" s="31">
        <f t="shared" si="307"/>
        <v>-0.13721198964467185</v>
      </c>
      <c r="AB666" s="31">
        <f t="shared" si="308"/>
        <v>-0.10227278136278035</v>
      </c>
      <c r="AC666" s="31">
        <f t="shared" si="309"/>
        <v>-0.2111814578141131</v>
      </c>
      <c r="AD666" s="31">
        <f t="shared" si="310"/>
        <v>-0.16166172390416597</v>
      </c>
      <c r="AE666" s="31">
        <f t="shared" si="311"/>
        <v>-0.23058424822453996</v>
      </c>
      <c r="AF666" s="31">
        <f t="shared" si="312"/>
        <v>0</v>
      </c>
      <c r="AG666" s="31">
        <f t="shared" si="313"/>
        <v>0</v>
      </c>
      <c r="AH666" s="31">
        <f t="shared" si="314"/>
        <v>0</v>
      </c>
      <c r="AI666" s="31">
        <f t="shared" si="315"/>
        <v>0</v>
      </c>
      <c r="AJ666" s="31">
        <f t="shared" si="316"/>
        <v>0</v>
      </c>
      <c r="AK666" s="31">
        <f t="shared" si="317"/>
        <v>0</v>
      </c>
      <c r="AL666" s="31">
        <f t="shared" si="318"/>
        <v>0</v>
      </c>
      <c r="AM666">
        <f t="shared" si="319"/>
        <v>0</v>
      </c>
      <c r="AN666">
        <f t="shared" si="320"/>
        <v>0</v>
      </c>
      <c r="AO666">
        <f t="shared" si="321"/>
        <v>0</v>
      </c>
      <c r="AP666">
        <f t="shared" si="322"/>
        <v>0</v>
      </c>
      <c r="AQ666">
        <f t="shared" si="323"/>
        <v>0</v>
      </c>
      <c r="AR666">
        <f t="shared" si="324"/>
        <v>0</v>
      </c>
      <c r="AS666">
        <f t="shared" si="325"/>
        <v>0</v>
      </c>
    </row>
    <row r="667" spans="1:45" x14ac:dyDescent="0.25">
      <c r="A667" s="2">
        <v>44375</v>
      </c>
      <c r="B667" s="21">
        <v>9</v>
      </c>
      <c r="C667" s="17" t="str">
        <f t="shared" si="304"/>
        <v>44375_9</v>
      </c>
      <c r="D667" s="19">
        <v>159.43572628136002</v>
      </c>
      <c r="E667" s="19">
        <v>183.63691185467226</v>
      </c>
      <c r="F667" s="19">
        <v>391.51115365938881</v>
      </c>
      <c r="G667" s="19">
        <v>208.58877598441575</v>
      </c>
      <c r="H667" s="19">
        <v>0.19808704784995324</v>
      </c>
      <c r="I667" s="19">
        <v>2.091818097616335</v>
      </c>
      <c r="J667" s="19">
        <v>0.45260132429693589</v>
      </c>
      <c r="K667" s="19">
        <v>-15.68697965291538</v>
      </c>
      <c r="L667" s="19">
        <v>-22.399225903730585</v>
      </c>
      <c r="M667" s="19">
        <v>-46.864862114442289</v>
      </c>
      <c r="N667" s="19">
        <v>-18.193095318789741</v>
      </c>
      <c r="O667" s="19">
        <v>-3.6125879034982905E-2</v>
      </c>
      <c r="P667" s="19">
        <v>-0.27981582042033681</v>
      </c>
      <c r="Q667" s="19">
        <v>-9.0969361794477829E-2</v>
      </c>
      <c r="R667" s="3">
        <f t="shared" si="297"/>
        <v>0</v>
      </c>
      <c r="S667" s="3">
        <f t="shared" si="298"/>
        <v>0</v>
      </c>
      <c r="T667" s="3">
        <f t="shared" si="299"/>
        <v>0</v>
      </c>
      <c r="U667" s="3">
        <f t="shared" si="300"/>
        <v>0</v>
      </c>
      <c r="V667" s="3">
        <f t="shared" si="301"/>
        <v>0</v>
      </c>
      <c r="W667" s="3">
        <f t="shared" si="302"/>
        <v>0</v>
      </c>
      <c r="X667" s="3">
        <f t="shared" si="303"/>
        <v>0</v>
      </c>
      <c r="Y667" s="31">
        <f t="shared" si="305"/>
        <v>-9.8390618080367975E-2</v>
      </c>
      <c r="Z667" s="31">
        <f t="shared" si="306"/>
        <v>-0.1219756185045032</v>
      </c>
      <c r="AA667" s="31">
        <f t="shared" si="307"/>
        <v>-0.11970249551361262</v>
      </c>
      <c r="AB667" s="31">
        <f t="shared" si="308"/>
        <v>-8.7219915035835857E-2</v>
      </c>
      <c r="AC667" s="31">
        <f t="shared" si="309"/>
        <v>-0.18237375652318014</v>
      </c>
      <c r="AD667" s="31">
        <f t="shared" si="310"/>
        <v>-0.13376680349940182</v>
      </c>
      <c r="AE667" s="31">
        <f t="shared" si="311"/>
        <v>-0.20099225722723696</v>
      </c>
      <c r="AF667" s="31">
        <f t="shared" si="312"/>
        <v>0</v>
      </c>
      <c r="AG667" s="31">
        <f t="shared" si="313"/>
        <v>0</v>
      </c>
      <c r="AH667" s="31">
        <f t="shared" si="314"/>
        <v>0</v>
      </c>
      <c r="AI667" s="31">
        <f t="shared" si="315"/>
        <v>0</v>
      </c>
      <c r="AJ667" s="31">
        <f t="shared" si="316"/>
        <v>0</v>
      </c>
      <c r="AK667" s="31">
        <f t="shared" si="317"/>
        <v>0</v>
      </c>
      <c r="AL667" s="31">
        <f t="shared" si="318"/>
        <v>0</v>
      </c>
      <c r="AM667">
        <f t="shared" si="319"/>
        <v>0</v>
      </c>
      <c r="AN667">
        <f t="shared" si="320"/>
        <v>0</v>
      </c>
      <c r="AO667">
        <f t="shared" si="321"/>
        <v>0</v>
      </c>
      <c r="AP667">
        <f t="shared" si="322"/>
        <v>0</v>
      </c>
      <c r="AQ667">
        <f t="shared" si="323"/>
        <v>0</v>
      </c>
      <c r="AR667">
        <f t="shared" si="324"/>
        <v>0</v>
      </c>
      <c r="AS667">
        <f t="shared" si="325"/>
        <v>0</v>
      </c>
    </row>
    <row r="668" spans="1:45" x14ac:dyDescent="0.25">
      <c r="A668" s="2">
        <v>44375</v>
      </c>
      <c r="B668" s="21">
        <v>10</v>
      </c>
      <c r="C668" s="17" t="str">
        <f t="shared" si="304"/>
        <v>44375_10</v>
      </c>
      <c r="D668" s="19">
        <v>182.84045770296731</v>
      </c>
      <c r="E668" s="19">
        <v>214.07728839319745</v>
      </c>
      <c r="F668" s="19">
        <v>459.40265827988611</v>
      </c>
      <c r="G668" s="19">
        <v>242.01869874620792</v>
      </c>
      <c r="H668" s="19">
        <v>0.23387808607170657</v>
      </c>
      <c r="I668" s="19">
        <v>2.423050641310605</v>
      </c>
      <c r="J668" s="19">
        <v>0.53070978592199913</v>
      </c>
      <c r="K668" s="19">
        <v>-10.870034142126753</v>
      </c>
      <c r="L668" s="19">
        <v>-17.068765600092359</v>
      </c>
      <c r="M668" s="19">
        <v>-35.590762685966155</v>
      </c>
      <c r="N668" s="19">
        <v>-12.759367952385444</v>
      </c>
      <c r="O668" s="19">
        <v>-1.4717154571050878E-2</v>
      </c>
      <c r="P668" s="19">
        <v>-0.18949861928437284</v>
      </c>
      <c r="Q668" s="19">
        <v>-4.1664447701962939E-2</v>
      </c>
      <c r="R668" s="3">
        <f t="shared" si="297"/>
        <v>0</v>
      </c>
      <c r="S668" s="3">
        <f t="shared" si="298"/>
        <v>0</v>
      </c>
      <c r="T668" s="3">
        <f t="shared" si="299"/>
        <v>0</v>
      </c>
      <c r="U668" s="3">
        <f t="shared" si="300"/>
        <v>0</v>
      </c>
      <c r="V668" s="3">
        <f t="shared" si="301"/>
        <v>0</v>
      </c>
      <c r="W668" s="3">
        <f t="shared" si="302"/>
        <v>0</v>
      </c>
      <c r="X668" s="3">
        <f t="shared" si="303"/>
        <v>0</v>
      </c>
      <c r="Y668" s="31">
        <f t="shared" si="305"/>
        <v>-5.945092392945997E-2</v>
      </c>
      <c r="Z668" s="31">
        <f t="shared" si="306"/>
        <v>-7.9731790925630666E-2</v>
      </c>
      <c r="AA668" s="31">
        <f t="shared" si="307"/>
        <v>-7.7471825738289188E-2</v>
      </c>
      <c r="AB668" s="31">
        <f t="shared" si="308"/>
        <v>-5.2720587369844148E-2</v>
      </c>
      <c r="AC668" s="31">
        <f t="shared" si="309"/>
        <v>-6.2926607696535658E-2</v>
      </c>
      <c r="AD668" s="31">
        <f t="shared" si="310"/>
        <v>-7.820662765094949E-2</v>
      </c>
      <c r="AE668" s="31">
        <f t="shared" si="311"/>
        <v>-7.8507027394604245E-2</v>
      </c>
      <c r="AF668" s="31">
        <f t="shared" si="312"/>
        <v>0</v>
      </c>
      <c r="AG668" s="31">
        <f t="shared" si="313"/>
        <v>0</v>
      </c>
      <c r="AH668" s="31">
        <f t="shared" si="314"/>
        <v>0</v>
      </c>
      <c r="AI668" s="31">
        <f t="shared" si="315"/>
        <v>0</v>
      </c>
      <c r="AJ668" s="31">
        <f t="shared" si="316"/>
        <v>0</v>
      </c>
      <c r="AK668" s="31">
        <f t="shared" si="317"/>
        <v>0</v>
      </c>
      <c r="AL668" s="31">
        <f t="shared" si="318"/>
        <v>0</v>
      </c>
      <c r="AM668">
        <f t="shared" si="319"/>
        <v>0</v>
      </c>
      <c r="AN668">
        <f t="shared" si="320"/>
        <v>0</v>
      </c>
      <c r="AO668">
        <f t="shared" si="321"/>
        <v>0</v>
      </c>
      <c r="AP668">
        <f t="shared" si="322"/>
        <v>0</v>
      </c>
      <c r="AQ668">
        <f t="shared" si="323"/>
        <v>0</v>
      </c>
      <c r="AR668">
        <f t="shared" si="324"/>
        <v>0</v>
      </c>
      <c r="AS668">
        <f t="shared" si="325"/>
        <v>0</v>
      </c>
    </row>
    <row r="669" spans="1:45" x14ac:dyDescent="0.25">
      <c r="A669" s="2">
        <v>44375</v>
      </c>
      <c r="B669" s="21">
        <v>11</v>
      </c>
      <c r="C669" s="17" t="str">
        <f t="shared" si="304"/>
        <v>44375_11</v>
      </c>
      <c r="D669" s="19">
        <v>202.33746364779157</v>
      </c>
      <c r="E669" s="19">
        <v>241.24761483019657</v>
      </c>
      <c r="F669" s="19">
        <v>521.59078819485046</v>
      </c>
      <c r="G669" s="19">
        <v>271.0495145988483</v>
      </c>
      <c r="H669" s="19">
        <v>0.23849720200388475</v>
      </c>
      <c r="I669" s="19">
        <v>2.686109667276269</v>
      </c>
      <c r="J669" s="19">
        <v>0.5429198850018131</v>
      </c>
      <c r="K669" s="19">
        <v>-6.9985568196323378</v>
      </c>
      <c r="L669" s="19">
        <v>-13.173928521672412</v>
      </c>
      <c r="M669" s="19">
        <v>-27.024694684419618</v>
      </c>
      <c r="N669" s="19">
        <v>-8.0099948776069425</v>
      </c>
      <c r="O669" s="19">
        <v>-7.8246901287307088E-3</v>
      </c>
      <c r="P669" s="19">
        <v>-0.13556228014959529</v>
      </c>
      <c r="Q669" s="19">
        <v>-2.7203408786467598E-2</v>
      </c>
      <c r="R669" s="3">
        <f t="shared" si="297"/>
        <v>0</v>
      </c>
      <c r="S669" s="3">
        <f t="shared" si="298"/>
        <v>0</v>
      </c>
      <c r="T669" s="3">
        <f t="shared" si="299"/>
        <v>0</v>
      </c>
      <c r="U669" s="3">
        <f t="shared" si="300"/>
        <v>0</v>
      </c>
      <c r="V669" s="3">
        <f t="shared" si="301"/>
        <v>0</v>
      </c>
      <c r="W669" s="3">
        <f t="shared" si="302"/>
        <v>0</v>
      </c>
      <c r="X669" s="3">
        <f t="shared" si="303"/>
        <v>0</v>
      </c>
      <c r="Y669" s="31">
        <f t="shared" si="305"/>
        <v>-3.4588536860453642E-2</v>
      </c>
      <c r="Z669" s="31">
        <f t="shared" si="306"/>
        <v>-5.4607497491508686E-2</v>
      </c>
      <c r="AA669" s="31">
        <f t="shared" si="307"/>
        <v>-5.181206282025827E-2</v>
      </c>
      <c r="AB669" s="31">
        <f t="shared" si="308"/>
        <v>-2.955177724432264E-2</v>
      </c>
      <c r="AC669" s="31">
        <f t="shared" si="309"/>
        <v>-3.2808309963331381E-2</v>
      </c>
      <c r="AD669" s="31">
        <f t="shared" si="310"/>
        <v>-5.0467887369265989E-2</v>
      </c>
      <c r="AE669" s="31">
        <f t="shared" si="311"/>
        <v>-5.0105751397145362E-2</v>
      </c>
      <c r="AF669" s="31">
        <f t="shared" si="312"/>
        <v>0</v>
      </c>
      <c r="AG669" s="31">
        <f t="shared" si="313"/>
        <v>0</v>
      </c>
      <c r="AH669" s="31">
        <f t="shared" si="314"/>
        <v>0</v>
      </c>
      <c r="AI669" s="31">
        <f t="shared" si="315"/>
        <v>0</v>
      </c>
      <c r="AJ669" s="31">
        <f t="shared" si="316"/>
        <v>0</v>
      </c>
      <c r="AK669" s="31">
        <f t="shared" si="317"/>
        <v>0</v>
      </c>
      <c r="AL669" s="31">
        <f t="shared" si="318"/>
        <v>0</v>
      </c>
      <c r="AM669">
        <f t="shared" si="319"/>
        <v>0</v>
      </c>
      <c r="AN669">
        <f t="shared" si="320"/>
        <v>0</v>
      </c>
      <c r="AO669">
        <f t="shared" si="321"/>
        <v>0</v>
      </c>
      <c r="AP669">
        <f t="shared" si="322"/>
        <v>0</v>
      </c>
      <c r="AQ669">
        <f t="shared" si="323"/>
        <v>0</v>
      </c>
      <c r="AR669">
        <f t="shared" si="324"/>
        <v>0</v>
      </c>
      <c r="AS669">
        <f t="shared" si="325"/>
        <v>0</v>
      </c>
    </row>
    <row r="670" spans="1:45" x14ac:dyDescent="0.25">
      <c r="A670" s="2">
        <v>44375</v>
      </c>
      <c r="B670" s="21">
        <v>12</v>
      </c>
      <c r="C670" s="17" t="str">
        <f t="shared" si="304"/>
        <v>44375_12</v>
      </c>
      <c r="D670" s="19">
        <v>213.5840846167562</v>
      </c>
      <c r="E670" s="19">
        <v>257.38458496196722</v>
      </c>
      <c r="F670" s="19">
        <v>559.95820936907194</v>
      </c>
      <c r="G670" s="19">
        <v>287.61603085603929</v>
      </c>
      <c r="H670" s="19">
        <v>0.23635015524497549</v>
      </c>
      <c r="I670" s="19">
        <v>2.8269466937773036</v>
      </c>
      <c r="J670" s="19">
        <v>0.540149124399249</v>
      </c>
      <c r="K670" s="19">
        <v>-3.4203132769449094</v>
      </c>
      <c r="L670" s="19">
        <v>-9.2645630790805154</v>
      </c>
      <c r="M670" s="19">
        <v>-17.751810857602276</v>
      </c>
      <c r="N670" s="19">
        <v>-3.0715949336236781</v>
      </c>
      <c r="O670" s="19">
        <v>1.7036869660933007E-3</v>
      </c>
      <c r="P670" s="19">
        <v>-8.8370991560247636E-2</v>
      </c>
      <c r="Q670" s="19">
        <v>-5.4365302050474245E-3</v>
      </c>
      <c r="R670" s="3">
        <f t="shared" si="297"/>
        <v>0</v>
      </c>
      <c r="S670" s="3">
        <f t="shared" si="298"/>
        <v>0</v>
      </c>
      <c r="T670" s="3">
        <f t="shared" si="299"/>
        <v>0</v>
      </c>
      <c r="U670" s="3">
        <f t="shared" si="300"/>
        <v>0</v>
      </c>
      <c r="V670" s="3">
        <f t="shared" si="301"/>
        <v>0</v>
      </c>
      <c r="W670" s="3">
        <f t="shared" si="302"/>
        <v>0</v>
      </c>
      <c r="X670" s="3">
        <f t="shared" si="303"/>
        <v>0</v>
      </c>
      <c r="Y670" s="31">
        <f t="shared" si="305"/>
        <v>-1.6013895806338455E-2</v>
      </c>
      <c r="Z670" s="31">
        <f t="shared" si="306"/>
        <v>-3.5995019206179368E-2</v>
      </c>
      <c r="AA670" s="31">
        <f t="shared" si="307"/>
        <v>-3.1702028045278552E-2</v>
      </c>
      <c r="AB670" s="31">
        <f t="shared" si="308"/>
        <v>-1.0679498373166502E-2</v>
      </c>
      <c r="AC670" s="31">
        <f t="shared" si="309"/>
        <v>7.2083175250189264E-3</v>
      </c>
      <c r="AD670" s="31">
        <f t="shared" si="310"/>
        <v>-3.1260225654332473E-2</v>
      </c>
      <c r="AE670" s="31">
        <f t="shared" si="311"/>
        <v>-1.006486905091979E-2</v>
      </c>
      <c r="AF670" s="31">
        <f t="shared" si="312"/>
        <v>0</v>
      </c>
      <c r="AG670" s="31">
        <f t="shared" si="313"/>
        <v>0</v>
      </c>
      <c r="AH670" s="31">
        <f t="shared" si="314"/>
        <v>0</v>
      </c>
      <c r="AI670" s="31">
        <f t="shared" si="315"/>
        <v>0</v>
      </c>
      <c r="AJ670" s="31">
        <f t="shared" si="316"/>
        <v>0</v>
      </c>
      <c r="AK670" s="31">
        <f t="shared" si="317"/>
        <v>0</v>
      </c>
      <c r="AL670" s="31">
        <f t="shared" si="318"/>
        <v>0</v>
      </c>
      <c r="AM670">
        <f t="shared" si="319"/>
        <v>0</v>
      </c>
      <c r="AN670">
        <f t="shared" si="320"/>
        <v>0</v>
      </c>
      <c r="AO670">
        <f t="shared" si="321"/>
        <v>0</v>
      </c>
      <c r="AP670">
        <f t="shared" si="322"/>
        <v>0</v>
      </c>
      <c r="AQ670">
        <f t="shared" si="323"/>
        <v>0</v>
      </c>
      <c r="AR670">
        <f t="shared" si="324"/>
        <v>0</v>
      </c>
      <c r="AS670">
        <f t="shared" si="325"/>
        <v>0</v>
      </c>
    </row>
    <row r="671" spans="1:45" x14ac:dyDescent="0.25">
      <c r="A671" s="2">
        <v>44375</v>
      </c>
      <c r="B671" s="21">
        <v>13</v>
      </c>
      <c r="C671" s="17" t="str">
        <f t="shared" si="304"/>
        <v>44375_13</v>
      </c>
      <c r="D671" s="19">
        <v>217.79416772508861</v>
      </c>
      <c r="E671" s="19">
        <v>263.28511197494896</v>
      </c>
      <c r="F671" s="19">
        <v>572.33477864082477</v>
      </c>
      <c r="G671" s="19">
        <v>294.44422686573233</v>
      </c>
      <c r="H671" s="19">
        <v>0.22849572208435359</v>
      </c>
      <c r="I671" s="19">
        <v>2.8561525877732898</v>
      </c>
      <c r="J671" s="19">
        <v>0.52531585511308476</v>
      </c>
      <c r="K671" s="19">
        <v>-0.53694282316754682</v>
      </c>
      <c r="L671" s="19">
        <v>-5.2455004177473867</v>
      </c>
      <c r="M671" s="19">
        <v>-9.6701346065740275</v>
      </c>
      <c r="N671" s="19">
        <v>1.31396706691236</v>
      </c>
      <c r="O671" s="19">
        <v>6.7416629447053893E-3</v>
      </c>
      <c r="P671" s="19">
        <v>-4.5681111245115216E-2</v>
      </c>
      <c r="Q671" s="19">
        <v>3.9630833355148391E-3</v>
      </c>
      <c r="R671" s="3">
        <f t="shared" si="297"/>
        <v>0</v>
      </c>
      <c r="S671" s="3">
        <f t="shared" si="298"/>
        <v>0</v>
      </c>
      <c r="T671" s="3">
        <f t="shared" si="299"/>
        <v>0</v>
      </c>
      <c r="U671" s="3">
        <f t="shared" si="300"/>
        <v>0</v>
      </c>
      <c r="V671" s="3">
        <f t="shared" si="301"/>
        <v>0</v>
      </c>
      <c r="W671" s="3">
        <f t="shared" si="302"/>
        <v>0</v>
      </c>
      <c r="X671" s="3">
        <f t="shared" si="303"/>
        <v>0</v>
      </c>
      <c r="Y671" s="31">
        <f t="shared" si="305"/>
        <v>-2.4653682363308489E-3</v>
      </c>
      <c r="Z671" s="31">
        <f t="shared" si="306"/>
        <v>-1.9923270170500509E-2</v>
      </c>
      <c r="AA671" s="31">
        <f t="shared" si="307"/>
        <v>-1.6895940920344858E-2</v>
      </c>
      <c r="AB671" s="31">
        <f t="shared" si="308"/>
        <v>4.4625329587852092E-3</v>
      </c>
      <c r="AC671" s="31">
        <f t="shared" si="309"/>
        <v>2.9504547757863819E-2</v>
      </c>
      <c r="AD671" s="31">
        <f t="shared" si="310"/>
        <v>-1.5993932341244087E-2</v>
      </c>
      <c r="AE671" s="31">
        <f t="shared" si="311"/>
        <v>7.5441913601897777E-3</v>
      </c>
      <c r="AF671" s="31">
        <f t="shared" si="312"/>
        <v>0</v>
      </c>
      <c r="AG671" s="31">
        <f t="shared" si="313"/>
        <v>0</v>
      </c>
      <c r="AH671" s="31">
        <f t="shared" si="314"/>
        <v>0</v>
      </c>
      <c r="AI671" s="31">
        <f t="shared" si="315"/>
        <v>0</v>
      </c>
      <c r="AJ671" s="31">
        <f t="shared" si="316"/>
        <v>0</v>
      </c>
      <c r="AK671" s="31">
        <f t="shared" si="317"/>
        <v>0</v>
      </c>
      <c r="AL671" s="31">
        <f t="shared" si="318"/>
        <v>0</v>
      </c>
      <c r="AM671">
        <f t="shared" si="319"/>
        <v>0</v>
      </c>
      <c r="AN671">
        <f t="shared" si="320"/>
        <v>0</v>
      </c>
      <c r="AO671">
        <f t="shared" si="321"/>
        <v>0</v>
      </c>
      <c r="AP671">
        <f t="shared" si="322"/>
        <v>0</v>
      </c>
      <c r="AQ671">
        <f t="shared" si="323"/>
        <v>0</v>
      </c>
      <c r="AR671">
        <f t="shared" si="324"/>
        <v>0</v>
      </c>
      <c r="AS671">
        <f t="shared" si="325"/>
        <v>0</v>
      </c>
    </row>
    <row r="672" spans="1:45" x14ac:dyDescent="0.25">
      <c r="A672" s="2">
        <v>44375</v>
      </c>
      <c r="B672" s="21">
        <v>14</v>
      </c>
      <c r="C672" s="17" t="str">
        <f t="shared" si="304"/>
        <v>44375_14</v>
      </c>
      <c r="D672" s="19">
        <v>222.42498660902262</v>
      </c>
      <c r="E672" s="19">
        <v>267.4987901056968</v>
      </c>
      <c r="F672" s="19">
        <v>580.64692948780009</v>
      </c>
      <c r="G672" s="19">
        <v>300.63880352189813</v>
      </c>
      <c r="H672" s="19">
        <v>0.22365352060970725</v>
      </c>
      <c r="I672" s="19">
        <v>2.8576788855504596</v>
      </c>
      <c r="J672" s="19">
        <v>0.51438520024951173</v>
      </c>
      <c r="K672" s="19">
        <v>1.3106892633778724</v>
      </c>
      <c r="L672" s="19">
        <v>-3.4729639533601362</v>
      </c>
      <c r="M672" s="19">
        <v>-5.3751851896239682</v>
      </c>
      <c r="N672" s="19">
        <v>3.8819596198583692</v>
      </c>
      <c r="O672" s="19">
        <v>6.1779941741086052E-3</v>
      </c>
      <c r="P672" s="19">
        <v>-2.6171066369484495E-2</v>
      </c>
      <c r="Q672" s="19">
        <v>2.5422021397004777E-3</v>
      </c>
      <c r="R672" s="3">
        <f t="shared" si="297"/>
        <v>0</v>
      </c>
      <c r="S672" s="3">
        <f t="shared" si="298"/>
        <v>0</v>
      </c>
      <c r="T672" s="3">
        <f t="shared" si="299"/>
        <v>0</v>
      </c>
      <c r="U672" s="3">
        <f t="shared" si="300"/>
        <v>0</v>
      </c>
      <c r="V672" s="3">
        <f t="shared" si="301"/>
        <v>0</v>
      </c>
      <c r="W672" s="3">
        <f t="shared" si="302"/>
        <v>0</v>
      </c>
      <c r="X672" s="3">
        <f t="shared" si="303"/>
        <v>0</v>
      </c>
      <c r="Y672" s="31">
        <f t="shared" si="305"/>
        <v>5.8927249287949578E-3</v>
      </c>
      <c r="Z672" s="31">
        <f t="shared" si="306"/>
        <v>-1.2983101538470002E-2</v>
      </c>
      <c r="AA672" s="31">
        <f t="shared" si="307"/>
        <v>-9.2572351917292028E-3</v>
      </c>
      <c r="AB672" s="31">
        <f t="shared" si="308"/>
        <v>1.2912370507008129E-2</v>
      </c>
      <c r="AC672" s="31">
        <f t="shared" si="309"/>
        <v>2.7623058010741913E-2</v>
      </c>
      <c r="AD672" s="31">
        <f t="shared" si="310"/>
        <v>-9.1581550683723159E-3</v>
      </c>
      <c r="AE672" s="31">
        <f t="shared" si="311"/>
        <v>4.9422147808050017E-3</v>
      </c>
      <c r="AF672" s="31">
        <f t="shared" si="312"/>
        <v>0</v>
      </c>
      <c r="AG672" s="31">
        <f t="shared" si="313"/>
        <v>0</v>
      </c>
      <c r="AH672" s="31">
        <f t="shared" si="314"/>
        <v>0</v>
      </c>
      <c r="AI672" s="31">
        <f t="shared" si="315"/>
        <v>0</v>
      </c>
      <c r="AJ672" s="31">
        <f t="shared" si="316"/>
        <v>0</v>
      </c>
      <c r="AK672" s="31">
        <f t="shared" si="317"/>
        <v>0</v>
      </c>
      <c r="AL672" s="31">
        <f t="shared" si="318"/>
        <v>0</v>
      </c>
      <c r="AM672">
        <f t="shared" si="319"/>
        <v>0</v>
      </c>
      <c r="AN672">
        <f t="shared" si="320"/>
        <v>0</v>
      </c>
      <c r="AO672">
        <f t="shared" si="321"/>
        <v>0</v>
      </c>
      <c r="AP672">
        <f t="shared" si="322"/>
        <v>0</v>
      </c>
      <c r="AQ672">
        <f t="shared" si="323"/>
        <v>0</v>
      </c>
      <c r="AR672">
        <f t="shared" si="324"/>
        <v>0</v>
      </c>
      <c r="AS672">
        <f t="shared" si="325"/>
        <v>0</v>
      </c>
    </row>
    <row r="673" spans="1:45" x14ac:dyDescent="0.25">
      <c r="A673" s="2">
        <v>44375</v>
      </c>
      <c r="B673" s="21">
        <v>15</v>
      </c>
      <c r="C673" s="17" t="str">
        <f t="shared" si="304"/>
        <v>44375_15</v>
      </c>
      <c r="D673" s="19">
        <v>219.2827608294721</v>
      </c>
      <c r="E673" s="19">
        <v>264.21144836923321</v>
      </c>
      <c r="F673" s="19">
        <v>574.60066836691965</v>
      </c>
      <c r="G673" s="19">
        <v>296.43096219825196</v>
      </c>
      <c r="H673" s="19">
        <v>0.21642198301151677</v>
      </c>
      <c r="I673" s="19">
        <v>2.7320617096812301</v>
      </c>
      <c r="J673" s="19">
        <v>0.49630562059493205</v>
      </c>
      <c r="K673" s="19">
        <v>0.62515133348416585</v>
      </c>
      <c r="L673" s="19">
        <v>-4.4265901275114157</v>
      </c>
      <c r="M673" s="19">
        <v>-7.0027612037910281</v>
      </c>
      <c r="N673" s="19">
        <v>2.7750211115283889</v>
      </c>
      <c r="O673" s="19">
        <v>1.2496523546672452E-3</v>
      </c>
      <c r="P673" s="19">
        <v>-5.9397937190140609E-2</v>
      </c>
      <c r="Q673" s="19">
        <v>-8.8015061263995373E-3</v>
      </c>
      <c r="R673" s="3">
        <f t="shared" si="297"/>
        <v>0</v>
      </c>
      <c r="S673" s="3">
        <f t="shared" si="298"/>
        <v>0</v>
      </c>
      <c r="T673" s="3">
        <f t="shared" si="299"/>
        <v>0</v>
      </c>
      <c r="U673" s="3">
        <f t="shared" si="300"/>
        <v>0</v>
      </c>
      <c r="V673" s="3">
        <f t="shared" si="301"/>
        <v>0</v>
      </c>
      <c r="W673" s="3">
        <f t="shared" si="302"/>
        <v>0</v>
      </c>
      <c r="X673" s="3">
        <f t="shared" si="303"/>
        <v>0</v>
      </c>
      <c r="Y673" s="31">
        <f t="shared" si="305"/>
        <v>2.8508913838891439E-3</v>
      </c>
      <c r="Z673" s="31">
        <f t="shared" si="306"/>
        <v>-1.6753967910297717E-2</v>
      </c>
      <c r="AA673" s="31">
        <f t="shared" si="307"/>
        <v>-1.2187179008499366E-2</v>
      </c>
      <c r="AB673" s="31">
        <f t="shared" si="308"/>
        <v>9.3614415004073179E-3</v>
      </c>
      <c r="AC673" s="31">
        <f t="shared" si="309"/>
        <v>5.7741470495663357E-3</v>
      </c>
      <c r="AD673" s="31">
        <f t="shared" si="310"/>
        <v>-2.1741067187340733E-2</v>
      </c>
      <c r="AE673" s="31">
        <f t="shared" si="311"/>
        <v>-1.7734044832796746E-2</v>
      </c>
      <c r="AF673" s="31">
        <f t="shared" si="312"/>
        <v>0</v>
      </c>
      <c r="AG673" s="31">
        <f t="shared" si="313"/>
        <v>0</v>
      </c>
      <c r="AH673" s="31">
        <f t="shared" si="314"/>
        <v>0</v>
      </c>
      <c r="AI673" s="31">
        <f t="shared" si="315"/>
        <v>0</v>
      </c>
      <c r="AJ673" s="31">
        <f t="shared" si="316"/>
        <v>0</v>
      </c>
      <c r="AK673" s="31">
        <f t="shared" si="317"/>
        <v>0</v>
      </c>
      <c r="AL673" s="31">
        <f t="shared" si="318"/>
        <v>0</v>
      </c>
      <c r="AM673">
        <f t="shared" si="319"/>
        <v>0</v>
      </c>
      <c r="AN673">
        <f t="shared" si="320"/>
        <v>0</v>
      </c>
      <c r="AO673">
        <f t="shared" si="321"/>
        <v>0</v>
      </c>
      <c r="AP673">
        <f t="shared" si="322"/>
        <v>0</v>
      </c>
      <c r="AQ673">
        <f t="shared" si="323"/>
        <v>0</v>
      </c>
      <c r="AR673">
        <f t="shared" si="324"/>
        <v>0</v>
      </c>
      <c r="AS673">
        <f t="shared" si="325"/>
        <v>0</v>
      </c>
    </row>
    <row r="674" spans="1:45" x14ac:dyDescent="0.25">
      <c r="A674" s="2">
        <v>44375</v>
      </c>
      <c r="B674" s="21">
        <v>16</v>
      </c>
      <c r="C674" s="17" t="str">
        <f t="shared" si="304"/>
        <v>44375_16</v>
      </c>
      <c r="D674" s="19">
        <v>210.01991590025935</v>
      </c>
      <c r="E674" s="19">
        <v>255.04624718603515</v>
      </c>
      <c r="F674" s="19">
        <v>554.8916453653261</v>
      </c>
      <c r="G674" s="19">
        <v>284.72975906670786</v>
      </c>
      <c r="H674" s="19">
        <v>0.20827240440555636</v>
      </c>
      <c r="I674" s="19">
        <v>2.6198784872839815</v>
      </c>
      <c r="J674" s="19">
        <v>0.47925226151797384</v>
      </c>
      <c r="K674" s="19">
        <v>-1.6551193838658746</v>
      </c>
      <c r="L674" s="19">
        <v>-6.7478661313189727</v>
      </c>
      <c r="M674" s="19">
        <v>-12.095926028647195</v>
      </c>
      <c r="N674" s="19">
        <v>-0.20749106480647184</v>
      </c>
      <c r="O674" s="19">
        <v>1.3832656007019412E-3</v>
      </c>
      <c r="P674" s="19">
        <v>-8.2193255115555169E-2</v>
      </c>
      <c r="Q674" s="19">
        <v>-8.3111859579138754E-3</v>
      </c>
      <c r="R674" s="3">
        <f t="shared" si="297"/>
        <v>0</v>
      </c>
      <c r="S674" s="3">
        <f t="shared" si="298"/>
        <v>0</v>
      </c>
      <c r="T674" s="3">
        <f t="shared" si="299"/>
        <v>0</v>
      </c>
      <c r="U674" s="3">
        <f t="shared" si="300"/>
        <v>0</v>
      </c>
      <c r="V674" s="3">
        <f t="shared" si="301"/>
        <v>0</v>
      </c>
      <c r="W674" s="3">
        <f t="shared" si="302"/>
        <v>0</v>
      </c>
      <c r="X674" s="3">
        <f t="shared" si="303"/>
        <v>0</v>
      </c>
      <c r="Y674" s="31">
        <f t="shared" si="305"/>
        <v>-7.8807734817487891E-3</v>
      </c>
      <c r="Z674" s="31">
        <f t="shared" si="306"/>
        <v>-2.6457421764755323E-2</v>
      </c>
      <c r="AA674" s="31">
        <f t="shared" si="307"/>
        <v>-2.1798717154379851E-2</v>
      </c>
      <c r="AB674" s="31">
        <f t="shared" si="308"/>
        <v>-7.2872981555068092E-4</v>
      </c>
      <c r="AC674" s="31">
        <f t="shared" si="309"/>
        <v>6.6416172831441989E-3</v>
      </c>
      <c r="AD674" s="31">
        <f t="shared" si="310"/>
        <v>-3.1372926459946091E-2</v>
      </c>
      <c r="AE674" s="31">
        <f t="shared" si="311"/>
        <v>-1.7341985891916701E-2</v>
      </c>
      <c r="AF674" s="31">
        <f t="shared" si="312"/>
        <v>0</v>
      </c>
      <c r="AG674" s="31">
        <f t="shared" si="313"/>
        <v>0</v>
      </c>
      <c r="AH674" s="31">
        <f t="shared" si="314"/>
        <v>0</v>
      </c>
      <c r="AI674" s="31">
        <f t="shared" si="315"/>
        <v>0</v>
      </c>
      <c r="AJ674" s="31">
        <f t="shared" si="316"/>
        <v>0</v>
      </c>
      <c r="AK674" s="31">
        <f t="shared" si="317"/>
        <v>0</v>
      </c>
      <c r="AL674" s="31">
        <f t="shared" si="318"/>
        <v>0</v>
      </c>
      <c r="AM674">
        <f t="shared" si="319"/>
        <v>0</v>
      </c>
      <c r="AN674">
        <f t="shared" si="320"/>
        <v>0</v>
      </c>
      <c r="AO674">
        <f t="shared" si="321"/>
        <v>0</v>
      </c>
      <c r="AP674">
        <f t="shared" si="322"/>
        <v>0</v>
      </c>
      <c r="AQ674">
        <f t="shared" si="323"/>
        <v>0</v>
      </c>
      <c r="AR674">
        <f t="shared" si="324"/>
        <v>0</v>
      </c>
      <c r="AS674">
        <f t="shared" si="325"/>
        <v>0</v>
      </c>
    </row>
    <row r="675" spans="1:45" x14ac:dyDescent="0.25">
      <c r="A675" s="2">
        <v>44375</v>
      </c>
      <c r="B675" s="21">
        <v>17</v>
      </c>
      <c r="C675" s="17" t="str">
        <f t="shared" si="304"/>
        <v>44375_17</v>
      </c>
      <c r="D675" s="19">
        <v>206.99676305312653</v>
      </c>
      <c r="E675" s="19">
        <v>251.7472683267803</v>
      </c>
      <c r="F675" s="19">
        <v>547.7317268136826</v>
      </c>
      <c r="G675" s="19">
        <v>280.92865468129844</v>
      </c>
      <c r="H675" s="19">
        <v>0.20417393340842857</v>
      </c>
      <c r="I675" s="19">
        <v>2.590503668711762</v>
      </c>
      <c r="J675" s="19">
        <v>0.46645330496188797</v>
      </c>
      <c r="K675" s="19">
        <v>-3.2670989855431944</v>
      </c>
      <c r="L675" s="19">
        <v>-8.7318555653945555</v>
      </c>
      <c r="M675" s="19">
        <v>-16.260975434038148</v>
      </c>
      <c r="N675" s="19">
        <v>-2.5585839265302859</v>
      </c>
      <c r="O675" s="19">
        <v>-1.0413093972001726E-2</v>
      </c>
      <c r="P675" s="19">
        <v>-0.11653356589681867</v>
      </c>
      <c r="Q675" s="19">
        <v>-3.5026796229640611E-2</v>
      </c>
      <c r="R675" s="3">
        <f t="shared" si="297"/>
        <v>0</v>
      </c>
      <c r="S675" s="3">
        <f t="shared" si="298"/>
        <v>0</v>
      </c>
      <c r="T675" s="3">
        <f t="shared" si="299"/>
        <v>0</v>
      </c>
      <c r="U675" s="3">
        <f t="shared" si="300"/>
        <v>0</v>
      </c>
      <c r="V675" s="3">
        <f t="shared" si="301"/>
        <v>0</v>
      </c>
      <c r="W675" s="3">
        <f t="shared" si="302"/>
        <v>0</v>
      </c>
      <c r="X675" s="3">
        <f t="shared" si="303"/>
        <v>0</v>
      </c>
      <c r="Y675" s="31">
        <f t="shared" si="305"/>
        <v>-1.57833336973713E-2</v>
      </c>
      <c r="Z675" s="31">
        <f t="shared" si="306"/>
        <v>-3.4685006210514978E-2</v>
      </c>
      <c r="AA675" s="31">
        <f t="shared" si="307"/>
        <v>-2.9687846509518535E-2</v>
      </c>
      <c r="AB675" s="31">
        <f t="shared" si="308"/>
        <v>-9.1075932764241863E-3</v>
      </c>
      <c r="AC675" s="31">
        <f t="shared" si="309"/>
        <v>-5.1001094009250542E-2</v>
      </c>
      <c r="AD675" s="31">
        <f t="shared" si="310"/>
        <v>-4.4984906720772926E-2</v>
      </c>
      <c r="AE675" s="31">
        <f t="shared" si="311"/>
        <v>-7.5091752715746141E-2</v>
      </c>
      <c r="AF675" s="31">
        <f t="shared" si="312"/>
        <v>0</v>
      </c>
      <c r="AG675" s="31">
        <f t="shared" si="313"/>
        <v>0</v>
      </c>
      <c r="AH675" s="31">
        <f t="shared" si="314"/>
        <v>0</v>
      </c>
      <c r="AI675" s="31">
        <f t="shared" si="315"/>
        <v>0</v>
      </c>
      <c r="AJ675" s="31">
        <f t="shared" si="316"/>
        <v>0</v>
      </c>
      <c r="AK675" s="31">
        <f t="shared" si="317"/>
        <v>0</v>
      </c>
      <c r="AL675" s="31">
        <f t="shared" si="318"/>
        <v>0</v>
      </c>
      <c r="AM675">
        <f t="shared" si="319"/>
        <v>0</v>
      </c>
      <c r="AN675">
        <f t="shared" si="320"/>
        <v>0</v>
      </c>
      <c r="AO675">
        <f t="shared" si="321"/>
        <v>0</v>
      </c>
      <c r="AP675">
        <f t="shared" si="322"/>
        <v>0</v>
      </c>
      <c r="AQ675">
        <f t="shared" si="323"/>
        <v>0</v>
      </c>
      <c r="AR675">
        <f t="shared" si="324"/>
        <v>0</v>
      </c>
      <c r="AS675">
        <f t="shared" si="325"/>
        <v>0</v>
      </c>
    </row>
    <row r="676" spans="1:45" x14ac:dyDescent="0.25">
      <c r="A676" s="2">
        <v>44375</v>
      </c>
      <c r="B676" s="21">
        <v>18</v>
      </c>
      <c r="C676" s="17" t="str">
        <f t="shared" si="304"/>
        <v>44375_18</v>
      </c>
      <c r="D676" s="19">
        <v>219.88595987818726</v>
      </c>
      <c r="E676" s="19">
        <v>269.41551538688003</v>
      </c>
      <c r="F676" s="19">
        <v>587.12378462385709</v>
      </c>
      <c r="G676" s="19">
        <v>301.38315801511828</v>
      </c>
      <c r="H676" s="19">
        <v>0.21132900128894294</v>
      </c>
      <c r="I676" s="19">
        <v>2.7801363705743385</v>
      </c>
      <c r="J676" s="19">
        <v>0.47706299806783958</v>
      </c>
      <c r="K676" s="19">
        <v>-4.4683604745775405</v>
      </c>
      <c r="L676" s="19">
        <v>-9.0505574003751423</v>
      </c>
      <c r="M676" s="19">
        <v>-16.761321172181887</v>
      </c>
      <c r="N676" s="19">
        <v>-2.856145174705766</v>
      </c>
      <c r="O676" s="19">
        <v>-2.7747742666463251E-2</v>
      </c>
      <c r="P676" s="19">
        <v>-0.15020934866494395</v>
      </c>
      <c r="Q676" s="19">
        <v>-7.3333814264274433E-2</v>
      </c>
      <c r="R676" s="3">
        <f t="shared" si="297"/>
        <v>0</v>
      </c>
      <c r="S676" s="3">
        <f t="shared" si="298"/>
        <v>0</v>
      </c>
      <c r="T676" s="3">
        <f t="shared" si="299"/>
        <v>0</v>
      </c>
      <c r="U676" s="3">
        <f t="shared" si="300"/>
        <v>0</v>
      </c>
      <c r="V676" s="3">
        <f t="shared" si="301"/>
        <v>0</v>
      </c>
      <c r="W676" s="3">
        <f t="shared" si="302"/>
        <v>0</v>
      </c>
      <c r="X676" s="3">
        <f t="shared" si="303"/>
        <v>0</v>
      </c>
      <c r="Y676" s="31">
        <f t="shared" si="305"/>
        <v>-2.0321263245060891E-2</v>
      </c>
      <c r="Z676" s="31">
        <f t="shared" si="306"/>
        <v>-3.3593304332820491E-2</v>
      </c>
      <c r="AA676" s="31">
        <f t="shared" si="307"/>
        <v>-2.854818968528091E-2</v>
      </c>
      <c r="AB676" s="31">
        <f t="shared" si="308"/>
        <v>-9.4767909179666009E-3</v>
      </c>
      <c r="AC676" s="31">
        <f t="shared" si="309"/>
        <v>-0.13130115837023576</v>
      </c>
      <c r="AD676" s="31">
        <f t="shared" si="310"/>
        <v>-5.4029489436128897E-2</v>
      </c>
      <c r="AE676" s="31">
        <f t="shared" si="311"/>
        <v>-0.15371935061257083</v>
      </c>
      <c r="AF676" s="31">
        <f t="shared" si="312"/>
        <v>0</v>
      </c>
      <c r="AG676" s="31">
        <f t="shared" si="313"/>
        <v>0</v>
      </c>
      <c r="AH676" s="31">
        <f t="shared" si="314"/>
        <v>0</v>
      </c>
      <c r="AI676" s="31">
        <f t="shared" si="315"/>
        <v>0</v>
      </c>
      <c r="AJ676" s="31">
        <f t="shared" si="316"/>
        <v>0</v>
      </c>
      <c r="AK676" s="31">
        <f t="shared" si="317"/>
        <v>0</v>
      </c>
      <c r="AL676" s="31">
        <f t="shared" si="318"/>
        <v>0</v>
      </c>
      <c r="AM676">
        <f t="shared" si="319"/>
        <v>0</v>
      </c>
      <c r="AN676">
        <f t="shared" si="320"/>
        <v>0</v>
      </c>
      <c r="AO676">
        <f t="shared" si="321"/>
        <v>0</v>
      </c>
      <c r="AP676">
        <f t="shared" si="322"/>
        <v>0</v>
      </c>
      <c r="AQ676">
        <f t="shared" si="323"/>
        <v>0</v>
      </c>
      <c r="AR676">
        <f t="shared" si="324"/>
        <v>0</v>
      </c>
      <c r="AS676">
        <f t="shared" si="325"/>
        <v>0</v>
      </c>
    </row>
    <row r="677" spans="1:45" x14ac:dyDescent="0.25">
      <c r="A677" s="2">
        <v>44375</v>
      </c>
      <c r="B677" s="21">
        <v>19</v>
      </c>
      <c r="C677" s="17" t="str">
        <f t="shared" si="304"/>
        <v>44375_19</v>
      </c>
      <c r="D677" s="19">
        <v>265.07090384710784</v>
      </c>
      <c r="E677" s="19">
        <v>326.48377793275182</v>
      </c>
      <c r="F677" s="19">
        <v>719.54763414708714</v>
      </c>
      <c r="G677" s="19">
        <v>366.20984712439883</v>
      </c>
      <c r="H677" s="19">
        <v>0.27744734384686265</v>
      </c>
      <c r="I677" s="19">
        <v>3.4541429692147041</v>
      </c>
      <c r="J677" s="19">
        <v>0.62380463068574854</v>
      </c>
      <c r="K677" s="19">
        <v>-3.2754741502320268</v>
      </c>
      <c r="L677" s="19">
        <v>-5.9508986971917226</v>
      </c>
      <c r="M677" s="19">
        <v>-6.6769744750827673</v>
      </c>
      <c r="N677" s="19">
        <v>0.6149518131976901</v>
      </c>
      <c r="O677" s="19">
        <v>-3.3514370679775168E-2</v>
      </c>
      <c r="P677" s="19">
        <v>-0.13633420065004287</v>
      </c>
      <c r="Q677" s="19">
        <v>-8.4375514716784963E-2</v>
      </c>
      <c r="R677" s="3">
        <f t="shared" si="297"/>
        <v>0</v>
      </c>
      <c r="S677" s="3">
        <f t="shared" si="298"/>
        <v>0</v>
      </c>
      <c r="T677" s="3">
        <f t="shared" si="299"/>
        <v>0</v>
      </c>
      <c r="U677" s="3">
        <f t="shared" si="300"/>
        <v>0</v>
      </c>
      <c r="V677" s="3">
        <f t="shared" si="301"/>
        <v>0</v>
      </c>
      <c r="W677" s="3">
        <f t="shared" si="302"/>
        <v>0</v>
      </c>
      <c r="X677" s="3">
        <f t="shared" si="303"/>
        <v>0</v>
      </c>
      <c r="Y677" s="31">
        <f t="shared" si="305"/>
        <v>-1.2356973559502068E-2</v>
      </c>
      <c r="Z677" s="31">
        <f t="shared" si="306"/>
        <v>-1.8227241594887054E-2</v>
      </c>
      <c r="AA677" s="31">
        <f t="shared" si="307"/>
        <v>-9.2794057797122662E-3</v>
      </c>
      <c r="AB677" s="31">
        <f t="shared" si="308"/>
        <v>1.6792334177425749E-3</v>
      </c>
      <c r="AC677" s="31">
        <f t="shared" si="309"/>
        <v>-0.12079542811652744</v>
      </c>
      <c r="AD677" s="31">
        <f t="shared" si="310"/>
        <v>-3.9469761925065398E-2</v>
      </c>
      <c r="AE677" s="31">
        <f t="shared" si="311"/>
        <v>-0.13525951967370128</v>
      </c>
      <c r="AF677" s="31">
        <f t="shared" si="312"/>
        <v>0</v>
      </c>
      <c r="AG677" s="31">
        <f t="shared" si="313"/>
        <v>0</v>
      </c>
      <c r="AH677" s="31">
        <f t="shared" si="314"/>
        <v>0</v>
      </c>
      <c r="AI677" s="31">
        <f t="shared" si="315"/>
        <v>0</v>
      </c>
      <c r="AJ677" s="31">
        <f t="shared" si="316"/>
        <v>0</v>
      </c>
      <c r="AK677" s="31">
        <f t="shared" si="317"/>
        <v>0</v>
      </c>
      <c r="AL677" s="31">
        <f t="shared" si="318"/>
        <v>0</v>
      </c>
      <c r="AM677">
        <f t="shared" si="319"/>
        <v>0</v>
      </c>
      <c r="AN677">
        <f t="shared" si="320"/>
        <v>0</v>
      </c>
      <c r="AO677">
        <f t="shared" si="321"/>
        <v>0</v>
      </c>
      <c r="AP677">
        <f t="shared" si="322"/>
        <v>0</v>
      </c>
      <c r="AQ677">
        <f t="shared" si="323"/>
        <v>0</v>
      </c>
      <c r="AR677">
        <f t="shared" si="324"/>
        <v>0</v>
      </c>
      <c r="AS677">
        <f t="shared" si="325"/>
        <v>0</v>
      </c>
    </row>
    <row r="678" spans="1:45" x14ac:dyDescent="0.25">
      <c r="A678" s="2">
        <v>44375</v>
      </c>
      <c r="B678" s="21">
        <v>20</v>
      </c>
      <c r="C678" s="17" t="str">
        <f t="shared" si="304"/>
        <v>44375_20</v>
      </c>
      <c r="D678" s="19">
        <v>280.54423623966363</v>
      </c>
      <c r="E678" s="19">
        <v>346.12696024872423</v>
      </c>
      <c r="F678" s="19">
        <v>763.54618665887836</v>
      </c>
      <c r="G678" s="19">
        <v>388.87553211380498</v>
      </c>
      <c r="H678" s="19">
        <v>0.29996584488812228</v>
      </c>
      <c r="I678" s="19">
        <v>3.6588406992991636</v>
      </c>
      <c r="J678" s="19">
        <v>0.67154530678945823</v>
      </c>
      <c r="K678" s="19">
        <v>-2.9793842839724727</v>
      </c>
      <c r="L678" s="19">
        <v>-5.4788017799356545</v>
      </c>
      <c r="M678" s="19">
        <v>-5.4585330136158561</v>
      </c>
      <c r="N678" s="19">
        <v>1.2475611255714445</v>
      </c>
      <c r="O678" s="19">
        <v>-3.7474139484093595E-2</v>
      </c>
      <c r="P678" s="19">
        <v>-0.1406895633275041</v>
      </c>
      <c r="Q678" s="19">
        <v>-9.3087925426377061E-2</v>
      </c>
      <c r="R678" s="3">
        <f t="shared" si="297"/>
        <v>0</v>
      </c>
      <c r="S678" s="3">
        <f t="shared" si="298"/>
        <v>0</v>
      </c>
      <c r="T678" s="3">
        <f t="shared" si="299"/>
        <v>0</v>
      </c>
      <c r="U678" s="3">
        <f t="shared" si="300"/>
        <v>0</v>
      </c>
      <c r="V678" s="3">
        <f t="shared" si="301"/>
        <v>0</v>
      </c>
      <c r="W678" s="3">
        <f t="shared" si="302"/>
        <v>0</v>
      </c>
      <c r="X678" s="3">
        <f t="shared" si="303"/>
        <v>0</v>
      </c>
      <c r="Y678" s="31">
        <f t="shared" si="305"/>
        <v>-1.0620016022810895E-2</v>
      </c>
      <c r="Z678" s="31">
        <f t="shared" si="306"/>
        <v>-1.5828879021728411E-2</v>
      </c>
      <c r="AA678" s="31">
        <f t="shared" si="307"/>
        <v>-7.1489231548667381E-3</v>
      </c>
      <c r="AB678" s="31">
        <f t="shared" si="308"/>
        <v>3.2081245091201676E-3</v>
      </c>
      <c r="AC678" s="31">
        <f t="shared" si="309"/>
        <v>-0.12492802138213521</v>
      </c>
      <c r="AD678" s="31">
        <f t="shared" si="310"/>
        <v>-3.8451951011273224E-2</v>
      </c>
      <c r="AE678" s="31">
        <f t="shared" si="311"/>
        <v>-0.13861749086061564</v>
      </c>
      <c r="AF678" s="31">
        <f t="shared" si="312"/>
        <v>0</v>
      </c>
      <c r="AG678" s="31">
        <f t="shared" si="313"/>
        <v>0</v>
      </c>
      <c r="AH678" s="31">
        <f t="shared" si="314"/>
        <v>0</v>
      </c>
      <c r="AI678" s="31">
        <f t="shared" si="315"/>
        <v>0</v>
      </c>
      <c r="AJ678" s="31">
        <f t="shared" si="316"/>
        <v>0</v>
      </c>
      <c r="AK678" s="31">
        <f t="shared" si="317"/>
        <v>0</v>
      </c>
      <c r="AL678" s="31">
        <f t="shared" si="318"/>
        <v>0</v>
      </c>
      <c r="AM678">
        <f t="shared" si="319"/>
        <v>0</v>
      </c>
      <c r="AN678">
        <f t="shared" si="320"/>
        <v>0</v>
      </c>
      <c r="AO678">
        <f t="shared" si="321"/>
        <v>0</v>
      </c>
      <c r="AP678">
        <f t="shared" si="322"/>
        <v>0</v>
      </c>
      <c r="AQ678">
        <f t="shared" si="323"/>
        <v>0</v>
      </c>
      <c r="AR678">
        <f t="shared" si="324"/>
        <v>0</v>
      </c>
      <c r="AS678">
        <f t="shared" si="325"/>
        <v>0</v>
      </c>
    </row>
    <row r="679" spans="1:45" x14ac:dyDescent="0.25">
      <c r="A679" s="2">
        <v>44375</v>
      </c>
      <c r="B679" s="21">
        <v>21</v>
      </c>
      <c r="C679" s="17" t="str">
        <f t="shared" si="304"/>
        <v>44375_21</v>
      </c>
      <c r="D679" s="19">
        <v>282.18269384189756</v>
      </c>
      <c r="E679" s="19">
        <v>348.80148135360355</v>
      </c>
      <c r="F679" s="19">
        <v>770.1213062092753</v>
      </c>
      <c r="G679" s="19">
        <v>392.13764262846473</v>
      </c>
      <c r="H679" s="19">
        <v>0.29745989882756307</v>
      </c>
      <c r="I679" s="19">
        <v>3.6572348375442498</v>
      </c>
      <c r="J679" s="19">
        <v>0.66731642333308194</v>
      </c>
      <c r="K679" s="19">
        <v>-4.3998849350416158</v>
      </c>
      <c r="L679" s="19">
        <v>-7.2729894618495816</v>
      </c>
      <c r="M679" s="19">
        <v>-9.0026176351089102</v>
      </c>
      <c r="N679" s="19">
        <v>-0.66168570376924762</v>
      </c>
      <c r="O679" s="19">
        <v>-3.8319799798744357E-2</v>
      </c>
      <c r="P679" s="19">
        <v>-0.16562508913422952</v>
      </c>
      <c r="Q679" s="19">
        <v>-9.5757410287943878E-2</v>
      </c>
      <c r="R679" s="3">
        <f t="shared" si="297"/>
        <v>0</v>
      </c>
      <c r="S679" s="3">
        <f t="shared" si="298"/>
        <v>0</v>
      </c>
      <c r="T679" s="3">
        <f t="shared" si="299"/>
        <v>0</v>
      </c>
      <c r="U679" s="3">
        <f t="shared" si="300"/>
        <v>0</v>
      </c>
      <c r="V679" s="3">
        <f t="shared" si="301"/>
        <v>0</v>
      </c>
      <c r="W679" s="3">
        <f t="shared" si="302"/>
        <v>0</v>
      </c>
      <c r="X679" s="3">
        <f t="shared" si="303"/>
        <v>0</v>
      </c>
      <c r="Y679" s="31">
        <f t="shared" si="305"/>
        <v>-1.5592327350545462E-2</v>
      </c>
      <c r="Z679" s="31">
        <f t="shared" si="306"/>
        <v>-2.0851372057323524E-2</v>
      </c>
      <c r="AA679" s="31">
        <f t="shared" si="307"/>
        <v>-1.1689869586159078E-2</v>
      </c>
      <c r="AB679" s="31">
        <f t="shared" si="308"/>
        <v>-1.68738124535565E-3</v>
      </c>
      <c r="AC679" s="31">
        <f t="shared" si="309"/>
        <v>-0.12882341434856157</v>
      </c>
      <c r="AD679" s="31">
        <f t="shared" si="310"/>
        <v>-4.5286971302461676E-2</v>
      </c>
      <c r="AE679" s="31">
        <f t="shared" si="311"/>
        <v>-0.14349625895562271</v>
      </c>
      <c r="AF679" s="31">
        <f t="shared" si="312"/>
        <v>0</v>
      </c>
      <c r="AG679" s="31">
        <f t="shared" si="313"/>
        <v>0</v>
      </c>
      <c r="AH679" s="31">
        <f t="shared" si="314"/>
        <v>0</v>
      </c>
      <c r="AI679" s="31">
        <f t="shared" si="315"/>
        <v>0</v>
      </c>
      <c r="AJ679" s="31">
        <f t="shared" si="316"/>
        <v>0</v>
      </c>
      <c r="AK679" s="31">
        <f t="shared" si="317"/>
        <v>0</v>
      </c>
      <c r="AL679" s="31">
        <f t="shared" si="318"/>
        <v>0</v>
      </c>
      <c r="AM679">
        <f t="shared" si="319"/>
        <v>0</v>
      </c>
      <c r="AN679">
        <f t="shared" si="320"/>
        <v>0</v>
      </c>
      <c r="AO679">
        <f t="shared" si="321"/>
        <v>0</v>
      </c>
      <c r="AP679">
        <f t="shared" si="322"/>
        <v>0</v>
      </c>
      <c r="AQ679">
        <f t="shared" si="323"/>
        <v>0</v>
      </c>
      <c r="AR679">
        <f t="shared" si="324"/>
        <v>0</v>
      </c>
      <c r="AS679">
        <f t="shared" si="325"/>
        <v>0</v>
      </c>
    </row>
    <row r="680" spans="1:45" x14ac:dyDescent="0.25">
      <c r="A680" s="2">
        <v>44375</v>
      </c>
      <c r="B680" s="21">
        <v>22</v>
      </c>
      <c r="C680" s="17" t="str">
        <f t="shared" si="304"/>
        <v>44375_22</v>
      </c>
      <c r="D680" s="19">
        <v>274.88128696129479</v>
      </c>
      <c r="E680" s="19">
        <v>344.20124021965233</v>
      </c>
      <c r="F680" s="19">
        <v>759.49466823179137</v>
      </c>
      <c r="G680" s="19">
        <v>384.10766080373696</v>
      </c>
      <c r="H680" s="19">
        <v>0.28806027680514623</v>
      </c>
      <c r="I680" s="19">
        <v>3.6680352922949364</v>
      </c>
      <c r="J680" s="19">
        <v>0.64932659094919964</v>
      </c>
      <c r="K680" s="19">
        <v>-6.8419940646276745</v>
      </c>
      <c r="L680" s="19">
        <v>-9.4143223578937381</v>
      </c>
      <c r="M680" s="19">
        <v>-13.683937229405659</v>
      </c>
      <c r="N680" s="19">
        <v>-3.7340712248383245</v>
      </c>
      <c r="O680" s="19">
        <v>-4.0257395364506184E-2</v>
      </c>
      <c r="P680" s="19">
        <v>-0.17281293556499569</v>
      </c>
      <c r="Q680" s="19">
        <v>-9.9862439483896129E-2</v>
      </c>
      <c r="R680" s="3">
        <f t="shared" si="297"/>
        <v>0</v>
      </c>
      <c r="S680" s="3">
        <f t="shared" si="298"/>
        <v>0</v>
      </c>
      <c r="T680" s="3">
        <f t="shared" si="299"/>
        <v>0</v>
      </c>
      <c r="U680" s="3">
        <f t="shared" si="300"/>
        <v>0</v>
      </c>
      <c r="V680" s="3">
        <f t="shared" si="301"/>
        <v>0</v>
      </c>
      <c r="W680" s="3">
        <f t="shared" si="302"/>
        <v>0</v>
      </c>
      <c r="X680" s="3">
        <f t="shared" si="303"/>
        <v>0</v>
      </c>
      <c r="Y680" s="31">
        <f t="shared" si="305"/>
        <v>-2.4890723338293577E-2</v>
      </c>
      <c r="Z680" s="31">
        <f t="shared" si="306"/>
        <v>-2.7351215678031782E-2</v>
      </c>
      <c r="AA680" s="31">
        <f t="shared" si="307"/>
        <v>-1.8017160359089495E-2</v>
      </c>
      <c r="AB680" s="31">
        <f t="shared" si="308"/>
        <v>-9.7214182529576764E-3</v>
      </c>
      <c r="AC680" s="31">
        <f t="shared" si="309"/>
        <v>-0.13975337318632675</v>
      </c>
      <c r="AD680" s="31">
        <f t="shared" si="310"/>
        <v>-4.7113215057664797E-2</v>
      </c>
      <c r="AE680" s="31">
        <f t="shared" si="311"/>
        <v>-0.15379385485802308</v>
      </c>
      <c r="AF680" s="31">
        <f t="shared" si="312"/>
        <v>0</v>
      </c>
      <c r="AG680" s="31">
        <f t="shared" si="313"/>
        <v>0</v>
      </c>
      <c r="AH680" s="31">
        <f t="shared" si="314"/>
        <v>0</v>
      </c>
      <c r="AI680" s="31">
        <f t="shared" si="315"/>
        <v>0</v>
      </c>
      <c r="AJ680" s="31">
        <f t="shared" si="316"/>
        <v>0</v>
      </c>
      <c r="AK680" s="31">
        <f t="shared" si="317"/>
        <v>0</v>
      </c>
      <c r="AL680" s="31">
        <f t="shared" si="318"/>
        <v>0</v>
      </c>
      <c r="AM680">
        <f t="shared" si="319"/>
        <v>0</v>
      </c>
      <c r="AN680">
        <f t="shared" si="320"/>
        <v>0</v>
      </c>
      <c r="AO680">
        <f t="shared" si="321"/>
        <v>0</v>
      </c>
      <c r="AP680">
        <f t="shared" si="322"/>
        <v>0</v>
      </c>
      <c r="AQ680">
        <f t="shared" si="323"/>
        <v>0</v>
      </c>
      <c r="AR680">
        <f t="shared" si="324"/>
        <v>0</v>
      </c>
      <c r="AS680">
        <f t="shared" si="325"/>
        <v>0</v>
      </c>
    </row>
    <row r="681" spans="1:45" x14ac:dyDescent="0.25">
      <c r="A681" s="2">
        <v>44375</v>
      </c>
      <c r="B681" s="21">
        <v>23</v>
      </c>
      <c r="C681" s="17" t="str">
        <f t="shared" si="304"/>
        <v>44375_23</v>
      </c>
      <c r="D681" s="19">
        <v>253.33597432589573</v>
      </c>
      <c r="E681" s="19">
        <v>319.12234188596426</v>
      </c>
      <c r="F681" s="19">
        <v>704.0090882138436</v>
      </c>
      <c r="G681" s="19">
        <v>354.18127044198894</v>
      </c>
      <c r="H681" s="19">
        <v>0.27481609722598294</v>
      </c>
      <c r="I681" s="19">
        <v>3.4025824869336332</v>
      </c>
      <c r="J681" s="19">
        <v>0.62249657671243919</v>
      </c>
      <c r="K681" s="19">
        <v>-9.8363239852045066</v>
      </c>
      <c r="L681" s="19">
        <v>-12.786336565222483</v>
      </c>
      <c r="M681" s="19">
        <v>-20.881437658166746</v>
      </c>
      <c r="N681" s="19">
        <v>-8.0322660570309701</v>
      </c>
      <c r="O681" s="19">
        <v>-4.07718740981972E-2</v>
      </c>
      <c r="P681" s="19">
        <v>-0.20630754733421769</v>
      </c>
      <c r="Q681" s="19">
        <v>-0.1014485269238881</v>
      </c>
      <c r="R681" s="3">
        <f t="shared" si="297"/>
        <v>0</v>
      </c>
      <c r="S681" s="3">
        <f t="shared" si="298"/>
        <v>0</v>
      </c>
      <c r="T681" s="3">
        <f t="shared" si="299"/>
        <v>0</v>
      </c>
      <c r="U681" s="3">
        <f t="shared" si="300"/>
        <v>0</v>
      </c>
      <c r="V681" s="3">
        <f t="shared" si="301"/>
        <v>0</v>
      </c>
      <c r="W681" s="3">
        <f t="shared" si="302"/>
        <v>0</v>
      </c>
      <c r="X681" s="3">
        <f t="shared" si="303"/>
        <v>0</v>
      </c>
      <c r="Y681" s="31">
        <f t="shared" si="305"/>
        <v>-3.8827189906123993E-2</v>
      </c>
      <c r="Z681" s="31">
        <f t="shared" si="306"/>
        <v>-4.006719332045882E-2</v>
      </c>
      <c r="AA681" s="31">
        <f t="shared" si="307"/>
        <v>-2.9660750134839146E-2</v>
      </c>
      <c r="AB681" s="31">
        <f t="shared" si="308"/>
        <v>-2.2678404329532633E-2</v>
      </c>
      <c r="AC681" s="31">
        <f t="shared" si="309"/>
        <v>-0.14836057461608679</v>
      </c>
      <c r="AD681" s="31">
        <f t="shared" si="310"/>
        <v>-6.0632636571329557E-2</v>
      </c>
      <c r="AE681" s="31">
        <f t="shared" si="311"/>
        <v>-0.16297041737910153</v>
      </c>
      <c r="AF681" s="31">
        <f t="shared" si="312"/>
        <v>0</v>
      </c>
      <c r="AG681" s="31">
        <f t="shared" si="313"/>
        <v>0</v>
      </c>
      <c r="AH681" s="31">
        <f t="shared" si="314"/>
        <v>0</v>
      </c>
      <c r="AI681" s="31">
        <f t="shared" si="315"/>
        <v>0</v>
      </c>
      <c r="AJ681" s="31">
        <f t="shared" si="316"/>
        <v>0</v>
      </c>
      <c r="AK681" s="31">
        <f t="shared" si="317"/>
        <v>0</v>
      </c>
      <c r="AL681" s="31">
        <f t="shared" si="318"/>
        <v>0</v>
      </c>
      <c r="AM681">
        <f t="shared" si="319"/>
        <v>0</v>
      </c>
      <c r="AN681">
        <f t="shared" si="320"/>
        <v>0</v>
      </c>
      <c r="AO681">
        <f t="shared" si="321"/>
        <v>0</v>
      </c>
      <c r="AP681">
        <f t="shared" si="322"/>
        <v>0</v>
      </c>
      <c r="AQ681">
        <f t="shared" si="323"/>
        <v>0</v>
      </c>
      <c r="AR681">
        <f t="shared" si="324"/>
        <v>0</v>
      </c>
      <c r="AS681">
        <f t="shared" si="325"/>
        <v>0</v>
      </c>
    </row>
    <row r="682" spans="1:45" x14ac:dyDescent="0.25">
      <c r="A682" s="2">
        <v>44375</v>
      </c>
      <c r="B682" s="21">
        <v>24</v>
      </c>
      <c r="C682" s="17" t="str">
        <f t="shared" si="304"/>
        <v>44375_24</v>
      </c>
      <c r="D682" s="19">
        <v>220.04661915178116</v>
      </c>
      <c r="E682" s="19">
        <v>276.865810631459</v>
      </c>
      <c r="F682" s="19">
        <v>608.86124352809804</v>
      </c>
      <c r="G682" s="19">
        <v>305.63450681963451</v>
      </c>
      <c r="H682" s="19">
        <v>0.24257431833320964</v>
      </c>
      <c r="I682" s="19">
        <v>2.967637267117321</v>
      </c>
      <c r="J682" s="19">
        <v>0.55383137317755149</v>
      </c>
      <c r="K682" s="19">
        <v>-13.331043733009563</v>
      </c>
      <c r="L682" s="19">
        <v>-16.901766622417355</v>
      </c>
      <c r="M682" s="19">
        <v>-30.247126244953876</v>
      </c>
      <c r="N682" s="19">
        <v>-13.064340526926534</v>
      </c>
      <c r="O682" s="19">
        <v>-4.2260270829110172E-2</v>
      </c>
      <c r="P682" s="19">
        <v>-0.24313168362593984</v>
      </c>
      <c r="Q682" s="19">
        <v>-0.1047466150141567</v>
      </c>
      <c r="R682" s="3">
        <f t="shared" si="297"/>
        <v>0</v>
      </c>
      <c r="S682" s="3">
        <f t="shared" si="298"/>
        <v>0</v>
      </c>
      <c r="T682" s="3">
        <f t="shared" si="299"/>
        <v>0</v>
      </c>
      <c r="U682" s="3">
        <f t="shared" si="300"/>
        <v>0</v>
      </c>
      <c r="V682" s="3">
        <f t="shared" si="301"/>
        <v>0</v>
      </c>
      <c r="W682" s="3">
        <f t="shared" si="302"/>
        <v>0</v>
      </c>
      <c r="X682" s="3">
        <f t="shared" si="303"/>
        <v>0</v>
      </c>
      <c r="Y682" s="31">
        <f t="shared" si="305"/>
        <v>-6.0582815516080406E-2</v>
      </c>
      <c r="Z682" s="31">
        <f t="shared" si="306"/>
        <v>-6.1046781413237036E-2</v>
      </c>
      <c r="AA682" s="31">
        <f t="shared" si="307"/>
        <v>-4.967819280084957E-2</v>
      </c>
      <c r="AB682" s="31">
        <f t="shared" si="308"/>
        <v>-4.2744978840482346E-2</v>
      </c>
      <c r="AC682" s="31">
        <f t="shared" si="309"/>
        <v>-0.17421576661326446</v>
      </c>
      <c r="AD682" s="31">
        <f t="shared" si="310"/>
        <v>-8.1927695921581112E-2</v>
      </c>
      <c r="AE682" s="31">
        <f t="shared" si="311"/>
        <v>-0.18913088006044798</v>
      </c>
      <c r="AF682" s="31">
        <f t="shared" si="312"/>
        <v>0</v>
      </c>
      <c r="AG682" s="31">
        <f t="shared" si="313"/>
        <v>0</v>
      </c>
      <c r="AH682" s="31">
        <f t="shared" si="314"/>
        <v>0</v>
      </c>
      <c r="AI682" s="31">
        <f t="shared" si="315"/>
        <v>0</v>
      </c>
      <c r="AJ682" s="31">
        <f t="shared" si="316"/>
        <v>0</v>
      </c>
      <c r="AK682" s="31">
        <f t="shared" si="317"/>
        <v>0</v>
      </c>
      <c r="AL682" s="31">
        <f t="shared" si="318"/>
        <v>0</v>
      </c>
      <c r="AM682">
        <f t="shared" si="319"/>
        <v>0</v>
      </c>
      <c r="AN682">
        <f t="shared" si="320"/>
        <v>0</v>
      </c>
      <c r="AO682">
        <f t="shared" si="321"/>
        <v>0</v>
      </c>
      <c r="AP682">
        <f t="shared" si="322"/>
        <v>0</v>
      </c>
      <c r="AQ682">
        <f t="shared" si="323"/>
        <v>0</v>
      </c>
      <c r="AR682">
        <f t="shared" si="324"/>
        <v>0</v>
      </c>
      <c r="AS682">
        <f t="shared" si="325"/>
        <v>0</v>
      </c>
    </row>
    <row r="683" spans="1:45" x14ac:dyDescent="0.25">
      <c r="A683" s="2">
        <v>44376</v>
      </c>
      <c r="B683" s="21">
        <v>1</v>
      </c>
      <c r="C683" s="17" t="str">
        <f t="shared" si="304"/>
        <v>44376_1</v>
      </c>
      <c r="D683" s="19">
        <v>185.68167122663439</v>
      </c>
      <c r="E683" s="19">
        <v>231.49887467909076</v>
      </c>
      <c r="F683" s="19">
        <v>506.06006805866616</v>
      </c>
      <c r="G683" s="19">
        <v>254.60262380129527</v>
      </c>
      <c r="H683" s="19">
        <v>0.21654311423398429</v>
      </c>
      <c r="I683" s="19">
        <v>2.5007183660529329</v>
      </c>
      <c r="J683" s="19">
        <v>0.49868007293019384</v>
      </c>
      <c r="K683" s="19">
        <v>-15.777550267419123</v>
      </c>
      <c r="L683" s="19">
        <v>-19.57345786527376</v>
      </c>
      <c r="M683" s="19">
        <v>-36.540316072337212</v>
      </c>
      <c r="N683" s="19">
        <v>-16.734015293193984</v>
      </c>
      <c r="O683" s="19">
        <v>-4.0883420635706949E-2</v>
      </c>
      <c r="P683" s="19">
        <v>-0.26808094866247711</v>
      </c>
      <c r="Q683" s="19">
        <v>-0.10225361679666145</v>
      </c>
      <c r="R683" s="3">
        <f t="shared" ref="R683:R730" si="326">MAX(0,(K683-D683*0.2)*$T$5)+MAX(0,(K683-D683*0.3)*($U$5-$T$5))+MAX(0,(K683-D683*0.5)*($W$5-$V$5))+MAX(0,(K683-D683*0.8)*($X$5-$W$5))</f>
        <v>0</v>
      </c>
      <c r="S683" s="3">
        <f t="shared" ref="S683:S730" si="327">MAX(0,(L683-E683*0.2)*$T$5)+MAX(0,(L683-E683*0.3)*($U$5-$T$5))+MAX(0,(L683-E683*0.5)*($W$5-$V$5))+MAX(0,(L683-E683*0.8)*($X$5-$W$5))</f>
        <v>0</v>
      </c>
      <c r="T683" s="3">
        <f t="shared" ref="T683:T730" si="328">MAX(0,(M683-F683*0.2)*$T$5)+MAX(0,(M683-F683*0.3)*($U$5-$T$5))+MAX(0,(M683-F683*0.5)*($W$5-$V$5))+MAX(0,(M683-F683*0.8)*($X$5-$W$5))</f>
        <v>0</v>
      </c>
      <c r="U683" s="3">
        <f t="shared" ref="U683:U730" si="329">MAX(0,(N683-G683*0.2)*$T$5)+MAX(0,(N683-G683*0.3)*($U$5-$T$5))+MAX(0,(N683-G683*0.5)*($W$5-$V$5))+MAX(0,(N683-G683*0.8)*($X$5-$W$5))</f>
        <v>0</v>
      </c>
      <c r="V683" s="3">
        <f t="shared" ref="V683:V730" si="330">MAX(0,(O683-H683*0.2)*$T$5)+MAX(0,(O683-H683*0.3)*($U$5-$T$5))+MAX(0,(O683-H683*0.5)*($W$5-$V$5))+MAX(0,(O683-H683*0.8)*($X$5-$W$5))</f>
        <v>0</v>
      </c>
      <c r="W683" s="3">
        <f t="shared" ref="W683:W730" si="331">MAX(0,(P683-I683*0.2)*$T$5)+MAX(0,(P683-I683*0.3)*($U$5-$T$5))+MAX(0,(P683-I683*0.5)*($W$5-$V$5))+MAX(0,(P683-I683*0.8)*($X$5-$W$5))</f>
        <v>0</v>
      </c>
      <c r="X683" s="3">
        <f t="shared" ref="X683:X730" si="332">MAX(0,(Q683-J683*0.2)*$T$5)+MAX(0,(Q683-J683*0.3)*($U$5-$T$5))+MAX(0,(Q683-J683*0.5)*($W$5-$V$5))+MAX(0,(Q683-J683*0.8)*($X$5-$W$5))</f>
        <v>0</v>
      </c>
      <c r="Y683" s="31">
        <f t="shared" ref="Y683:Y730" si="333">+K683/D683</f>
        <v>-8.4970962202089301E-2</v>
      </c>
      <c r="Z683" s="31">
        <f t="shared" ref="Z683:Z730" si="334">+L683/E683</f>
        <v>-8.4550984934190082E-2</v>
      </c>
      <c r="AA683" s="31">
        <f t="shared" ref="AA683:AA730" si="335">+M683/F683</f>
        <v>-7.220549175617072E-2</v>
      </c>
      <c r="AB683" s="31">
        <f t="shared" ref="AB683:AB730" si="336">+N683/G683</f>
        <v>-6.572601273054457E-2</v>
      </c>
      <c r="AC683" s="31">
        <f t="shared" ref="AC683:AC730" si="337">+O683/H683</f>
        <v>-0.18880037252780354</v>
      </c>
      <c r="AD683" s="31">
        <f t="shared" ref="AD683:AD730" si="338">+P683/I683</f>
        <v>-0.10720157547593372</v>
      </c>
      <c r="AE683" s="31">
        <f t="shared" ref="AE683:AE730" si="339">+Q683/J683</f>
        <v>-0.20504853180883989</v>
      </c>
      <c r="AF683" s="31">
        <f t="shared" ref="AF683:AF730" si="340">+IF(Y683&gt;20%,Y683,0)</f>
        <v>0</v>
      </c>
      <c r="AG683" s="31">
        <f t="shared" ref="AG683:AG730" si="341">+IF(Z683&gt;20%,Z683,0)</f>
        <v>0</v>
      </c>
      <c r="AH683" s="31">
        <f t="shared" ref="AH683:AH730" si="342">+IF(AA683&gt;20%,AA683,0)</f>
        <v>0</v>
      </c>
      <c r="AI683" s="31">
        <f t="shared" ref="AI683:AI730" si="343">+IF(AB683&gt;20%,AB683,0)</f>
        <v>0</v>
      </c>
      <c r="AJ683" s="31">
        <f t="shared" ref="AJ683:AJ730" si="344">+IF(AC683&gt;20%,AC683,0)</f>
        <v>0</v>
      </c>
      <c r="AK683" s="31">
        <f t="shared" ref="AK683:AK730" si="345">+IF(AD683&gt;20%,AD683,0)</f>
        <v>0</v>
      </c>
      <c r="AL683" s="31">
        <f t="shared" ref="AL683:AL730" si="346">+IF(AE683&gt;20%,AE683,0)</f>
        <v>0</v>
      </c>
      <c r="AM683">
        <f t="shared" ref="AM683:AM730" si="347">+IF(AND(AF683&gt;0.2,AF683&lt;=0.3),(K683-((D683*20)/100))*$AO$5,IF(AND(AF683&gt;0.3,AF683&lt;=0.4),(D683*30/100-D683*20/100)*$AO$5+(K683-D683*30/100)*$AP$5,IF(AND(AF683&gt;0.4,AF683&lt;=0.5),(D683*30/100-D683*20/100)*$AO$5+(D683*40/100-D683*30/100)*$AP$5+(K683-D683*40/100)*$AQ$5,0)))</f>
        <v>0</v>
      </c>
      <c r="AN683">
        <f t="shared" ref="AN683:AN730" si="348">+IF(AND(AG683&gt;0.2,AG683&lt;=0.3),(L683-((E683*20)/100))*$AO$5,IF(AND(AG683&gt;0.3,AG683&lt;=0.4),(E683*30/100-E683*20/100)*$AO$5+(L683-E683*30/100)*$AP$5,IF(AND(AG683&gt;0.4,AG683&lt;=0.5),(E683*30/100-E683*20/100)*$AO$5+(E683*40/100-E683*30/100)*$AP$5+(L683-E683*40/100)*$AQ$5,0)))</f>
        <v>0</v>
      </c>
      <c r="AO683">
        <f t="shared" ref="AO683:AO730" si="349">+IF(AND(AH683&gt;0.2,AH683&lt;=0.3),(M683-((F683*20)/100))*$AO$5,IF(AND(AH683&gt;0.3,AH683&lt;=0.4),(F683*30/100-F683*20/100)*$AO$5+(M683-F683*30/100)*$AP$5,IF(AND(AH683&gt;0.4,AH683&lt;=0.5),(F683*30/100-F683*20/100)*$AO$5+(F683*40/100-F683*30/100)*$AP$5+(M683-F683*40/100)*$AQ$5,0)))</f>
        <v>0</v>
      </c>
      <c r="AP683">
        <f t="shared" ref="AP683:AP730" si="350">+IF(AND(AI683&gt;0.2,AI683&lt;=0.3),(N683-((G683*20)/100))*$AO$5,IF(AND(AI683&gt;0.3,AI683&lt;=0.4),(G683*30/100-G683*20/100)*$AO$5+(N683-G683*30/100)*$AP$5,IF(AND(AI683&gt;0.4,AI683&lt;=0.5),(G683*30/100-G683*20/100)*$AO$5+(G683*40/100-G683*30/100)*$AP$5+(N683-G683*40/100)*$AQ$5,0)))</f>
        <v>0</v>
      </c>
      <c r="AQ683">
        <f t="shared" ref="AQ683:AQ730" si="351">+IF(AND(AJ683&gt;0.2,AJ683&lt;=0.3),(O683-((H683*20)/100))*$AO$5,IF(AND(AJ683&gt;0.3,AJ683&lt;=0.4),(H683*30/100-H683*20/100)*$AO$5+(O683-H683*30/100)*$AP$5,IF(AND(AJ683&gt;0.4,AJ683&lt;=0.5),(H683*30/100-H683*20/100)*$AO$5+(H683*40/100-H683*30/100)*$AP$5+(O683-H683*40/100)*$AQ$5,0)))</f>
        <v>0</v>
      </c>
      <c r="AR683">
        <f t="shared" ref="AR683:AR730" si="352">+IF(AND(AK683&gt;0.2,AK683&lt;=0.3),(P683-((I683*20)/100))*$AO$5,IF(AND(AK683&gt;0.3,AK683&lt;=0.4),(I683*30/100-I683*20/100)*$AO$5+(P683-I683*30/100)*$AP$5,IF(AND(AK683&gt;0.4,AK683&lt;=0.5),(I683*30/100-I683*20/100)*$AO$5+(I683*40/100-I683*30/100)*$AP$5+(P683-I683*40/100)*$AQ$5,0)))</f>
        <v>0</v>
      </c>
      <c r="AS683">
        <f t="shared" ref="AS683:AS730" si="353">+IF(AND(AL683&gt;0.2,AL683&lt;=0.3),(Q683-((J683*20)/100))*$AO$5,IF(AND(AL683&gt;0.3,AL683&lt;=0.4),(J683*30/100-J683*20/100)*$AO$5+(Q683-J683*30/100)*$AP$5,IF(AND(AL683&gt;0.4,AL683&lt;=0.5),(J683*30/100-J683*20/100)*$AO$5+(J683*40/100-J683*30/100)*$AP$5+(Q683-J683*40/100)*$AQ$5,0)))</f>
        <v>0</v>
      </c>
    </row>
    <row r="684" spans="1:45" x14ac:dyDescent="0.25">
      <c r="A684" s="2">
        <v>44376</v>
      </c>
      <c r="B684" s="21">
        <v>2</v>
      </c>
      <c r="C684" s="17" t="str">
        <f t="shared" si="304"/>
        <v>44376_2</v>
      </c>
      <c r="D684" s="19">
        <v>158.68375039923774</v>
      </c>
      <c r="E684" s="19">
        <v>193.44149102169203</v>
      </c>
      <c r="F684" s="19">
        <v>419.09437115670937</v>
      </c>
      <c r="G684" s="19">
        <v>213.63236443552191</v>
      </c>
      <c r="H684" s="19">
        <v>0.19448437408185454</v>
      </c>
      <c r="I684" s="19">
        <v>2.0967581097856991</v>
      </c>
      <c r="J684" s="19">
        <v>0.45092794915966761</v>
      </c>
      <c r="K684" s="19">
        <v>-17.894142046288174</v>
      </c>
      <c r="L684" s="19">
        <v>-22.084766917772349</v>
      </c>
      <c r="M684" s="19">
        <v>-42.092755844171293</v>
      </c>
      <c r="N684" s="19">
        <v>-19.552079464566688</v>
      </c>
      <c r="O684" s="19">
        <v>-4.0375912400263392E-2</v>
      </c>
      <c r="P684" s="19">
        <v>-0.30177643787732661</v>
      </c>
      <c r="Q684" s="19">
        <v>-0.10203602149719436</v>
      </c>
      <c r="R684" s="3">
        <f t="shared" si="326"/>
        <v>0</v>
      </c>
      <c r="S684" s="3">
        <f t="shared" si="327"/>
        <v>0</v>
      </c>
      <c r="T684" s="3">
        <f t="shared" si="328"/>
        <v>0</v>
      </c>
      <c r="U684" s="3">
        <f t="shared" si="329"/>
        <v>0</v>
      </c>
      <c r="V684" s="3">
        <f t="shared" si="330"/>
        <v>0</v>
      </c>
      <c r="W684" s="3">
        <f t="shared" si="331"/>
        <v>0</v>
      </c>
      <c r="X684" s="3">
        <f t="shared" si="332"/>
        <v>0</v>
      </c>
      <c r="Y684" s="31">
        <f t="shared" si="333"/>
        <v>-0.11276606458611992</v>
      </c>
      <c r="Z684" s="31">
        <f t="shared" si="334"/>
        <v>-0.11416768347435773</v>
      </c>
      <c r="AA684" s="31">
        <f t="shared" si="335"/>
        <v>-0.10043741634609502</v>
      </c>
      <c r="AB684" s="31">
        <f t="shared" si="336"/>
        <v>-9.1522085224441066E-2</v>
      </c>
      <c r="AC684" s="31">
        <f t="shared" si="337"/>
        <v>-0.2076049173146938</v>
      </c>
      <c r="AD684" s="31">
        <f t="shared" si="338"/>
        <v>-0.14392525130529715</v>
      </c>
      <c r="AE684" s="31">
        <f t="shared" si="339"/>
        <v>-0.22628010015201955</v>
      </c>
      <c r="AF684" s="31">
        <f t="shared" si="340"/>
        <v>0</v>
      </c>
      <c r="AG684" s="31">
        <f t="shared" si="341"/>
        <v>0</v>
      </c>
      <c r="AH684" s="31">
        <f t="shared" si="342"/>
        <v>0</v>
      </c>
      <c r="AI684" s="31">
        <f t="shared" si="343"/>
        <v>0</v>
      </c>
      <c r="AJ684" s="31">
        <f t="shared" si="344"/>
        <v>0</v>
      </c>
      <c r="AK684" s="31">
        <f t="shared" si="345"/>
        <v>0</v>
      </c>
      <c r="AL684" s="31">
        <f t="shared" si="346"/>
        <v>0</v>
      </c>
      <c r="AM684">
        <f t="shared" si="347"/>
        <v>0</v>
      </c>
      <c r="AN684">
        <f t="shared" si="348"/>
        <v>0</v>
      </c>
      <c r="AO684">
        <f t="shared" si="349"/>
        <v>0</v>
      </c>
      <c r="AP684">
        <f t="shared" si="350"/>
        <v>0</v>
      </c>
      <c r="AQ684">
        <f t="shared" si="351"/>
        <v>0</v>
      </c>
      <c r="AR684">
        <f t="shared" si="352"/>
        <v>0</v>
      </c>
      <c r="AS684">
        <f t="shared" si="353"/>
        <v>0</v>
      </c>
    </row>
    <row r="685" spans="1:45" x14ac:dyDescent="0.25">
      <c r="A685" s="2">
        <v>44376</v>
      </c>
      <c r="B685" s="21">
        <v>3</v>
      </c>
      <c r="C685" s="17" t="str">
        <f t="shared" si="304"/>
        <v>44376_3</v>
      </c>
      <c r="D685" s="19">
        <v>142.47826948556559</v>
      </c>
      <c r="E685" s="19">
        <v>170.02188855414238</v>
      </c>
      <c r="F685" s="19">
        <v>364.78899521239714</v>
      </c>
      <c r="G685" s="19">
        <v>188.43020057535639</v>
      </c>
      <c r="H685" s="19">
        <v>0.18636886011919324</v>
      </c>
      <c r="I685" s="19">
        <v>1.8585144064545518</v>
      </c>
      <c r="J685" s="19">
        <v>0.43408065462873113</v>
      </c>
      <c r="K685" s="19">
        <v>-18.177998360044612</v>
      </c>
      <c r="L685" s="19">
        <v>-22.624503768938126</v>
      </c>
      <c r="M685" s="19">
        <v>-43.403224805915443</v>
      </c>
      <c r="N685" s="19">
        <v>-20.009551622502308</v>
      </c>
      <c r="O685" s="19">
        <v>-3.8079946018292538E-2</v>
      </c>
      <c r="P685" s="19">
        <v>-0.30539262826532199</v>
      </c>
      <c r="Q685" s="19">
        <v>-9.7330501259657254E-2</v>
      </c>
      <c r="R685" s="3">
        <f t="shared" si="326"/>
        <v>0</v>
      </c>
      <c r="S685" s="3">
        <f t="shared" si="327"/>
        <v>0</v>
      </c>
      <c r="T685" s="3">
        <f t="shared" si="328"/>
        <v>0</v>
      </c>
      <c r="U685" s="3">
        <f t="shared" si="329"/>
        <v>0</v>
      </c>
      <c r="V685" s="3">
        <f t="shared" si="330"/>
        <v>0</v>
      </c>
      <c r="W685" s="3">
        <f t="shared" si="331"/>
        <v>0</v>
      </c>
      <c r="X685" s="3">
        <f t="shared" si="332"/>
        <v>0</v>
      </c>
      <c r="Y685" s="31">
        <f t="shared" si="333"/>
        <v>-0.12758435672807084</v>
      </c>
      <c r="Z685" s="31">
        <f t="shared" si="334"/>
        <v>-0.13306818293418438</v>
      </c>
      <c r="AA685" s="31">
        <f t="shared" si="335"/>
        <v>-0.11898172745217839</v>
      </c>
      <c r="AB685" s="31">
        <f t="shared" si="336"/>
        <v>-0.10619078874514148</v>
      </c>
      <c r="AC685" s="31">
        <f t="shared" si="337"/>
        <v>-0.20432569042885329</v>
      </c>
      <c r="AD685" s="31">
        <f t="shared" si="338"/>
        <v>-0.16432082915510618</v>
      </c>
      <c r="AE685" s="31">
        <f t="shared" si="339"/>
        <v>-0.22422215830581982</v>
      </c>
      <c r="AF685" s="31">
        <f t="shared" si="340"/>
        <v>0</v>
      </c>
      <c r="AG685" s="31">
        <f t="shared" si="341"/>
        <v>0</v>
      </c>
      <c r="AH685" s="31">
        <f t="shared" si="342"/>
        <v>0</v>
      </c>
      <c r="AI685" s="31">
        <f t="shared" si="343"/>
        <v>0</v>
      </c>
      <c r="AJ685" s="31">
        <f t="shared" si="344"/>
        <v>0</v>
      </c>
      <c r="AK685" s="31">
        <f t="shared" si="345"/>
        <v>0</v>
      </c>
      <c r="AL685" s="31">
        <f t="shared" si="346"/>
        <v>0</v>
      </c>
      <c r="AM685">
        <f t="shared" si="347"/>
        <v>0</v>
      </c>
      <c r="AN685">
        <f t="shared" si="348"/>
        <v>0</v>
      </c>
      <c r="AO685">
        <f t="shared" si="349"/>
        <v>0</v>
      </c>
      <c r="AP685">
        <f t="shared" si="350"/>
        <v>0</v>
      </c>
      <c r="AQ685">
        <f t="shared" si="351"/>
        <v>0</v>
      </c>
      <c r="AR685">
        <f t="shared" si="352"/>
        <v>0</v>
      </c>
      <c r="AS685">
        <f t="shared" si="353"/>
        <v>0</v>
      </c>
    </row>
    <row r="686" spans="1:45" x14ac:dyDescent="0.25">
      <c r="A686" s="2">
        <v>44376</v>
      </c>
      <c r="B686" s="21">
        <v>4</v>
      </c>
      <c r="C686" s="17" t="str">
        <f t="shared" si="304"/>
        <v>44376_4</v>
      </c>
      <c r="D686" s="19">
        <v>133.95964745889319</v>
      </c>
      <c r="E686" s="19">
        <v>157.13323009156827</v>
      </c>
      <c r="F686" s="19">
        <v>334.82512490172525</v>
      </c>
      <c r="G686" s="19">
        <v>174.86897249816698</v>
      </c>
      <c r="H686" s="19">
        <v>0.17922454983883496</v>
      </c>
      <c r="I686" s="19">
        <v>1.7260467878976917</v>
      </c>
      <c r="J686" s="19">
        <v>0.41905731961652137</v>
      </c>
      <c r="K686" s="19">
        <v>-19.043520102639253</v>
      </c>
      <c r="L686" s="19">
        <v>-24.149452025780185</v>
      </c>
      <c r="M686" s="19">
        <v>-47.05244716337036</v>
      </c>
      <c r="N686" s="19">
        <v>-21.4229214087649</v>
      </c>
      <c r="O686" s="19">
        <v>-3.7922421951107753E-2</v>
      </c>
      <c r="P686" s="19">
        <v>-0.3201186257972522</v>
      </c>
      <c r="Q686" s="19">
        <v>-9.6877163466155825E-2</v>
      </c>
      <c r="R686" s="3">
        <f t="shared" si="326"/>
        <v>0</v>
      </c>
      <c r="S686" s="3">
        <f t="shared" si="327"/>
        <v>0</v>
      </c>
      <c r="T686" s="3">
        <f t="shared" si="328"/>
        <v>0</v>
      </c>
      <c r="U686" s="3">
        <f t="shared" si="329"/>
        <v>0</v>
      </c>
      <c r="V686" s="3">
        <f t="shared" si="330"/>
        <v>0</v>
      </c>
      <c r="W686" s="3">
        <f t="shared" si="331"/>
        <v>0</v>
      </c>
      <c r="X686" s="3">
        <f t="shared" si="332"/>
        <v>0</v>
      </c>
      <c r="Y686" s="31">
        <f t="shared" si="333"/>
        <v>-0.14215863107942966</v>
      </c>
      <c r="Z686" s="31">
        <f t="shared" si="334"/>
        <v>-0.15368774645380398</v>
      </c>
      <c r="AA686" s="31">
        <f t="shared" si="335"/>
        <v>-0.14052842413537742</v>
      </c>
      <c r="AB686" s="31">
        <f t="shared" si="336"/>
        <v>-0.12250841931943907</v>
      </c>
      <c r="AC686" s="31">
        <f t="shared" si="337"/>
        <v>-0.21159167081300487</v>
      </c>
      <c r="AD686" s="31">
        <f t="shared" si="338"/>
        <v>-0.18546346949676468</v>
      </c>
      <c r="AE686" s="31">
        <f t="shared" si="339"/>
        <v>-0.23117878851229218</v>
      </c>
      <c r="AF686" s="31">
        <f t="shared" si="340"/>
        <v>0</v>
      </c>
      <c r="AG686" s="31">
        <f t="shared" si="341"/>
        <v>0</v>
      </c>
      <c r="AH686" s="31">
        <f t="shared" si="342"/>
        <v>0</v>
      </c>
      <c r="AI686" s="31">
        <f t="shared" si="343"/>
        <v>0</v>
      </c>
      <c r="AJ686" s="31">
        <f t="shared" si="344"/>
        <v>0</v>
      </c>
      <c r="AK686" s="31">
        <f t="shared" si="345"/>
        <v>0</v>
      </c>
      <c r="AL686" s="31">
        <f t="shared" si="346"/>
        <v>0</v>
      </c>
      <c r="AM686">
        <f t="shared" si="347"/>
        <v>0</v>
      </c>
      <c r="AN686">
        <f t="shared" si="348"/>
        <v>0</v>
      </c>
      <c r="AO686">
        <f t="shared" si="349"/>
        <v>0</v>
      </c>
      <c r="AP686">
        <f t="shared" si="350"/>
        <v>0</v>
      </c>
      <c r="AQ686">
        <f t="shared" si="351"/>
        <v>0</v>
      </c>
      <c r="AR686">
        <f t="shared" si="352"/>
        <v>0</v>
      </c>
      <c r="AS686">
        <f t="shared" si="353"/>
        <v>0</v>
      </c>
    </row>
    <row r="687" spans="1:45" x14ac:dyDescent="0.25">
      <c r="A687" s="2">
        <v>44376</v>
      </c>
      <c r="B687" s="21">
        <v>5</v>
      </c>
      <c r="C687" s="17" t="str">
        <f t="shared" si="304"/>
        <v>44376_5</v>
      </c>
      <c r="D687" s="19">
        <v>130.61842869625573</v>
      </c>
      <c r="E687" s="19">
        <v>152.29937126889951</v>
      </c>
      <c r="F687" s="19">
        <v>323.88250909016131</v>
      </c>
      <c r="G687" s="19">
        <v>169.67398576820668</v>
      </c>
      <c r="H687" s="19">
        <v>0.17315072050941621</v>
      </c>
      <c r="I687" s="19">
        <v>1.6757696369317909</v>
      </c>
      <c r="J687" s="19">
        <v>0.40361924928570092</v>
      </c>
      <c r="K687" s="19">
        <v>-18.95707457587994</v>
      </c>
      <c r="L687" s="19">
        <v>-24.110142277074303</v>
      </c>
      <c r="M687" s="19">
        <v>-47.228845831048858</v>
      </c>
      <c r="N687" s="19">
        <v>-21.359598911352293</v>
      </c>
      <c r="O687" s="19">
        <v>-3.9209980221137086E-2</v>
      </c>
      <c r="P687" s="19">
        <v>-0.31978378687683673</v>
      </c>
      <c r="Q687" s="19">
        <v>-9.9882462892455878E-2</v>
      </c>
      <c r="R687" s="3">
        <f t="shared" si="326"/>
        <v>0</v>
      </c>
      <c r="S687" s="3">
        <f t="shared" si="327"/>
        <v>0</v>
      </c>
      <c r="T687" s="3">
        <f t="shared" si="328"/>
        <v>0</v>
      </c>
      <c r="U687" s="3">
        <f t="shared" si="329"/>
        <v>0</v>
      </c>
      <c r="V687" s="3">
        <f t="shared" si="330"/>
        <v>0</v>
      </c>
      <c r="W687" s="3">
        <f t="shared" si="331"/>
        <v>0</v>
      </c>
      <c r="X687" s="3">
        <f t="shared" si="332"/>
        <v>0</v>
      </c>
      <c r="Y687" s="31">
        <f t="shared" si="333"/>
        <v>-0.1451332309314739</v>
      </c>
      <c r="Z687" s="31">
        <f t="shared" si="334"/>
        <v>-0.15830756277060051</v>
      </c>
      <c r="AA687" s="31">
        <f t="shared" si="335"/>
        <v>-0.14582092118442078</v>
      </c>
      <c r="AB687" s="31">
        <f t="shared" si="336"/>
        <v>-0.12588611515575437</v>
      </c>
      <c r="AC687" s="31">
        <f t="shared" si="337"/>
        <v>-0.2264499974691401</v>
      </c>
      <c r="AD687" s="31">
        <f t="shared" si="338"/>
        <v>-0.19082801109962641</v>
      </c>
      <c r="AE687" s="31">
        <f t="shared" si="339"/>
        <v>-0.2474670449172614</v>
      </c>
      <c r="AF687" s="31">
        <f t="shared" si="340"/>
        <v>0</v>
      </c>
      <c r="AG687" s="31">
        <f t="shared" si="341"/>
        <v>0</v>
      </c>
      <c r="AH687" s="31">
        <f t="shared" si="342"/>
        <v>0</v>
      </c>
      <c r="AI687" s="31">
        <f t="shared" si="343"/>
        <v>0</v>
      </c>
      <c r="AJ687" s="31">
        <f t="shared" si="344"/>
        <v>0</v>
      </c>
      <c r="AK687" s="31">
        <f t="shared" si="345"/>
        <v>0</v>
      </c>
      <c r="AL687" s="31">
        <f t="shared" si="346"/>
        <v>0</v>
      </c>
      <c r="AM687">
        <f t="shared" si="347"/>
        <v>0</v>
      </c>
      <c r="AN687">
        <f t="shared" si="348"/>
        <v>0</v>
      </c>
      <c r="AO687">
        <f t="shared" si="349"/>
        <v>0</v>
      </c>
      <c r="AP687">
        <f t="shared" si="350"/>
        <v>0</v>
      </c>
      <c r="AQ687">
        <f t="shared" si="351"/>
        <v>0</v>
      </c>
      <c r="AR687">
        <f t="shared" si="352"/>
        <v>0</v>
      </c>
      <c r="AS687">
        <f t="shared" si="353"/>
        <v>0</v>
      </c>
    </row>
    <row r="688" spans="1:45" x14ac:dyDescent="0.25">
      <c r="A688" s="2">
        <v>44376</v>
      </c>
      <c r="B688" s="21">
        <v>6</v>
      </c>
      <c r="C688" s="17" t="str">
        <f t="shared" si="304"/>
        <v>44376_6</v>
      </c>
      <c r="D688" s="19">
        <v>134.32262827461977</v>
      </c>
      <c r="E688" s="19">
        <v>157.62909229614473</v>
      </c>
      <c r="F688" s="19">
        <v>335.59721594260111</v>
      </c>
      <c r="G688" s="19">
        <v>174.98498426041496</v>
      </c>
      <c r="H688" s="19">
        <v>0.17609836433643622</v>
      </c>
      <c r="I688" s="19">
        <v>1.745945924317085</v>
      </c>
      <c r="J688" s="19">
        <v>0.41045036268878582</v>
      </c>
      <c r="K688" s="19">
        <v>-19.276379781057223</v>
      </c>
      <c r="L688" s="19">
        <v>-24.763207680434277</v>
      </c>
      <c r="M688" s="19">
        <v>-48.506078626563784</v>
      </c>
      <c r="N688" s="19">
        <v>-21.795585623047351</v>
      </c>
      <c r="O688" s="19">
        <v>-4.0319186711594256E-2</v>
      </c>
      <c r="P688" s="19">
        <v>-0.32493024695496775</v>
      </c>
      <c r="Q688" s="19">
        <v>-0.10231411693407502</v>
      </c>
      <c r="R688" s="3">
        <f t="shared" si="326"/>
        <v>0</v>
      </c>
      <c r="S688" s="3">
        <f t="shared" si="327"/>
        <v>0</v>
      </c>
      <c r="T688" s="3">
        <f t="shared" si="328"/>
        <v>0</v>
      </c>
      <c r="U688" s="3">
        <f t="shared" si="329"/>
        <v>0</v>
      </c>
      <c r="V688" s="3">
        <f t="shared" si="330"/>
        <v>0</v>
      </c>
      <c r="W688" s="3">
        <f t="shared" si="331"/>
        <v>0</v>
      </c>
      <c r="X688" s="3">
        <f t="shared" si="332"/>
        <v>0</v>
      </c>
      <c r="Y688" s="31">
        <f t="shared" si="333"/>
        <v>-0.14350805987541482</v>
      </c>
      <c r="Z688" s="31">
        <f t="shared" si="334"/>
        <v>-0.15709795266669777</v>
      </c>
      <c r="AA688" s="31">
        <f t="shared" si="335"/>
        <v>-0.1445365942334278</v>
      </c>
      <c r="AB688" s="31">
        <f t="shared" si="336"/>
        <v>-0.12455689106792657</v>
      </c>
      <c r="AC688" s="31">
        <f t="shared" si="337"/>
        <v>-0.22895832601014046</v>
      </c>
      <c r="AD688" s="31">
        <f t="shared" si="338"/>
        <v>-0.18610556170693662</v>
      </c>
      <c r="AE688" s="31">
        <f t="shared" si="339"/>
        <v>-0.24927281404707213</v>
      </c>
      <c r="AF688" s="31">
        <f t="shared" si="340"/>
        <v>0</v>
      </c>
      <c r="AG688" s="31">
        <f t="shared" si="341"/>
        <v>0</v>
      </c>
      <c r="AH688" s="31">
        <f t="shared" si="342"/>
        <v>0</v>
      </c>
      <c r="AI688" s="31">
        <f t="shared" si="343"/>
        <v>0</v>
      </c>
      <c r="AJ688" s="31">
        <f t="shared" si="344"/>
        <v>0</v>
      </c>
      <c r="AK688" s="31">
        <f t="shared" si="345"/>
        <v>0</v>
      </c>
      <c r="AL688" s="31">
        <f t="shared" si="346"/>
        <v>0</v>
      </c>
      <c r="AM688">
        <f t="shared" si="347"/>
        <v>0</v>
      </c>
      <c r="AN688">
        <f t="shared" si="348"/>
        <v>0</v>
      </c>
      <c r="AO688">
        <f t="shared" si="349"/>
        <v>0</v>
      </c>
      <c r="AP688">
        <f t="shared" si="350"/>
        <v>0</v>
      </c>
      <c r="AQ688">
        <f t="shared" si="351"/>
        <v>0</v>
      </c>
      <c r="AR688">
        <f t="shared" si="352"/>
        <v>0</v>
      </c>
      <c r="AS688">
        <f t="shared" si="353"/>
        <v>0</v>
      </c>
    </row>
    <row r="689" spans="1:45" x14ac:dyDescent="0.25">
      <c r="A689" s="2">
        <v>44376</v>
      </c>
      <c r="B689" s="21">
        <v>7</v>
      </c>
      <c r="C689" s="17" t="str">
        <f t="shared" si="304"/>
        <v>44376_7</v>
      </c>
      <c r="D689" s="19">
        <v>152.84385953484193</v>
      </c>
      <c r="E689" s="19">
        <v>180.76142549950686</v>
      </c>
      <c r="F689" s="19">
        <v>386.76356453305726</v>
      </c>
      <c r="G689" s="19">
        <v>201.08076765937119</v>
      </c>
      <c r="H689" s="19">
        <v>0.18511030460760647</v>
      </c>
      <c r="I689" s="19">
        <v>1.9841857654833952</v>
      </c>
      <c r="J689" s="19">
        <v>0.43032984017222897</v>
      </c>
      <c r="K689" s="19">
        <v>-17.292997989089738</v>
      </c>
      <c r="L689" s="19">
        <v>-23.200421164545158</v>
      </c>
      <c r="M689" s="19">
        <v>-45.177562703290192</v>
      </c>
      <c r="N689" s="19">
        <v>-19.362165057445708</v>
      </c>
      <c r="O689" s="19">
        <v>-4.1449503094349097E-2</v>
      </c>
      <c r="P689" s="19">
        <v>-0.32134966882206972</v>
      </c>
      <c r="Q689" s="19">
        <v>-0.10422428051084527</v>
      </c>
      <c r="R689" s="3">
        <f t="shared" si="326"/>
        <v>0</v>
      </c>
      <c r="S689" s="3">
        <f t="shared" si="327"/>
        <v>0</v>
      </c>
      <c r="T689" s="3">
        <f t="shared" si="328"/>
        <v>0</v>
      </c>
      <c r="U689" s="3">
        <f t="shared" si="329"/>
        <v>0</v>
      </c>
      <c r="V689" s="3">
        <f t="shared" si="330"/>
        <v>0</v>
      </c>
      <c r="W689" s="3">
        <f t="shared" si="331"/>
        <v>0</v>
      </c>
      <c r="X689" s="3">
        <f t="shared" si="332"/>
        <v>0</v>
      </c>
      <c r="Y689" s="31">
        <f t="shared" si="333"/>
        <v>-0.11314159457709629</v>
      </c>
      <c r="Z689" s="31">
        <f t="shared" si="334"/>
        <v>-0.12834829721238536</v>
      </c>
      <c r="AA689" s="31">
        <f t="shared" si="335"/>
        <v>-0.11680925207583456</v>
      </c>
      <c r="AB689" s="31">
        <f t="shared" si="336"/>
        <v>-9.6290487065600533E-2</v>
      </c>
      <c r="AC689" s="31">
        <f t="shared" si="337"/>
        <v>-0.22391785904200751</v>
      </c>
      <c r="AD689" s="31">
        <f t="shared" si="338"/>
        <v>-0.16195543502640805</v>
      </c>
      <c r="AE689" s="31">
        <f t="shared" si="339"/>
        <v>-0.24219626616906709</v>
      </c>
      <c r="AF689" s="31">
        <f t="shared" si="340"/>
        <v>0</v>
      </c>
      <c r="AG689" s="31">
        <f t="shared" si="341"/>
        <v>0</v>
      </c>
      <c r="AH689" s="31">
        <f t="shared" si="342"/>
        <v>0</v>
      </c>
      <c r="AI689" s="31">
        <f t="shared" si="343"/>
        <v>0</v>
      </c>
      <c r="AJ689" s="31">
        <f t="shared" si="344"/>
        <v>0</v>
      </c>
      <c r="AK689" s="31">
        <f t="shared" si="345"/>
        <v>0</v>
      </c>
      <c r="AL689" s="31">
        <f t="shared" si="346"/>
        <v>0</v>
      </c>
      <c r="AM689">
        <f t="shared" si="347"/>
        <v>0</v>
      </c>
      <c r="AN689">
        <f t="shared" si="348"/>
        <v>0</v>
      </c>
      <c r="AO689">
        <f t="shared" si="349"/>
        <v>0</v>
      </c>
      <c r="AP689">
        <f t="shared" si="350"/>
        <v>0</v>
      </c>
      <c r="AQ689">
        <f t="shared" si="351"/>
        <v>0</v>
      </c>
      <c r="AR689">
        <f t="shared" si="352"/>
        <v>0</v>
      </c>
      <c r="AS689">
        <f t="shared" si="353"/>
        <v>0</v>
      </c>
    </row>
    <row r="690" spans="1:45" x14ac:dyDescent="0.25">
      <c r="A690" s="2">
        <v>44376</v>
      </c>
      <c r="B690" s="21">
        <v>8</v>
      </c>
      <c r="C690" s="17" t="str">
        <f t="shared" si="304"/>
        <v>44376_8</v>
      </c>
      <c r="D690" s="19">
        <v>190.49992790498484</v>
      </c>
      <c r="E690" s="19">
        <v>224.96333694312966</v>
      </c>
      <c r="F690" s="19">
        <v>479.20303475850977</v>
      </c>
      <c r="G690" s="19">
        <v>251.99783439917468</v>
      </c>
      <c r="H690" s="19">
        <v>0.19671745724209388</v>
      </c>
      <c r="I690" s="19">
        <v>2.4384219597392747</v>
      </c>
      <c r="J690" s="19">
        <v>0.45455599876518565</v>
      </c>
      <c r="K690" s="19">
        <v>-12.050219131380949</v>
      </c>
      <c r="L690" s="19">
        <v>-16.902248774766594</v>
      </c>
      <c r="M690" s="19">
        <v>-33.060622817709351</v>
      </c>
      <c r="N690" s="19">
        <v>-12.489479602775024</v>
      </c>
      <c r="O690" s="19">
        <v>-4.0653564569014429E-2</v>
      </c>
      <c r="P690" s="19">
        <v>-0.25301605553315698</v>
      </c>
      <c r="Q690" s="19">
        <v>-0.10236011432370358</v>
      </c>
      <c r="R690" s="3">
        <f t="shared" si="326"/>
        <v>0</v>
      </c>
      <c r="S690" s="3">
        <f t="shared" si="327"/>
        <v>0</v>
      </c>
      <c r="T690" s="3">
        <f t="shared" si="328"/>
        <v>0</v>
      </c>
      <c r="U690" s="3">
        <f t="shared" si="329"/>
        <v>0</v>
      </c>
      <c r="V690" s="3">
        <f t="shared" si="330"/>
        <v>0</v>
      </c>
      <c r="W690" s="3">
        <f t="shared" si="331"/>
        <v>0</v>
      </c>
      <c r="X690" s="3">
        <f t="shared" si="332"/>
        <v>0</v>
      </c>
      <c r="Y690" s="31">
        <f t="shared" si="333"/>
        <v>-6.3255767411057526E-2</v>
      </c>
      <c r="Z690" s="31">
        <f t="shared" si="334"/>
        <v>-7.5133348413299245E-2</v>
      </c>
      <c r="AA690" s="31">
        <f t="shared" si="335"/>
        <v>-6.8990846091719696E-2</v>
      </c>
      <c r="AB690" s="31">
        <f t="shared" si="336"/>
        <v>-4.9561852912557922E-2</v>
      </c>
      <c r="AC690" s="31">
        <f t="shared" si="337"/>
        <v>-0.20665966884160863</v>
      </c>
      <c r="AD690" s="31">
        <f t="shared" si="338"/>
        <v>-0.1037622116724254</v>
      </c>
      <c r="AE690" s="31">
        <f t="shared" si="339"/>
        <v>-0.22518702778484445</v>
      </c>
      <c r="AF690" s="31">
        <f t="shared" si="340"/>
        <v>0</v>
      </c>
      <c r="AG690" s="31">
        <f t="shared" si="341"/>
        <v>0</v>
      </c>
      <c r="AH690" s="31">
        <f t="shared" si="342"/>
        <v>0</v>
      </c>
      <c r="AI690" s="31">
        <f t="shared" si="343"/>
        <v>0</v>
      </c>
      <c r="AJ690" s="31">
        <f t="shared" si="344"/>
        <v>0</v>
      </c>
      <c r="AK690" s="31">
        <f t="shared" si="345"/>
        <v>0</v>
      </c>
      <c r="AL690" s="31">
        <f t="shared" si="346"/>
        <v>0</v>
      </c>
      <c r="AM690">
        <f t="shared" si="347"/>
        <v>0</v>
      </c>
      <c r="AN690">
        <f t="shared" si="348"/>
        <v>0</v>
      </c>
      <c r="AO690">
        <f t="shared" si="349"/>
        <v>0</v>
      </c>
      <c r="AP690">
        <f t="shared" si="350"/>
        <v>0</v>
      </c>
      <c r="AQ690">
        <f t="shared" si="351"/>
        <v>0</v>
      </c>
      <c r="AR690">
        <f t="shared" si="352"/>
        <v>0</v>
      </c>
      <c r="AS690">
        <f t="shared" si="353"/>
        <v>0</v>
      </c>
    </row>
    <row r="691" spans="1:45" x14ac:dyDescent="0.25">
      <c r="A691" s="2">
        <v>44376</v>
      </c>
      <c r="B691" s="21">
        <v>9</v>
      </c>
      <c r="C691" s="17" t="str">
        <f t="shared" si="304"/>
        <v>44376_9</v>
      </c>
      <c r="D691" s="19">
        <v>237.18693086570107</v>
      </c>
      <c r="E691" s="19">
        <v>284.3509465527568</v>
      </c>
      <c r="F691" s="19">
        <v>603.56123194171744</v>
      </c>
      <c r="G691" s="19">
        <v>314.31255050077823</v>
      </c>
      <c r="H691" s="19">
        <v>0.23414383506657394</v>
      </c>
      <c r="I691" s="19">
        <v>3.1055021237725446</v>
      </c>
      <c r="J691" s="19">
        <v>0.53761103668159416</v>
      </c>
      <c r="K691" s="19">
        <v>-32.371610203229523</v>
      </c>
      <c r="L691" s="19">
        <v>-40.839834829346643</v>
      </c>
      <c r="M691" s="19">
        <v>-90.094962944548797</v>
      </c>
      <c r="N691" s="19">
        <v>-44.265870009282345</v>
      </c>
      <c r="O691" s="19">
        <v>-7.9297219299071138E-3</v>
      </c>
      <c r="P691" s="19">
        <v>-0.31017853592656131</v>
      </c>
      <c r="Q691" s="19">
        <v>-2.6769200405414098E-2</v>
      </c>
      <c r="R691" s="3">
        <f t="shared" si="326"/>
        <v>0</v>
      </c>
      <c r="S691" s="3">
        <f t="shared" si="327"/>
        <v>0</v>
      </c>
      <c r="T691" s="3">
        <f t="shared" si="328"/>
        <v>0</v>
      </c>
      <c r="U691" s="3">
        <f t="shared" si="329"/>
        <v>0</v>
      </c>
      <c r="V691" s="3">
        <f t="shared" si="330"/>
        <v>0</v>
      </c>
      <c r="W691" s="3">
        <f t="shared" si="331"/>
        <v>0</v>
      </c>
      <c r="X691" s="3">
        <f t="shared" si="332"/>
        <v>0</v>
      </c>
      <c r="Y691" s="31">
        <f t="shared" si="333"/>
        <v>-0.13648142452485643</v>
      </c>
      <c r="Z691" s="31">
        <f t="shared" si="334"/>
        <v>-0.14362475428499924</v>
      </c>
      <c r="AA691" s="31">
        <f t="shared" si="335"/>
        <v>-0.1492722828712908</v>
      </c>
      <c r="AB691" s="31">
        <f t="shared" si="336"/>
        <v>-0.14083392450844162</v>
      </c>
      <c r="AC691" s="31">
        <f t="shared" si="337"/>
        <v>-3.3866883267084362E-2</v>
      </c>
      <c r="AD691" s="31">
        <f t="shared" si="338"/>
        <v>-9.9880316793909754E-2</v>
      </c>
      <c r="AE691" s="31">
        <f t="shared" si="339"/>
        <v>-4.9792877338692809E-2</v>
      </c>
      <c r="AF691" s="31">
        <f t="shared" si="340"/>
        <v>0</v>
      </c>
      <c r="AG691" s="31">
        <f t="shared" si="341"/>
        <v>0</v>
      </c>
      <c r="AH691" s="31">
        <f t="shared" si="342"/>
        <v>0</v>
      </c>
      <c r="AI691" s="31">
        <f t="shared" si="343"/>
        <v>0</v>
      </c>
      <c r="AJ691" s="31">
        <f t="shared" si="344"/>
        <v>0</v>
      </c>
      <c r="AK691" s="31">
        <f t="shared" si="345"/>
        <v>0</v>
      </c>
      <c r="AL691" s="31">
        <f t="shared" si="346"/>
        <v>0</v>
      </c>
      <c r="AM691">
        <f t="shared" si="347"/>
        <v>0</v>
      </c>
      <c r="AN691">
        <f t="shared" si="348"/>
        <v>0</v>
      </c>
      <c r="AO691">
        <f t="shared" si="349"/>
        <v>0</v>
      </c>
      <c r="AP691">
        <f t="shared" si="350"/>
        <v>0</v>
      </c>
      <c r="AQ691">
        <f t="shared" si="351"/>
        <v>0</v>
      </c>
      <c r="AR691">
        <f t="shared" si="352"/>
        <v>0</v>
      </c>
      <c r="AS691">
        <f t="shared" si="353"/>
        <v>0</v>
      </c>
    </row>
    <row r="692" spans="1:45" x14ac:dyDescent="0.25">
      <c r="A692" s="2">
        <v>44376</v>
      </c>
      <c r="B692" s="21">
        <v>10</v>
      </c>
      <c r="C692" s="17" t="str">
        <f t="shared" si="304"/>
        <v>44376_10</v>
      </c>
      <c r="D692" s="19">
        <v>266.61532674077023</v>
      </c>
      <c r="E692" s="19">
        <v>324.4864382637399</v>
      </c>
      <c r="F692" s="19">
        <v>689.31644473550796</v>
      </c>
      <c r="G692" s="19">
        <v>355.1132111973763</v>
      </c>
      <c r="H692" s="19">
        <v>0.27135293441501473</v>
      </c>
      <c r="I692" s="19">
        <v>3.5607190267959785</v>
      </c>
      <c r="J692" s="19">
        <v>0.62401046091429135</v>
      </c>
      <c r="K692" s="19">
        <v>-26.912896365201917</v>
      </c>
      <c r="L692" s="19">
        <v>-31.17462183330543</v>
      </c>
      <c r="M692" s="19">
        <v>-70.016105178724516</v>
      </c>
      <c r="N692" s="19">
        <v>-37.179164401355735</v>
      </c>
      <c r="O692" s="19">
        <v>4.3543986949018683E-2</v>
      </c>
      <c r="P692" s="19">
        <v>-0.11370674398991414</v>
      </c>
      <c r="Q692" s="19">
        <v>8.9866531822368242E-2</v>
      </c>
      <c r="R692" s="3">
        <f t="shared" si="326"/>
        <v>0</v>
      </c>
      <c r="S692" s="3">
        <f t="shared" si="327"/>
        <v>0</v>
      </c>
      <c r="T692" s="3">
        <f t="shared" si="328"/>
        <v>0</v>
      </c>
      <c r="U692" s="3">
        <f t="shared" si="329"/>
        <v>0</v>
      </c>
      <c r="V692" s="3">
        <f t="shared" si="330"/>
        <v>0</v>
      </c>
      <c r="W692" s="3">
        <f t="shared" si="331"/>
        <v>0</v>
      </c>
      <c r="X692" s="3">
        <f t="shared" si="332"/>
        <v>0</v>
      </c>
      <c r="Y692" s="31">
        <f t="shared" si="333"/>
        <v>-0.10094279535313172</v>
      </c>
      <c r="Z692" s="31">
        <f t="shared" si="334"/>
        <v>-9.6073728073550343E-2</v>
      </c>
      <c r="AA692" s="31">
        <f t="shared" si="335"/>
        <v>-0.10157324072776158</v>
      </c>
      <c r="AB692" s="31">
        <f t="shared" si="336"/>
        <v>-0.10469665230418898</v>
      </c>
      <c r="AC692" s="31">
        <f t="shared" si="337"/>
        <v>0.16046993205690305</v>
      </c>
      <c r="AD692" s="31">
        <f t="shared" si="338"/>
        <v>-3.1933646865765261E-2</v>
      </c>
      <c r="AE692" s="31">
        <f t="shared" si="339"/>
        <v>0.1440144636208455</v>
      </c>
      <c r="AF692" s="31">
        <f t="shared" si="340"/>
        <v>0</v>
      </c>
      <c r="AG692" s="31">
        <f t="shared" si="341"/>
        <v>0</v>
      </c>
      <c r="AH692" s="31">
        <f t="shared" si="342"/>
        <v>0</v>
      </c>
      <c r="AI692" s="31">
        <f t="shared" si="343"/>
        <v>0</v>
      </c>
      <c r="AJ692" s="31">
        <f t="shared" si="344"/>
        <v>0</v>
      </c>
      <c r="AK692" s="31">
        <f t="shared" si="345"/>
        <v>0</v>
      </c>
      <c r="AL692" s="31">
        <f t="shared" si="346"/>
        <v>0</v>
      </c>
      <c r="AM692">
        <f t="shared" si="347"/>
        <v>0</v>
      </c>
      <c r="AN692">
        <f t="shared" si="348"/>
        <v>0</v>
      </c>
      <c r="AO692">
        <f t="shared" si="349"/>
        <v>0</v>
      </c>
      <c r="AP692">
        <f t="shared" si="350"/>
        <v>0</v>
      </c>
      <c r="AQ692">
        <f t="shared" si="351"/>
        <v>0</v>
      </c>
      <c r="AR692">
        <f t="shared" si="352"/>
        <v>0</v>
      </c>
      <c r="AS692">
        <f t="shared" si="353"/>
        <v>0</v>
      </c>
    </row>
    <row r="693" spans="1:45" x14ac:dyDescent="0.25">
      <c r="A693" s="2">
        <v>44376</v>
      </c>
      <c r="B693" s="21">
        <v>11</v>
      </c>
      <c r="C693" s="17" t="str">
        <f t="shared" si="304"/>
        <v>44376_11</v>
      </c>
      <c r="D693" s="19">
        <v>276.26048079950459</v>
      </c>
      <c r="E693" s="19">
        <v>335.21096835092084</v>
      </c>
      <c r="F693" s="19">
        <v>711.83041279456268</v>
      </c>
      <c r="G693" s="19">
        <v>366.78350484080181</v>
      </c>
      <c r="H693" s="19">
        <v>0.27864029809475932</v>
      </c>
      <c r="I693" s="19">
        <v>3.6677931300247475</v>
      </c>
      <c r="J693" s="19">
        <v>0.63996871537374445</v>
      </c>
      <c r="K693" s="19">
        <v>-24.676614150806699</v>
      </c>
      <c r="L693" s="19">
        <v>-28.162819343728717</v>
      </c>
      <c r="M693" s="19">
        <v>-64.300725815225547</v>
      </c>
      <c r="N693" s="19">
        <v>-35.564639052563415</v>
      </c>
      <c r="O693" s="19">
        <v>4.7247330502499484E-2</v>
      </c>
      <c r="P693" s="19">
        <v>-5.7934265076662807E-2</v>
      </c>
      <c r="Q693" s="19">
        <v>9.8676862048212452E-2</v>
      </c>
      <c r="R693" s="3">
        <f t="shared" si="326"/>
        <v>0</v>
      </c>
      <c r="S693" s="3">
        <f t="shared" si="327"/>
        <v>0</v>
      </c>
      <c r="T693" s="3">
        <f t="shared" si="328"/>
        <v>0</v>
      </c>
      <c r="U693" s="3">
        <f t="shared" si="329"/>
        <v>0</v>
      </c>
      <c r="V693" s="3">
        <f t="shared" si="330"/>
        <v>0</v>
      </c>
      <c r="W693" s="3">
        <f t="shared" si="331"/>
        <v>0</v>
      </c>
      <c r="X693" s="3">
        <f t="shared" si="332"/>
        <v>0</v>
      </c>
      <c r="Y693" s="31">
        <f t="shared" si="333"/>
        <v>-8.9323721146766899E-2</v>
      </c>
      <c r="Z693" s="31">
        <f t="shared" si="334"/>
        <v>-8.4015208339621006E-2</v>
      </c>
      <c r="AA693" s="31">
        <f t="shared" si="335"/>
        <v>-9.0331523716145321E-2</v>
      </c>
      <c r="AB693" s="31">
        <f t="shared" si="336"/>
        <v>-9.6963572742999549E-2</v>
      </c>
      <c r="AC693" s="31">
        <f t="shared" si="337"/>
        <v>0.16956388155467636</v>
      </c>
      <c r="AD693" s="31">
        <f t="shared" si="338"/>
        <v>-1.5795401491542658E-2</v>
      </c>
      <c r="AE693" s="31">
        <f t="shared" si="339"/>
        <v>0.1541901341077036</v>
      </c>
      <c r="AF693" s="31">
        <f t="shared" si="340"/>
        <v>0</v>
      </c>
      <c r="AG693" s="31">
        <f t="shared" si="341"/>
        <v>0</v>
      </c>
      <c r="AH693" s="31">
        <f t="shared" si="342"/>
        <v>0</v>
      </c>
      <c r="AI693" s="31">
        <f t="shared" si="343"/>
        <v>0</v>
      </c>
      <c r="AJ693" s="31">
        <f t="shared" si="344"/>
        <v>0</v>
      </c>
      <c r="AK693" s="31">
        <f t="shared" si="345"/>
        <v>0</v>
      </c>
      <c r="AL693" s="31">
        <f t="shared" si="346"/>
        <v>0</v>
      </c>
      <c r="AM693">
        <f t="shared" si="347"/>
        <v>0</v>
      </c>
      <c r="AN693">
        <f t="shared" si="348"/>
        <v>0</v>
      </c>
      <c r="AO693">
        <f t="shared" si="349"/>
        <v>0</v>
      </c>
      <c r="AP693">
        <f t="shared" si="350"/>
        <v>0</v>
      </c>
      <c r="AQ693">
        <f t="shared" si="351"/>
        <v>0</v>
      </c>
      <c r="AR693">
        <f t="shared" si="352"/>
        <v>0</v>
      </c>
      <c r="AS693">
        <f t="shared" si="353"/>
        <v>0</v>
      </c>
    </row>
    <row r="694" spans="1:45" x14ac:dyDescent="0.25">
      <c r="A694" s="2">
        <v>44376</v>
      </c>
      <c r="B694" s="21">
        <v>12</v>
      </c>
      <c r="C694" s="17" t="str">
        <f t="shared" si="304"/>
        <v>44376_12</v>
      </c>
      <c r="D694" s="19">
        <v>273.43697089124669</v>
      </c>
      <c r="E694" s="19">
        <v>330.05344783849972</v>
      </c>
      <c r="F694" s="19">
        <v>700.66513105959223</v>
      </c>
      <c r="G694" s="19">
        <v>361.11721042304708</v>
      </c>
      <c r="H694" s="19">
        <v>0.26040318078750357</v>
      </c>
      <c r="I694" s="19">
        <v>3.5950368835488815</v>
      </c>
      <c r="J694" s="19">
        <v>0.59875988919860057</v>
      </c>
      <c r="K694" s="19">
        <v>-22.774169386501381</v>
      </c>
      <c r="L694" s="19">
        <v>-26.170442521255971</v>
      </c>
      <c r="M694" s="19">
        <v>-60.02263903990265</v>
      </c>
      <c r="N694" s="19">
        <v>-33.466034080665253</v>
      </c>
      <c r="O694" s="19">
        <v>5.2690784912749561E-2</v>
      </c>
      <c r="P694" s="19">
        <v>-1.9037067352480126E-2</v>
      </c>
      <c r="Q694" s="19">
        <v>0.11014526378775667</v>
      </c>
      <c r="R694" s="3">
        <f t="shared" si="326"/>
        <v>0</v>
      </c>
      <c r="S694" s="3">
        <f t="shared" si="327"/>
        <v>0</v>
      </c>
      <c r="T694" s="3">
        <f t="shared" si="328"/>
        <v>0</v>
      </c>
      <c r="U694" s="3">
        <f t="shared" si="329"/>
        <v>0</v>
      </c>
      <c r="V694" s="3">
        <f t="shared" si="330"/>
        <v>5.0257952969846994E-3</v>
      </c>
      <c r="W694" s="3">
        <f t="shared" si="331"/>
        <v>0</v>
      </c>
      <c r="X694" s="3">
        <f t="shared" si="332"/>
        <v>0</v>
      </c>
      <c r="Y694" s="31">
        <f t="shared" si="333"/>
        <v>-8.3288552064743601E-2</v>
      </c>
      <c r="Z694" s="31">
        <f t="shared" si="334"/>
        <v>-7.9291528970973135E-2</v>
      </c>
      <c r="AA694" s="31">
        <f t="shared" si="335"/>
        <v>-8.5665229193198814E-2</v>
      </c>
      <c r="AB694" s="31">
        <f t="shared" si="336"/>
        <v>-9.2673606005817213E-2</v>
      </c>
      <c r="AC694" s="31">
        <f t="shared" si="337"/>
        <v>0.20234309255902194</v>
      </c>
      <c r="AD694" s="31">
        <f t="shared" si="338"/>
        <v>-5.295374698266647E-3</v>
      </c>
      <c r="AE694" s="31">
        <f t="shared" si="339"/>
        <v>0.18395564862432356</v>
      </c>
      <c r="AF694" s="31">
        <f t="shared" si="340"/>
        <v>0</v>
      </c>
      <c r="AG694" s="31">
        <f t="shared" si="341"/>
        <v>0</v>
      </c>
      <c r="AH694" s="31">
        <f t="shared" si="342"/>
        <v>0</v>
      </c>
      <c r="AI694" s="31">
        <f t="shared" si="343"/>
        <v>0</v>
      </c>
      <c r="AJ694" s="31">
        <f t="shared" si="344"/>
        <v>0.20234309255902194</v>
      </c>
      <c r="AK694" s="31">
        <f t="shared" si="345"/>
        <v>0</v>
      </c>
      <c r="AL694" s="31">
        <f t="shared" si="346"/>
        <v>0</v>
      </c>
      <c r="AM694">
        <f t="shared" si="347"/>
        <v>0</v>
      </c>
      <c r="AN694">
        <f t="shared" si="348"/>
        <v>0</v>
      </c>
      <c r="AO694">
        <f t="shared" si="349"/>
        <v>0</v>
      </c>
      <c r="AP694">
        <f t="shared" si="350"/>
        <v>0</v>
      </c>
      <c r="AQ694">
        <f t="shared" si="351"/>
        <v>5.3955454426655577E-3</v>
      </c>
      <c r="AR694">
        <f t="shared" si="352"/>
        <v>0</v>
      </c>
      <c r="AS694">
        <f t="shared" si="353"/>
        <v>0</v>
      </c>
    </row>
    <row r="695" spans="1:45" x14ac:dyDescent="0.25">
      <c r="A695" s="2">
        <v>44376</v>
      </c>
      <c r="B695" s="21">
        <v>13</v>
      </c>
      <c r="C695" s="17" t="str">
        <f t="shared" si="304"/>
        <v>44376_13</v>
      </c>
      <c r="D695" s="19">
        <v>268.8959790046847</v>
      </c>
      <c r="E695" s="19">
        <v>322.12454845689507</v>
      </c>
      <c r="F695" s="19">
        <v>683.40775674394888</v>
      </c>
      <c r="G695" s="19">
        <v>354.18622989412069</v>
      </c>
      <c r="H695" s="19">
        <v>0.25778438505865048</v>
      </c>
      <c r="I695" s="19">
        <v>3.4708634681656156</v>
      </c>
      <c r="J695" s="19">
        <v>0.59318363297500876</v>
      </c>
      <c r="K695" s="19">
        <v>-22.005345294811448</v>
      </c>
      <c r="L695" s="19">
        <v>-26.135662707938309</v>
      </c>
      <c r="M695" s="19">
        <v>-59.859355720909058</v>
      </c>
      <c r="N695" s="19">
        <v>-32.653518168616188</v>
      </c>
      <c r="O695" s="19">
        <v>5.2199109058147508E-2</v>
      </c>
      <c r="P695" s="19">
        <v>-2.2797406561219764E-2</v>
      </c>
      <c r="Q695" s="19">
        <v>0.10813707811074742</v>
      </c>
      <c r="R695" s="3">
        <f t="shared" si="326"/>
        <v>0</v>
      </c>
      <c r="S695" s="3">
        <f t="shared" si="327"/>
        <v>0</v>
      </c>
      <c r="T695" s="3">
        <f t="shared" si="328"/>
        <v>0</v>
      </c>
      <c r="U695" s="3">
        <f t="shared" si="329"/>
        <v>0</v>
      </c>
      <c r="V695" s="3">
        <f t="shared" si="330"/>
        <v>5.2900653663402152E-3</v>
      </c>
      <c r="W695" s="3">
        <f t="shared" si="331"/>
        <v>0</v>
      </c>
      <c r="X695" s="3">
        <f t="shared" si="332"/>
        <v>0</v>
      </c>
      <c r="Y695" s="31">
        <f t="shared" si="333"/>
        <v>-8.1835903148362338E-2</v>
      </c>
      <c r="Z695" s="31">
        <f t="shared" si="334"/>
        <v>-8.1135271537479972E-2</v>
      </c>
      <c r="AA695" s="31">
        <f t="shared" si="335"/>
        <v>-8.758951757601495E-2</v>
      </c>
      <c r="AB695" s="31">
        <f t="shared" si="336"/>
        <v>-9.2193076445624467E-2</v>
      </c>
      <c r="AC695" s="31">
        <f t="shared" si="337"/>
        <v>0.20249135356383705</v>
      </c>
      <c r="AD695" s="31">
        <f t="shared" si="338"/>
        <v>-6.568223374475865E-3</v>
      </c>
      <c r="AE695" s="31">
        <f t="shared" si="339"/>
        <v>0.1822994973216048</v>
      </c>
      <c r="AF695" s="31">
        <f t="shared" si="340"/>
        <v>0</v>
      </c>
      <c r="AG695" s="31">
        <f t="shared" si="341"/>
        <v>0</v>
      </c>
      <c r="AH695" s="31">
        <f t="shared" si="342"/>
        <v>0</v>
      </c>
      <c r="AI695" s="31">
        <f t="shared" si="343"/>
        <v>0</v>
      </c>
      <c r="AJ695" s="31">
        <f t="shared" si="344"/>
        <v>0.20249135356383705</v>
      </c>
      <c r="AK695" s="31">
        <f t="shared" si="345"/>
        <v>0</v>
      </c>
      <c r="AL695" s="31">
        <f t="shared" si="346"/>
        <v>0</v>
      </c>
      <c r="AM695">
        <f t="shared" si="347"/>
        <v>0</v>
      </c>
      <c r="AN695">
        <f t="shared" si="348"/>
        <v>0</v>
      </c>
      <c r="AO695">
        <f t="shared" si="349"/>
        <v>0</v>
      </c>
      <c r="AP695">
        <f t="shared" si="350"/>
        <v>0</v>
      </c>
      <c r="AQ695">
        <f t="shared" si="351"/>
        <v>5.6792579864691668E-3</v>
      </c>
      <c r="AR695">
        <f t="shared" si="352"/>
        <v>0</v>
      </c>
      <c r="AS695">
        <f t="shared" si="353"/>
        <v>0</v>
      </c>
    </row>
    <row r="696" spans="1:45" x14ac:dyDescent="0.25">
      <c r="A696" s="2">
        <v>44376</v>
      </c>
      <c r="B696" s="21">
        <v>14</v>
      </c>
      <c r="C696" s="17" t="str">
        <f t="shared" si="304"/>
        <v>44376_14</v>
      </c>
      <c r="D696" s="19">
        <v>262.86307436424642</v>
      </c>
      <c r="E696" s="19">
        <v>312.97599705820409</v>
      </c>
      <c r="F696" s="19">
        <v>665.87825939983861</v>
      </c>
      <c r="G696" s="19">
        <v>346.54632779044465</v>
      </c>
      <c r="H696" s="19">
        <v>0.22666313902047952</v>
      </c>
      <c r="I696" s="19">
        <v>3.30246751207281</v>
      </c>
      <c r="J696" s="19">
        <v>0.52292536018133851</v>
      </c>
      <c r="K696" s="19">
        <v>-21.990716464645956</v>
      </c>
      <c r="L696" s="19">
        <v>-27.31909319332069</v>
      </c>
      <c r="M696" s="19">
        <v>-61.642260153460448</v>
      </c>
      <c r="N696" s="19">
        <v>-32.875995746168151</v>
      </c>
      <c r="O696" s="19">
        <v>3.1250356965588096E-2</v>
      </c>
      <c r="P696" s="19">
        <v>-7.2780539152212539E-2</v>
      </c>
      <c r="Q696" s="19">
        <v>5.9067828729353414E-2</v>
      </c>
      <c r="R696" s="3">
        <f t="shared" si="326"/>
        <v>0</v>
      </c>
      <c r="S696" s="3">
        <f t="shared" si="327"/>
        <v>0</v>
      </c>
      <c r="T696" s="3">
        <f t="shared" si="328"/>
        <v>0</v>
      </c>
      <c r="U696" s="3">
        <f t="shared" si="329"/>
        <v>0</v>
      </c>
      <c r="V696" s="3">
        <f t="shared" si="330"/>
        <v>0</v>
      </c>
      <c r="W696" s="3">
        <f t="shared" si="331"/>
        <v>0</v>
      </c>
      <c r="X696" s="3">
        <f t="shared" si="332"/>
        <v>0</v>
      </c>
      <c r="Y696" s="31">
        <f t="shared" si="333"/>
        <v>-8.3658446580342688E-2</v>
      </c>
      <c r="Z696" s="31">
        <f t="shared" si="334"/>
        <v>-8.7288141742832004E-2</v>
      </c>
      <c r="AA696" s="31">
        <f t="shared" si="335"/>
        <v>-9.2572867912851076E-2</v>
      </c>
      <c r="AB696" s="31">
        <f t="shared" si="336"/>
        <v>-9.4867534611557475E-2</v>
      </c>
      <c r="AC696" s="31">
        <f t="shared" si="337"/>
        <v>0.13787136761908408</v>
      </c>
      <c r="AD696" s="31">
        <f t="shared" si="338"/>
        <v>-2.2038230167639554E-2</v>
      </c>
      <c r="AE696" s="31">
        <f t="shared" si="339"/>
        <v>0.11295651966251942</v>
      </c>
      <c r="AF696" s="31">
        <f t="shared" si="340"/>
        <v>0</v>
      </c>
      <c r="AG696" s="31">
        <f t="shared" si="341"/>
        <v>0</v>
      </c>
      <c r="AH696" s="31">
        <f t="shared" si="342"/>
        <v>0</v>
      </c>
      <c r="AI696" s="31">
        <f t="shared" si="343"/>
        <v>0</v>
      </c>
      <c r="AJ696" s="31">
        <f t="shared" si="344"/>
        <v>0</v>
      </c>
      <c r="AK696" s="31">
        <f t="shared" si="345"/>
        <v>0</v>
      </c>
      <c r="AL696" s="31">
        <f t="shared" si="346"/>
        <v>0</v>
      </c>
      <c r="AM696">
        <f t="shared" si="347"/>
        <v>0</v>
      </c>
      <c r="AN696">
        <f t="shared" si="348"/>
        <v>0</v>
      </c>
      <c r="AO696">
        <f t="shared" si="349"/>
        <v>0</v>
      </c>
      <c r="AP696">
        <f t="shared" si="350"/>
        <v>0</v>
      </c>
      <c r="AQ696">
        <f t="shared" si="351"/>
        <v>0</v>
      </c>
      <c r="AR696">
        <f t="shared" si="352"/>
        <v>0</v>
      </c>
      <c r="AS696">
        <f t="shared" si="353"/>
        <v>0</v>
      </c>
    </row>
    <row r="697" spans="1:45" x14ac:dyDescent="0.25">
      <c r="A697" s="2">
        <v>44376</v>
      </c>
      <c r="B697" s="21">
        <v>15</v>
      </c>
      <c r="C697" s="17" t="str">
        <f t="shared" si="304"/>
        <v>44376_15</v>
      </c>
      <c r="D697" s="19">
        <v>254.59833979554423</v>
      </c>
      <c r="E697" s="19">
        <v>306.40137571891376</v>
      </c>
      <c r="F697" s="19">
        <v>651.97651902728444</v>
      </c>
      <c r="G697" s="19">
        <v>336.55446349576152</v>
      </c>
      <c r="H697" s="19">
        <v>0.22047458755462943</v>
      </c>
      <c r="I697" s="19">
        <v>3.2416618439379739</v>
      </c>
      <c r="J697" s="19">
        <v>0.50776694897617813</v>
      </c>
      <c r="K697" s="19">
        <v>-22.703371657818145</v>
      </c>
      <c r="L697" s="19">
        <v>-26.262944933864887</v>
      </c>
      <c r="M697" s="19">
        <v>-58.980913407026875</v>
      </c>
      <c r="N697" s="19">
        <v>-32.816354090048307</v>
      </c>
      <c r="O697" s="19">
        <v>2.42846854334859E-2</v>
      </c>
      <c r="P697" s="19">
        <v>-4.8459326391378114E-2</v>
      </c>
      <c r="Q697" s="19">
        <v>4.3728939529101202E-2</v>
      </c>
      <c r="R697" s="3">
        <f t="shared" si="326"/>
        <v>0</v>
      </c>
      <c r="S697" s="3">
        <f t="shared" si="327"/>
        <v>0</v>
      </c>
      <c r="T697" s="3">
        <f t="shared" si="328"/>
        <v>0</v>
      </c>
      <c r="U697" s="3">
        <f t="shared" si="329"/>
        <v>0</v>
      </c>
      <c r="V697" s="3">
        <f t="shared" si="330"/>
        <v>0</v>
      </c>
      <c r="W697" s="3">
        <f t="shared" si="331"/>
        <v>0</v>
      </c>
      <c r="X697" s="3">
        <f t="shared" si="332"/>
        <v>0</v>
      </c>
      <c r="Y697" s="31">
        <f t="shared" si="333"/>
        <v>-8.9173290273809866E-2</v>
      </c>
      <c r="Z697" s="31">
        <f t="shared" si="334"/>
        <v>-8.5714187386540866E-2</v>
      </c>
      <c r="AA697" s="31">
        <f t="shared" si="335"/>
        <v>-9.0464781607508468E-2</v>
      </c>
      <c r="AB697" s="31">
        <f t="shared" si="336"/>
        <v>-9.750681583357336E-2</v>
      </c>
      <c r="AC697" s="31">
        <f t="shared" si="337"/>
        <v>0.11014732220541569</v>
      </c>
      <c r="AD697" s="31">
        <f t="shared" si="338"/>
        <v>-1.4948914700032278E-2</v>
      </c>
      <c r="AE697" s="31">
        <f t="shared" si="339"/>
        <v>8.6120098240487775E-2</v>
      </c>
      <c r="AF697" s="31">
        <f t="shared" si="340"/>
        <v>0</v>
      </c>
      <c r="AG697" s="31">
        <f t="shared" si="341"/>
        <v>0</v>
      </c>
      <c r="AH697" s="31">
        <f t="shared" si="342"/>
        <v>0</v>
      </c>
      <c r="AI697" s="31">
        <f t="shared" si="343"/>
        <v>0</v>
      </c>
      <c r="AJ697" s="31">
        <f t="shared" si="344"/>
        <v>0</v>
      </c>
      <c r="AK697" s="31">
        <f t="shared" si="345"/>
        <v>0</v>
      </c>
      <c r="AL697" s="31">
        <f t="shared" si="346"/>
        <v>0</v>
      </c>
      <c r="AM697">
        <f t="shared" si="347"/>
        <v>0</v>
      </c>
      <c r="AN697">
        <f t="shared" si="348"/>
        <v>0</v>
      </c>
      <c r="AO697">
        <f t="shared" si="349"/>
        <v>0</v>
      </c>
      <c r="AP697">
        <f t="shared" si="350"/>
        <v>0</v>
      </c>
      <c r="AQ697">
        <f t="shared" si="351"/>
        <v>0</v>
      </c>
      <c r="AR697">
        <f t="shared" si="352"/>
        <v>0</v>
      </c>
      <c r="AS697">
        <f t="shared" si="353"/>
        <v>0</v>
      </c>
    </row>
    <row r="698" spans="1:45" x14ac:dyDescent="0.25">
      <c r="A698" s="2">
        <v>44376</v>
      </c>
      <c r="B698" s="21">
        <v>16</v>
      </c>
      <c r="C698" s="17" t="str">
        <f t="shared" si="304"/>
        <v>44376_16</v>
      </c>
      <c r="D698" s="19">
        <v>252.40705664421463</v>
      </c>
      <c r="E698" s="19">
        <v>305.41415417827602</v>
      </c>
      <c r="F698" s="19">
        <v>650.17135321375599</v>
      </c>
      <c r="G698" s="19">
        <v>334.31218682216451</v>
      </c>
      <c r="H698" s="19">
        <v>0.2393877256054438</v>
      </c>
      <c r="I698" s="19">
        <v>3.2570246956674409</v>
      </c>
      <c r="J698" s="19">
        <v>0.55236802314688072</v>
      </c>
      <c r="K698" s="19">
        <v>-23.911580592657561</v>
      </c>
      <c r="L698" s="19">
        <v>-26.574585542207089</v>
      </c>
      <c r="M698" s="19">
        <v>-59.51866707732615</v>
      </c>
      <c r="N698" s="19">
        <v>-33.996566640842175</v>
      </c>
      <c r="O698" s="19">
        <v>4.2399588265895752E-2</v>
      </c>
      <c r="P698" s="19">
        <v>-3.5789437233529883E-2</v>
      </c>
      <c r="Q698" s="19">
        <v>8.5518506485209228E-2</v>
      </c>
      <c r="R698" s="3">
        <f t="shared" si="326"/>
        <v>0</v>
      </c>
      <c r="S698" s="3">
        <f t="shared" si="327"/>
        <v>0</v>
      </c>
      <c r="T698" s="3">
        <f t="shared" si="328"/>
        <v>0</v>
      </c>
      <c r="U698" s="3">
        <f t="shared" si="329"/>
        <v>0</v>
      </c>
      <c r="V698" s="3">
        <f t="shared" si="330"/>
        <v>0</v>
      </c>
      <c r="W698" s="3">
        <f t="shared" si="331"/>
        <v>0</v>
      </c>
      <c r="X698" s="3">
        <f t="shared" si="332"/>
        <v>0</v>
      </c>
      <c r="Y698" s="31">
        <f t="shared" si="333"/>
        <v>-9.4734200028181476E-2</v>
      </c>
      <c r="Z698" s="31">
        <f t="shared" si="334"/>
        <v>-8.7011637079187229E-2</v>
      </c>
      <c r="AA698" s="31">
        <f t="shared" si="335"/>
        <v>-9.1543047510674116E-2</v>
      </c>
      <c r="AB698" s="31">
        <f t="shared" si="336"/>
        <v>-0.10169107792330184</v>
      </c>
      <c r="AC698" s="31">
        <f t="shared" si="337"/>
        <v>0.17711680145112488</v>
      </c>
      <c r="AD698" s="31">
        <f t="shared" si="338"/>
        <v>-1.0988383748252725E-2</v>
      </c>
      <c r="AE698" s="31">
        <f t="shared" si="339"/>
        <v>0.15482160969059014</v>
      </c>
      <c r="AF698" s="31">
        <f t="shared" si="340"/>
        <v>0</v>
      </c>
      <c r="AG698" s="31">
        <f t="shared" si="341"/>
        <v>0</v>
      </c>
      <c r="AH698" s="31">
        <f t="shared" si="342"/>
        <v>0</v>
      </c>
      <c r="AI698" s="31">
        <f t="shared" si="343"/>
        <v>0</v>
      </c>
      <c r="AJ698" s="31">
        <f t="shared" si="344"/>
        <v>0</v>
      </c>
      <c r="AK698" s="31">
        <f t="shared" si="345"/>
        <v>0</v>
      </c>
      <c r="AL698" s="31">
        <f t="shared" si="346"/>
        <v>0</v>
      </c>
      <c r="AM698">
        <f t="shared" si="347"/>
        <v>0</v>
      </c>
      <c r="AN698">
        <f t="shared" si="348"/>
        <v>0</v>
      </c>
      <c r="AO698">
        <f t="shared" si="349"/>
        <v>0</v>
      </c>
      <c r="AP698">
        <f t="shared" si="350"/>
        <v>0</v>
      </c>
      <c r="AQ698">
        <f t="shared" si="351"/>
        <v>0</v>
      </c>
      <c r="AR698">
        <f t="shared" si="352"/>
        <v>0</v>
      </c>
      <c r="AS698">
        <f t="shared" si="353"/>
        <v>0</v>
      </c>
    </row>
    <row r="699" spans="1:45" x14ac:dyDescent="0.25">
      <c r="A699" s="2">
        <v>44376</v>
      </c>
      <c r="B699" s="21">
        <v>17</v>
      </c>
      <c r="C699" s="17" t="str">
        <f t="shared" si="304"/>
        <v>44376_17</v>
      </c>
      <c r="D699" s="19">
        <v>251.09197650432296</v>
      </c>
      <c r="E699" s="19">
        <v>305.34546775067855</v>
      </c>
      <c r="F699" s="19">
        <v>651.49718980434216</v>
      </c>
      <c r="G699" s="19">
        <v>334.13723429835954</v>
      </c>
      <c r="H699" s="19">
        <v>0.22623087793476829</v>
      </c>
      <c r="I699" s="19">
        <v>3.242462946454201</v>
      </c>
      <c r="J699" s="19">
        <v>0.52178321078498147</v>
      </c>
      <c r="K699" s="19">
        <v>-25.448888687510529</v>
      </c>
      <c r="L699" s="19">
        <v>-27.54367864104853</v>
      </c>
      <c r="M699" s="19">
        <v>-61.603610034907071</v>
      </c>
      <c r="N699" s="19">
        <v>-35.617950379825977</v>
      </c>
      <c r="O699" s="19">
        <v>1.6176781519679349E-2</v>
      </c>
      <c r="P699" s="19">
        <v>-6.8542870320579541E-2</v>
      </c>
      <c r="Q699" s="19">
        <v>2.5855867148433805E-2</v>
      </c>
      <c r="R699" s="3">
        <f t="shared" si="326"/>
        <v>0</v>
      </c>
      <c r="S699" s="3">
        <f t="shared" si="327"/>
        <v>0</v>
      </c>
      <c r="T699" s="3">
        <f t="shared" si="328"/>
        <v>0</v>
      </c>
      <c r="U699" s="3">
        <f t="shared" si="329"/>
        <v>0</v>
      </c>
      <c r="V699" s="3">
        <f t="shared" si="330"/>
        <v>0</v>
      </c>
      <c r="W699" s="3">
        <f t="shared" si="331"/>
        <v>0</v>
      </c>
      <c r="X699" s="3">
        <f t="shared" si="332"/>
        <v>0</v>
      </c>
      <c r="Y699" s="31">
        <f t="shared" si="333"/>
        <v>-0.10135285500479696</v>
      </c>
      <c r="Z699" s="31">
        <f t="shared" si="334"/>
        <v>-9.0204969616704989E-2</v>
      </c>
      <c r="AA699" s="31">
        <f t="shared" si="335"/>
        <v>-9.4556985047637557E-2</v>
      </c>
      <c r="AB699" s="31">
        <f t="shared" si="336"/>
        <v>-0.10659677139729304</v>
      </c>
      <c r="AC699" s="31">
        <f t="shared" si="337"/>
        <v>7.1505630298370607E-2</v>
      </c>
      <c r="AD699" s="31">
        <f t="shared" si="338"/>
        <v>-2.1139137579208014E-2</v>
      </c>
      <c r="AE699" s="31">
        <f t="shared" si="339"/>
        <v>4.9552892109226171E-2</v>
      </c>
      <c r="AF699" s="31">
        <f t="shared" si="340"/>
        <v>0</v>
      </c>
      <c r="AG699" s="31">
        <f t="shared" si="341"/>
        <v>0</v>
      </c>
      <c r="AH699" s="31">
        <f t="shared" si="342"/>
        <v>0</v>
      </c>
      <c r="AI699" s="31">
        <f t="shared" si="343"/>
        <v>0</v>
      </c>
      <c r="AJ699" s="31">
        <f t="shared" si="344"/>
        <v>0</v>
      </c>
      <c r="AK699" s="31">
        <f t="shared" si="345"/>
        <v>0</v>
      </c>
      <c r="AL699" s="31">
        <f t="shared" si="346"/>
        <v>0</v>
      </c>
      <c r="AM699">
        <f t="shared" si="347"/>
        <v>0</v>
      </c>
      <c r="AN699">
        <f t="shared" si="348"/>
        <v>0</v>
      </c>
      <c r="AO699">
        <f t="shared" si="349"/>
        <v>0</v>
      </c>
      <c r="AP699">
        <f t="shared" si="350"/>
        <v>0</v>
      </c>
      <c r="AQ699">
        <f t="shared" si="351"/>
        <v>0</v>
      </c>
      <c r="AR699">
        <f t="shared" si="352"/>
        <v>0</v>
      </c>
      <c r="AS699">
        <f t="shared" si="353"/>
        <v>0</v>
      </c>
    </row>
    <row r="700" spans="1:45" x14ac:dyDescent="0.25">
      <c r="A700" s="2">
        <v>44376</v>
      </c>
      <c r="B700" s="21">
        <v>18</v>
      </c>
      <c r="C700" s="17" t="str">
        <f t="shared" si="304"/>
        <v>44376_18</v>
      </c>
      <c r="D700" s="19">
        <v>251.55197185256301</v>
      </c>
      <c r="E700" s="19">
        <v>306.17777001687483</v>
      </c>
      <c r="F700" s="19">
        <v>656.92127625107298</v>
      </c>
      <c r="G700" s="19">
        <v>337.81802185154623</v>
      </c>
      <c r="H700" s="19">
        <v>0.22020380785715596</v>
      </c>
      <c r="I700" s="19">
        <v>3.1815541220413426</v>
      </c>
      <c r="J700" s="19">
        <v>0.50373025290699003</v>
      </c>
      <c r="K700" s="19">
        <v>-30.846901037877259</v>
      </c>
      <c r="L700" s="19">
        <v>-35.592630228283255</v>
      </c>
      <c r="M700" s="19">
        <v>-78.267343594745924</v>
      </c>
      <c r="N700" s="19">
        <v>-42.400856047858632</v>
      </c>
      <c r="O700" s="19">
        <v>-8.6146531471028229E-3</v>
      </c>
      <c r="P700" s="19">
        <v>-0.2286485520907888</v>
      </c>
      <c r="Q700" s="19">
        <v>-3.0319762388857523E-2</v>
      </c>
      <c r="R700" s="3">
        <f t="shared" si="326"/>
        <v>0</v>
      </c>
      <c r="S700" s="3">
        <f t="shared" si="327"/>
        <v>0</v>
      </c>
      <c r="T700" s="3">
        <f t="shared" si="328"/>
        <v>0</v>
      </c>
      <c r="U700" s="3">
        <f t="shared" si="329"/>
        <v>0</v>
      </c>
      <c r="V700" s="3">
        <f t="shared" si="330"/>
        <v>0</v>
      </c>
      <c r="W700" s="3">
        <f t="shared" si="331"/>
        <v>0</v>
      </c>
      <c r="X700" s="3">
        <f t="shared" si="332"/>
        <v>0</v>
      </c>
      <c r="Y700" s="31">
        <f t="shared" si="333"/>
        <v>-0.12262635355510916</v>
      </c>
      <c r="Z700" s="31">
        <f t="shared" si="334"/>
        <v>-0.11624825089790675</v>
      </c>
      <c r="AA700" s="31">
        <f t="shared" si="335"/>
        <v>-0.11914265289351417</v>
      </c>
      <c r="AB700" s="31">
        <f t="shared" si="336"/>
        <v>-0.12551389595932108</v>
      </c>
      <c r="AC700" s="31">
        <f t="shared" si="337"/>
        <v>-3.9121272383677685E-2</v>
      </c>
      <c r="AD700" s="31">
        <f t="shared" si="338"/>
        <v>-7.1866937766906114E-2</v>
      </c>
      <c r="AE700" s="31">
        <f t="shared" si="339"/>
        <v>-6.0190473400960967E-2</v>
      </c>
      <c r="AF700" s="31">
        <f t="shared" si="340"/>
        <v>0</v>
      </c>
      <c r="AG700" s="31">
        <f t="shared" si="341"/>
        <v>0</v>
      </c>
      <c r="AH700" s="31">
        <f t="shared" si="342"/>
        <v>0</v>
      </c>
      <c r="AI700" s="31">
        <f t="shared" si="343"/>
        <v>0</v>
      </c>
      <c r="AJ700" s="31">
        <f t="shared" si="344"/>
        <v>0</v>
      </c>
      <c r="AK700" s="31">
        <f t="shared" si="345"/>
        <v>0</v>
      </c>
      <c r="AL700" s="31">
        <f t="shared" si="346"/>
        <v>0</v>
      </c>
      <c r="AM700">
        <f t="shared" si="347"/>
        <v>0</v>
      </c>
      <c r="AN700">
        <f t="shared" si="348"/>
        <v>0</v>
      </c>
      <c r="AO700">
        <f t="shared" si="349"/>
        <v>0</v>
      </c>
      <c r="AP700">
        <f t="shared" si="350"/>
        <v>0</v>
      </c>
      <c r="AQ700">
        <f t="shared" si="351"/>
        <v>0</v>
      </c>
      <c r="AR700">
        <f t="shared" si="352"/>
        <v>0</v>
      </c>
      <c r="AS700">
        <f t="shared" si="353"/>
        <v>0</v>
      </c>
    </row>
    <row r="701" spans="1:45" x14ac:dyDescent="0.25">
      <c r="A701" s="2">
        <v>44376</v>
      </c>
      <c r="B701" s="21">
        <v>19</v>
      </c>
      <c r="C701" s="17" t="str">
        <f t="shared" si="304"/>
        <v>44376_19</v>
      </c>
      <c r="D701" s="19">
        <v>275.04313486573926</v>
      </c>
      <c r="E701" s="19">
        <v>334.16282808912479</v>
      </c>
      <c r="F701" s="19">
        <v>725.07598004954502</v>
      </c>
      <c r="G701" s="19">
        <v>372.33044474981438</v>
      </c>
      <c r="H701" s="19">
        <v>0.26995011562836196</v>
      </c>
      <c r="I701" s="19">
        <v>3.5168206426800919</v>
      </c>
      <c r="J701" s="19">
        <v>0.61238353786559796</v>
      </c>
      <c r="K701" s="19">
        <v>-34.799255874354451</v>
      </c>
      <c r="L701" s="19">
        <v>-41.12305142882186</v>
      </c>
      <c r="M701" s="19">
        <v>-86.948194538719846</v>
      </c>
      <c r="N701" s="19">
        <v>-46.433657743548636</v>
      </c>
      <c r="O701" s="19">
        <v>-2.4213817540686584E-2</v>
      </c>
      <c r="P701" s="19">
        <v>-0.33443933739340181</v>
      </c>
      <c r="Q701" s="19">
        <v>-6.4510521380407207E-2</v>
      </c>
      <c r="R701" s="3">
        <f t="shared" si="326"/>
        <v>0</v>
      </c>
      <c r="S701" s="3">
        <f t="shared" si="327"/>
        <v>0</v>
      </c>
      <c r="T701" s="3">
        <f t="shared" si="328"/>
        <v>0</v>
      </c>
      <c r="U701" s="3">
        <f t="shared" si="329"/>
        <v>0</v>
      </c>
      <c r="V701" s="3">
        <f t="shared" si="330"/>
        <v>0</v>
      </c>
      <c r="W701" s="3">
        <f t="shared" si="331"/>
        <v>0</v>
      </c>
      <c r="X701" s="3">
        <f t="shared" si="332"/>
        <v>0</v>
      </c>
      <c r="Y701" s="31">
        <f t="shared" si="333"/>
        <v>-0.12652290300334712</v>
      </c>
      <c r="Z701" s="31">
        <f t="shared" si="334"/>
        <v>-0.12306291416067949</v>
      </c>
      <c r="AA701" s="31">
        <f t="shared" si="335"/>
        <v>-0.11991597698875449</v>
      </c>
      <c r="AB701" s="31">
        <f t="shared" si="336"/>
        <v>-0.12471088088095914</v>
      </c>
      <c r="AC701" s="31">
        <f t="shared" si="337"/>
        <v>-8.9697377918598636E-2</v>
      </c>
      <c r="AD701" s="31">
        <f t="shared" si="338"/>
        <v>-9.5097069590257224E-2</v>
      </c>
      <c r="AE701" s="31">
        <f t="shared" si="339"/>
        <v>-0.10534333043186012</v>
      </c>
      <c r="AF701" s="31">
        <f t="shared" si="340"/>
        <v>0</v>
      </c>
      <c r="AG701" s="31">
        <f t="shared" si="341"/>
        <v>0</v>
      </c>
      <c r="AH701" s="31">
        <f t="shared" si="342"/>
        <v>0</v>
      </c>
      <c r="AI701" s="31">
        <f t="shared" si="343"/>
        <v>0</v>
      </c>
      <c r="AJ701" s="31">
        <f t="shared" si="344"/>
        <v>0</v>
      </c>
      <c r="AK701" s="31">
        <f t="shared" si="345"/>
        <v>0</v>
      </c>
      <c r="AL701" s="31">
        <f t="shared" si="346"/>
        <v>0</v>
      </c>
      <c r="AM701">
        <f t="shared" si="347"/>
        <v>0</v>
      </c>
      <c r="AN701">
        <f t="shared" si="348"/>
        <v>0</v>
      </c>
      <c r="AO701">
        <f t="shared" si="349"/>
        <v>0</v>
      </c>
      <c r="AP701">
        <f t="shared" si="350"/>
        <v>0</v>
      </c>
      <c r="AQ701">
        <f t="shared" si="351"/>
        <v>0</v>
      </c>
      <c r="AR701">
        <f t="shared" si="352"/>
        <v>0</v>
      </c>
      <c r="AS701">
        <f t="shared" si="353"/>
        <v>0</v>
      </c>
    </row>
    <row r="702" spans="1:45" x14ac:dyDescent="0.25">
      <c r="A702" s="2">
        <v>44376</v>
      </c>
      <c r="B702" s="21">
        <v>20</v>
      </c>
      <c r="C702" s="17" t="str">
        <f t="shared" si="304"/>
        <v>44376_20</v>
      </c>
      <c r="D702" s="19">
        <v>282.29929839975637</v>
      </c>
      <c r="E702" s="19">
        <v>346.60245259348829</v>
      </c>
      <c r="F702" s="19">
        <v>756.66541463702617</v>
      </c>
      <c r="G702" s="19">
        <v>386.11209505565546</v>
      </c>
      <c r="H702" s="19">
        <v>0.27959564133473536</v>
      </c>
      <c r="I702" s="19">
        <v>3.6714646106506037</v>
      </c>
      <c r="J702" s="19">
        <v>0.63406414307115289</v>
      </c>
      <c r="K702" s="19">
        <v>-37.158319313060218</v>
      </c>
      <c r="L702" s="19">
        <v>-43.711229976308161</v>
      </c>
      <c r="M702" s="19">
        <v>-91.630670779354801</v>
      </c>
      <c r="N702" s="19">
        <v>-48.948204930149359</v>
      </c>
      <c r="O702" s="19">
        <v>-3.1325195641289778E-2</v>
      </c>
      <c r="P702" s="19">
        <v>-0.36749509262669511</v>
      </c>
      <c r="Q702" s="19">
        <v>-8.0530690947087091E-2</v>
      </c>
      <c r="R702" s="3">
        <f t="shared" si="326"/>
        <v>0</v>
      </c>
      <c r="S702" s="3">
        <f t="shared" si="327"/>
        <v>0</v>
      </c>
      <c r="T702" s="3">
        <f t="shared" si="328"/>
        <v>0</v>
      </c>
      <c r="U702" s="3">
        <f t="shared" si="329"/>
        <v>0</v>
      </c>
      <c r="V702" s="3">
        <f t="shared" si="330"/>
        <v>0</v>
      </c>
      <c r="W702" s="3">
        <f t="shared" si="331"/>
        <v>0</v>
      </c>
      <c r="X702" s="3">
        <f t="shared" si="332"/>
        <v>0</v>
      </c>
      <c r="Y702" s="31">
        <f t="shared" si="333"/>
        <v>-0.13162738810792696</v>
      </c>
      <c r="Z702" s="31">
        <f t="shared" si="334"/>
        <v>-0.1261134468300337</v>
      </c>
      <c r="AA702" s="31">
        <f t="shared" si="335"/>
        <v>-0.12109800316869274</v>
      </c>
      <c r="AB702" s="31">
        <f t="shared" si="336"/>
        <v>-0.12677200625661261</v>
      </c>
      <c r="AC702" s="31">
        <f t="shared" si="337"/>
        <v>-0.11203749633488337</v>
      </c>
      <c r="AD702" s="31">
        <f t="shared" si="338"/>
        <v>-0.10009495708078553</v>
      </c>
      <c r="AE702" s="31">
        <f t="shared" si="339"/>
        <v>-0.12700716769289092</v>
      </c>
      <c r="AF702" s="31">
        <f t="shared" si="340"/>
        <v>0</v>
      </c>
      <c r="AG702" s="31">
        <f t="shared" si="341"/>
        <v>0</v>
      </c>
      <c r="AH702" s="31">
        <f t="shared" si="342"/>
        <v>0</v>
      </c>
      <c r="AI702" s="31">
        <f t="shared" si="343"/>
        <v>0</v>
      </c>
      <c r="AJ702" s="31">
        <f t="shared" si="344"/>
        <v>0</v>
      </c>
      <c r="AK702" s="31">
        <f t="shared" si="345"/>
        <v>0</v>
      </c>
      <c r="AL702" s="31">
        <f t="shared" si="346"/>
        <v>0</v>
      </c>
      <c r="AM702">
        <f t="shared" si="347"/>
        <v>0</v>
      </c>
      <c r="AN702">
        <f t="shared" si="348"/>
        <v>0</v>
      </c>
      <c r="AO702">
        <f t="shared" si="349"/>
        <v>0</v>
      </c>
      <c r="AP702">
        <f t="shared" si="350"/>
        <v>0</v>
      </c>
      <c r="AQ702">
        <f t="shared" si="351"/>
        <v>0</v>
      </c>
      <c r="AR702">
        <f t="shared" si="352"/>
        <v>0</v>
      </c>
      <c r="AS702">
        <f t="shared" si="353"/>
        <v>0</v>
      </c>
    </row>
    <row r="703" spans="1:45" x14ac:dyDescent="0.25">
      <c r="A703" s="2">
        <v>44376</v>
      </c>
      <c r="B703" s="21">
        <v>21</v>
      </c>
      <c r="C703" s="17" t="str">
        <f t="shared" si="304"/>
        <v>44376_21</v>
      </c>
      <c r="D703" s="19">
        <v>280.11727705514915</v>
      </c>
      <c r="E703" s="19">
        <v>347.97973227320085</v>
      </c>
      <c r="F703" s="19">
        <v>761.87688953073041</v>
      </c>
      <c r="G703" s="19">
        <v>386.37482125005499</v>
      </c>
      <c r="H703" s="19">
        <v>0.28424745607285046</v>
      </c>
      <c r="I703" s="19">
        <v>3.7150586822482787</v>
      </c>
      <c r="J703" s="19">
        <v>0.64325538690234729</v>
      </c>
      <c r="K703" s="19">
        <v>-39.16950889281928</v>
      </c>
      <c r="L703" s="19">
        <v>-45.549055651359573</v>
      </c>
      <c r="M703" s="19">
        <v>-95.539945980249954</v>
      </c>
      <c r="N703" s="19">
        <v>-51.377287565375632</v>
      </c>
      <c r="O703" s="19">
        <v>-3.5972710671690909E-2</v>
      </c>
      <c r="P703" s="19">
        <v>-0.38341972267001806</v>
      </c>
      <c r="Q703" s="19">
        <v>-9.1323086316331625E-2</v>
      </c>
      <c r="R703" s="3">
        <f t="shared" si="326"/>
        <v>0</v>
      </c>
      <c r="S703" s="3">
        <f t="shared" si="327"/>
        <v>0</v>
      </c>
      <c r="T703" s="3">
        <f t="shared" si="328"/>
        <v>0</v>
      </c>
      <c r="U703" s="3">
        <f t="shared" si="329"/>
        <v>0</v>
      </c>
      <c r="V703" s="3">
        <f t="shared" si="330"/>
        <v>0</v>
      </c>
      <c r="W703" s="3">
        <f t="shared" si="331"/>
        <v>0</v>
      </c>
      <c r="X703" s="3">
        <f t="shared" si="332"/>
        <v>0</v>
      </c>
      <c r="Y703" s="31">
        <f t="shared" si="333"/>
        <v>-0.13983253480329824</v>
      </c>
      <c r="Z703" s="31">
        <f t="shared" si="334"/>
        <v>-0.13089571439637396</v>
      </c>
      <c r="AA703" s="31">
        <f t="shared" si="335"/>
        <v>-0.12540076657148208</v>
      </c>
      <c r="AB703" s="31">
        <f t="shared" si="336"/>
        <v>-0.1329726595515528</v>
      </c>
      <c r="AC703" s="31">
        <f t="shared" si="337"/>
        <v>-0.12655420445511878</v>
      </c>
      <c r="AD703" s="31">
        <f t="shared" si="338"/>
        <v>-0.10320690881738109</v>
      </c>
      <c r="AE703" s="31">
        <f t="shared" si="339"/>
        <v>-0.14197018505527945</v>
      </c>
      <c r="AF703" s="31">
        <f t="shared" si="340"/>
        <v>0</v>
      </c>
      <c r="AG703" s="31">
        <f t="shared" si="341"/>
        <v>0</v>
      </c>
      <c r="AH703" s="31">
        <f t="shared" si="342"/>
        <v>0</v>
      </c>
      <c r="AI703" s="31">
        <f t="shared" si="343"/>
        <v>0</v>
      </c>
      <c r="AJ703" s="31">
        <f t="shared" si="344"/>
        <v>0</v>
      </c>
      <c r="AK703" s="31">
        <f t="shared" si="345"/>
        <v>0</v>
      </c>
      <c r="AL703" s="31">
        <f t="shared" si="346"/>
        <v>0</v>
      </c>
      <c r="AM703">
        <f t="shared" si="347"/>
        <v>0</v>
      </c>
      <c r="AN703">
        <f t="shared" si="348"/>
        <v>0</v>
      </c>
      <c r="AO703">
        <f t="shared" si="349"/>
        <v>0</v>
      </c>
      <c r="AP703">
        <f t="shared" si="350"/>
        <v>0</v>
      </c>
      <c r="AQ703">
        <f t="shared" si="351"/>
        <v>0</v>
      </c>
      <c r="AR703">
        <f t="shared" si="352"/>
        <v>0</v>
      </c>
      <c r="AS703">
        <f t="shared" si="353"/>
        <v>0</v>
      </c>
    </row>
    <row r="704" spans="1:45" x14ac:dyDescent="0.25">
      <c r="A704" s="2">
        <v>44376</v>
      </c>
      <c r="B704" s="21">
        <v>22</v>
      </c>
      <c r="C704" s="17" t="str">
        <f t="shared" si="304"/>
        <v>44376_22</v>
      </c>
      <c r="D704" s="19">
        <v>272.01078011165191</v>
      </c>
      <c r="E704" s="19">
        <v>341.47918727126171</v>
      </c>
      <c r="F704" s="19">
        <v>748.52182860363394</v>
      </c>
      <c r="G704" s="19">
        <v>376.71979360924871</v>
      </c>
      <c r="H704" s="19">
        <v>0.27805060567998918</v>
      </c>
      <c r="I704" s="19">
        <v>3.6542643196425857</v>
      </c>
      <c r="J704" s="19">
        <v>0.63156140567065777</v>
      </c>
      <c r="K704" s="19">
        <v>-41.17632423430581</v>
      </c>
      <c r="L704" s="19">
        <v>-47.635489614832665</v>
      </c>
      <c r="M704" s="19">
        <v>-100.1553303509293</v>
      </c>
      <c r="N704" s="19">
        <v>-54.376489017315706</v>
      </c>
      <c r="O704" s="19">
        <v>-2.9099187298225308E-2</v>
      </c>
      <c r="P704" s="19">
        <v>-0.39717180608675973</v>
      </c>
      <c r="Q704" s="19">
        <v>-7.5489027736066763E-2</v>
      </c>
      <c r="R704" s="3">
        <f t="shared" si="326"/>
        <v>0</v>
      </c>
      <c r="S704" s="3">
        <f t="shared" si="327"/>
        <v>0</v>
      </c>
      <c r="T704" s="3">
        <f t="shared" si="328"/>
        <v>0</v>
      </c>
      <c r="U704" s="3">
        <f t="shared" si="329"/>
        <v>0</v>
      </c>
      <c r="V704" s="3">
        <f t="shared" si="330"/>
        <v>0</v>
      </c>
      <c r="W704" s="3">
        <f t="shared" si="331"/>
        <v>0</v>
      </c>
      <c r="X704" s="3">
        <f t="shared" si="332"/>
        <v>0</v>
      </c>
      <c r="Y704" s="31">
        <f t="shared" si="333"/>
        <v>-0.1513775454686179</v>
      </c>
      <c r="Z704" s="31">
        <f t="shared" si="334"/>
        <v>-0.13949749030236602</v>
      </c>
      <c r="AA704" s="31">
        <f t="shared" si="335"/>
        <v>-0.13380415443296942</v>
      </c>
      <c r="AB704" s="31">
        <f t="shared" si="336"/>
        <v>-0.14434200150820195</v>
      </c>
      <c r="AC704" s="31">
        <f t="shared" si="337"/>
        <v>-0.10465428488120544</v>
      </c>
      <c r="AD704" s="31">
        <f t="shared" si="338"/>
        <v>-0.10868721344317153</v>
      </c>
      <c r="AE704" s="31">
        <f t="shared" si="339"/>
        <v>-0.11952761371778986</v>
      </c>
      <c r="AF704" s="31">
        <f t="shared" si="340"/>
        <v>0</v>
      </c>
      <c r="AG704" s="31">
        <f t="shared" si="341"/>
        <v>0</v>
      </c>
      <c r="AH704" s="31">
        <f t="shared" si="342"/>
        <v>0</v>
      </c>
      <c r="AI704" s="31">
        <f t="shared" si="343"/>
        <v>0</v>
      </c>
      <c r="AJ704" s="31">
        <f t="shared" si="344"/>
        <v>0</v>
      </c>
      <c r="AK704" s="31">
        <f t="shared" si="345"/>
        <v>0</v>
      </c>
      <c r="AL704" s="31">
        <f t="shared" si="346"/>
        <v>0</v>
      </c>
      <c r="AM704">
        <f t="shared" si="347"/>
        <v>0</v>
      </c>
      <c r="AN704">
        <f t="shared" si="348"/>
        <v>0</v>
      </c>
      <c r="AO704">
        <f t="shared" si="349"/>
        <v>0</v>
      </c>
      <c r="AP704">
        <f t="shared" si="350"/>
        <v>0</v>
      </c>
      <c r="AQ704">
        <f t="shared" si="351"/>
        <v>0</v>
      </c>
      <c r="AR704">
        <f t="shared" si="352"/>
        <v>0</v>
      </c>
      <c r="AS704">
        <f t="shared" si="353"/>
        <v>0</v>
      </c>
    </row>
    <row r="705" spans="1:45" x14ac:dyDescent="0.25">
      <c r="A705" s="2">
        <v>44376</v>
      </c>
      <c r="B705" s="21">
        <v>23</v>
      </c>
      <c r="C705" s="17" t="str">
        <f t="shared" si="304"/>
        <v>44376_23</v>
      </c>
      <c r="D705" s="19">
        <v>249.51017206778266</v>
      </c>
      <c r="E705" s="19">
        <v>314.98892293873689</v>
      </c>
      <c r="F705" s="19">
        <v>690.23099099645424</v>
      </c>
      <c r="G705" s="19">
        <v>345.4575739675754</v>
      </c>
      <c r="H705" s="19">
        <v>0.26509877724152164</v>
      </c>
      <c r="I705" s="19">
        <v>3.3606855474959798</v>
      </c>
      <c r="J705" s="19">
        <v>0.60504428436725655</v>
      </c>
      <c r="K705" s="19">
        <v>-44.874596681679641</v>
      </c>
      <c r="L705" s="19">
        <v>-51.823465300988566</v>
      </c>
      <c r="M705" s="19">
        <v>-109.04121074303893</v>
      </c>
      <c r="N705" s="19">
        <v>-59.623597871982568</v>
      </c>
      <c r="O705" s="19">
        <v>-2.176005713002762E-2</v>
      </c>
      <c r="P705" s="19">
        <v>-0.43999855667861715</v>
      </c>
      <c r="Q705" s="19">
        <v>-5.891279965190694E-2</v>
      </c>
      <c r="R705" s="3">
        <f t="shared" si="326"/>
        <v>0</v>
      </c>
      <c r="S705" s="3">
        <f t="shared" si="327"/>
        <v>0</v>
      </c>
      <c r="T705" s="3">
        <f t="shared" si="328"/>
        <v>0</v>
      </c>
      <c r="U705" s="3">
        <f t="shared" si="329"/>
        <v>0</v>
      </c>
      <c r="V705" s="3">
        <f t="shared" si="330"/>
        <v>0</v>
      </c>
      <c r="W705" s="3">
        <f t="shared" si="331"/>
        <v>0</v>
      </c>
      <c r="X705" s="3">
        <f t="shared" si="332"/>
        <v>0</v>
      </c>
      <c r="Y705" s="31">
        <f t="shared" si="333"/>
        <v>-0.17985077045070882</v>
      </c>
      <c r="Z705" s="31">
        <f t="shared" si="334"/>
        <v>-0.16452472302039606</v>
      </c>
      <c r="AA705" s="31">
        <f t="shared" si="335"/>
        <v>-0.15797785403060682</v>
      </c>
      <c r="AB705" s="31">
        <f t="shared" si="336"/>
        <v>-0.17259311233853228</v>
      </c>
      <c r="AC705" s="31">
        <f t="shared" si="337"/>
        <v>-8.2082827225577276E-2</v>
      </c>
      <c r="AD705" s="31">
        <f t="shared" si="338"/>
        <v>-0.13092523845512907</v>
      </c>
      <c r="AE705" s="31">
        <f t="shared" si="339"/>
        <v>-9.7369401172869172E-2</v>
      </c>
      <c r="AF705" s="31">
        <f t="shared" si="340"/>
        <v>0</v>
      </c>
      <c r="AG705" s="31">
        <f t="shared" si="341"/>
        <v>0</v>
      </c>
      <c r="AH705" s="31">
        <f t="shared" si="342"/>
        <v>0</v>
      </c>
      <c r="AI705" s="31">
        <f t="shared" si="343"/>
        <v>0</v>
      </c>
      <c r="AJ705" s="31">
        <f t="shared" si="344"/>
        <v>0</v>
      </c>
      <c r="AK705" s="31">
        <f t="shared" si="345"/>
        <v>0</v>
      </c>
      <c r="AL705" s="31">
        <f t="shared" si="346"/>
        <v>0</v>
      </c>
      <c r="AM705">
        <f t="shared" si="347"/>
        <v>0</v>
      </c>
      <c r="AN705">
        <f t="shared" si="348"/>
        <v>0</v>
      </c>
      <c r="AO705">
        <f t="shared" si="349"/>
        <v>0</v>
      </c>
      <c r="AP705">
        <f t="shared" si="350"/>
        <v>0</v>
      </c>
      <c r="AQ705">
        <f t="shared" si="351"/>
        <v>0</v>
      </c>
      <c r="AR705">
        <f t="shared" si="352"/>
        <v>0</v>
      </c>
      <c r="AS705">
        <f t="shared" si="353"/>
        <v>0</v>
      </c>
    </row>
    <row r="706" spans="1:45" x14ac:dyDescent="0.25">
      <c r="A706" s="2">
        <v>44376</v>
      </c>
      <c r="B706" s="21">
        <v>24</v>
      </c>
      <c r="C706" s="17" t="str">
        <f t="shared" si="304"/>
        <v>44376_24</v>
      </c>
      <c r="D706" s="19">
        <v>217.09064319708648</v>
      </c>
      <c r="E706" s="19">
        <v>273.9146004742102</v>
      </c>
      <c r="F706" s="19">
        <v>599.11572620659274</v>
      </c>
      <c r="G706" s="19">
        <v>298.98435957433645</v>
      </c>
      <c r="H706" s="19">
        <v>0.23984413002790642</v>
      </c>
      <c r="I706" s="19">
        <v>2.9222233859247697</v>
      </c>
      <c r="J706" s="19">
        <v>0.55075499743168077</v>
      </c>
      <c r="K706" s="19">
        <v>-47.900547135330221</v>
      </c>
      <c r="L706" s="19">
        <v>-55.463468507334177</v>
      </c>
      <c r="M706" s="19">
        <v>-116.79706690869402</v>
      </c>
      <c r="N706" s="19">
        <v>-63.871552376430515</v>
      </c>
      <c r="O706" s="19">
        <v>-2.0815079467051512E-2</v>
      </c>
      <c r="P706" s="19">
        <v>-0.47551196092677855</v>
      </c>
      <c r="Q706" s="19">
        <v>-5.7506348198267859E-2</v>
      </c>
      <c r="R706" s="3">
        <f t="shared" si="326"/>
        <v>0</v>
      </c>
      <c r="S706" s="3">
        <f t="shared" si="327"/>
        <v>0</v>
      </c>
      <c r="T706" s="3">
        <f t="shared" si="328"/>
        <v>0</v>
      </c>
      <c r="U706" s="3">
        <f t="shared" si="329"/>
        <v>0</v>
      </c>
      <c r="V706" s="3">
        <f t="shared" si="330"/>
        <v>0</v>
      </c>
      <c r="W706" s="3">
        <f t="shared" si="331"/>
        <v>0</v>
      </c>
      <c r="X706" s="3">
        <f t="shared" si="332"/>
        <v>0</v>
      </c>
      <c r="Y706" s="31">
        <f t="shared" si="333"/>
        <v>-0.22064768167757257</v>
      </c>
      <c r="Z706" s="31">
        <f t="shared" si="334"/>
        <v>-0.20248452770065542</v>
      </c>
      <c r="AA706" s="31">
        <f t="shared" si="335"/>
        <v>-0.1949490921365315</v>
      </c>
      <c r="AB706" s="31">
        <f t="shared" si="336"/>
        <v>-0.21362840674129022</v>
      </c>
      <c r="AC706" s="31">
        <f t="shared" si="337"/>
        <v>-8.6785861570302464E-2</v>
      </c>
      <c r="AD706" s="31">
        <f t="shared" si="338"/>
        <v>-0.16272265947125653</v>
      </c>
      <c r="AE706" s="31">
        <f t="shared" si="339"/>
        <v>-0.10441366572511458</v>
      </c>
      <c r="AF706" s="31">
        <f t="shared" si="340"/>
        <v>0</v>
      </c>
      <c r="AG706" s="31">
        <f t="shared" si="341"/>
        <v>0</v>
      </c>
      <c r="AH706" s="31">
        <f t="shared" si="342"/>
        <v>0</v>
      </c>
      <c r="AI706" s="31">
        <f t="shared" si="343"/>
        <v>0</v>
      </c>
      <c r="AJ706" s="31">
        <f t="shared" si="344"/>
        <v>0</v>
      </c>
      <c r="AK706" s="31">
        <f t="shared" si="345"/>
        <v>0</v>
      </c>
      <c r="AL706" s="31">
        <f t="shared" si="346"/>
        <v>0</v>
      </c>
      <c r="AM706">
        <f t="shared" si="347"/>
        <v>0</v>
      </c>
      <c r="AN706">
        <f t="shared" si="348"/>
        <v>0</v>
      </c>
      <c r="AO706">
        <f t="shared" si="349"/>
        <v>0</v>
      </c>
      <c r="AP706">
        <f t="shared" si="350"/>
        <v>0</v>
      </c>
      <c r="AQ706">
        <f t="shared" si="351"/>
        <v>0</v>
      </c>
      <c r="AR706">
        <f t="shared" si="352"/>
        <v>0</v>
      </c>
      <c r="AS706">
        <f t="shared" si="353"/>
        <v>0</v>
      </c>
    </row>
    <row r="707" spans="1:45" x14ac:dyDescent="0.25">
      <c r="A707" s="2">
        <v>44377</v>
      </c>
      <c r="B707" s="21">
        <v>1</v>
      </c>
      <c r="C707" s="17" t="str">
        <f t="shared" si="304"/>
        <v>44377_1</v>
      </c>
      <c r="D707" s="19">
        <v>183.03399438843408</v>
      </c>
      <c r="E707" s="19">
        <v>228.66351833557286</v>
      </c>
      <c r="F707" s="19">
        <v>496.29380244000725</v>
      </c>
      <c r="G707" s="19">
        <v>247.65747970804836</v>
      </c>
      <c r="H707" s="19">
        <v>0.21379966687004529</v>
      </c>
      <c r="I707" s="19">
        <v>2.4706166563629526</v>
      </c>
      <c r="J707" s="19">
        <v>0.49577908584424524</v>
      </c>
      <c r="K707" s="19">
        <v>-49.250906760777326</v>
      </c>
      <c r="L707" s="19">
        <v>-56.809983541634601</v>
      </c>
      <c r="M707" s="19">
        <v>-119.98794657995029</v>
      </c>
      <c r="N707" s="19">
        <v>-65.500282594551948</v>
      </c>
      <c r="O707" s="19">
        <v>-2.8369576425434515E-2</v>
      </c>
      <c r="P707" s="19">
        <v>-0.48770115767530864</v>
      </c>
      <c r="Q707" s="19">
        <v>-7.5193429926935576E-2</v>
      </c>
      <c r="R707" s="3">
        <f t="shared" si="326"/>
        <v>0</v>
      </c>
      <c r="S707" s="3">
        <f t="shared" si="327"/>
        <v>0</v>
      </c>
      <c r="T707" s="3">
        <f t="shared" si="328"/>
        <v>0</v>
      </c>
      <c r="U707" s="3">
        <f t="shared" si="329"/>
        <v>0</v>
      </c>
      <c r="V707" s="3">
        <f t="shared" si="330"/>
        <v>0</v>
      </c>
      <c r="W707" s="3">
        <f t="shared" si="331"/>
        <v>0</v>
      </c>
      <c r="X707" s="3">
        <f t="shared" si="332"/>
        <v>0</v>
      </c>
      <c r="Y707" s="31">
        <f t="shared" si="333"/>
        <v>-0.26908065316138613</v>
      </c>
      <c r="Z707" s="31">
        <f t="shared" si="334"/>
        <v>-0.24844358188464361</v>
      </c>
      <c r="AA707" s="31">
        <f t="shared" si="335"/>
        <v>-0.2417679729024112</v>
      </c>
      <c r="AB707" s="31">
        <f t="shared" si="336"/>
        <v>-0.26447932310288841</v>
      </c>
      <c r="AC707" s="31">
        <f t="shared" si="337"/>
        <v>-0.13269233222275556</v>
      </c>
      <c r="AD707" s="31">
        <f t="shared" si="338"/>
        <v>-0.19740057868518701</v>
      </c>
      <c r="AE707" s="31">
        <f t="shared" si="339"/>
        <v>-0.15166720838756492</v>
      </c>
      <c r="AF707" s="31">
        <f t="shared" si="340"/>
        <v>0</v>
      </c>
      <c r="AG707" s="31">
        <f t="shared" si="341"/>
        <v>0</v>
      </c>
      <c r="AH707" s="31">
        <f t="shared" si="342"/>
        <v>0</v>
      </c>
      <c r="AI707" s="31">
        <f t="shared" si="343"/>
        <v>0</v>
      </c>
      <c r="AJ707" s="31">
        <f t="shared" si="344"/>
        <v>0</v>
      </c>
      <c r="AK707" s="31">
        <f t="shared" si="345"/>
        <v>0</v>
      </c>
      <c r="AL707" s="31">
        <f t="shared" si="346"/>
        <v>0</v>
      </c>
      <c r="AM707">
        <f t="shared" si="347"/>
        <v>0</v>
      </c>
      <c r="AN707">
        <f t="shared" si="348"/>
        <v>0</v>
      </c>
      <c r="AO707">
        <f t="shared" si="349"/>
        <v>0</v>
      </c>
      <c r="AP707">
        <f t="shared" si="350"/>
        <v>0</v>
      </c>
      <c r="AQ707">
        <f t="shared" si="351"/>
        <v>0</v>
      </c>
      <c r="AR707">
        <f t="shared" si="352"/>
        <v>0</v>
      </c>
      <c r="AS707">
        <f t="shared" si="353"/>
        <v>0</v>
      </c>
    </row>
    <row r="708" spans="1:45" x14ac:dyDescent="0.25">
      <c r="A708" s="2">
        <v>44377</v>
      </c>
      <c r="B708" s="21">
        <v>2</v>
      </c>
      <c r="C708" s="17" t="str">
        <f t="shared" si="304"/>
        <v>44377_2</v>
      </c>
      <c r="D708" s="19">
        <v>157.59345530452842</v>
      </c>
      <c r="E708" s="19">
        <v>193.37958433330519</v>
      </c>
      <c r="F708" s="19">
        <v>416.3550504798223</v>
      </c>
      <c r="G708" s="19">
        <v>208.94079830023375</v>
      </c>
      <c r="H708" s="19">
        <v>0.18993063951276876</v>
      </c>
      <c r="I708" s="19">
        <v>2.1066942562774735</v>
      </c>
      <c r="J708" s="19">
        <v>0.44219139452176881</v>
      </c>
      <c r="K708" s="19">
        <v>-36.687581433414266</v>
      </c>
      <c r="L708" s="19">
        <v>-40.951542693452737</v>
      </c>
      <c r="M708" s="19">
        <v>-85.43342980582041</v>
      </c>
      <c r="N708" s="19">
        <v>-46.217821760299387</v>
      </c>
      <c r="O708" s="19">
        <v>-3.0559118112825131E-2</v>
      </c>
      <c r="P708" s="19">
        <v>-0.37694210284399887</v>
      </c>
      <c r="Q708" s="19">
        <v>-8.059169350693976E-2</v>
      </c>
      <c r="R708" s="3">
        <f t="shared" si="326"/>
        <v>0</v>
      </c>
      <c r="S708" s="3">
        <f t="shared" si="327"/>
        <v>0</v>
      </c>
      <c r="T708" s="3">
        <f t="shared" si="328"/>
        <v>0</v>
      </c>
      <c r="U708" s="3">
        <f t="shared" si="329"/>
        <v>0</v>
      </c>
      <c r="V708" s="3">
        <f t="shared" si="330"/>
        <v>0</v>
      </c>
      <c r="W708" s="3">
        <f t="shared" si="331"/>
        <v>0</v>
      </c>
      <c r="X708" s="3">
        <f t="shared" si="332"/>
        <v>0</v>
      </c>
      <c r="Y708" s="31">
        <f t="shared" si="333"/>
        <v>-0.2327988897922213</v>
      </c>
      <c r="Z708" s="31">
        <f t="shared" si="334"/>
        <v>-0.21176766324447918</v>
      </c>
      <c r="AA708" s="31">
        <f t="shared" si="335"/>
        <v>-0.20519369155571404</v>
      </c>
      <c r="AB708" s="31">
        <f t="shared" si="336"/>
        <v>-0.22120056081095044</v>
      </c>
      <c r="AC708" s="31">
        <f t="shared" si="337"/>
        <v>-0.16089619974543753</v>
      </c>
      <c r="AD708" s="31">
        <f t="shared" si="338"/>
        <v>-0.1789258701023162</v>
      </c>
      <c r="AE708" s="31">
        <f t="shared" si="339"/>
        <v>-0.18225522817806053</v>
      </c>
      <c r="AF708" s="31">
        <f t="shared" si="340"/>
        <v>0</v>
      </c>
      <c r="AG708" s="31">
        <f t="shared" si="341"/>
        <v>0</v>
      </c>
      <c r="AH708" s="31">
        <f t="shared" si="342"/>
        <v>0</v>
      </c>
      <c r="AI708" s="31">
        <f t="shared" si="343"/>
        <v>0</v>
      </c>
      <c r="AJ708" s="31">
        <f t="shared" si="344"/>
        <v>0</v>
      </c>
      <c r="AK708" s="31">
        <f t="shared" si="345"/>
        <v>0</v>
      </c>
      <c r="AL708" s="31">
        <f t="shared" si="346"/>
        <v>0</v>
      </c>
      <c r="AM708">
        <f t="shared" si="347"/>
        <v>0</v>
      </c>
      <c r="AN708">
        <f t="shared" si="348"/>
        <v>0</v>
      </c>
      <c r="AO708">
        <f t="shared" si="349"/>
        <v>0</v>
      </c>
      <c r="AP708">
        <f t="shared" si="350"/>
        <v>0</v>
      </c>
      <c r="AQ708">
        <f t="shared" si="351"/>
        <v>0</v>
      </c>
      <c r="AR708">
        <f t="shared" si="352"/>
        <v>0</v>
      </c>
      <c r="AS708">
        <f t="shared" si="353"/>
        <v>0</v>
      </c>
    </row>
    <row r="709" spans="1:45" x14ac:dyDescent="0.25">
      <c r="A709" s="2">
        <v>44377</v>
      </c>
      <c r="B709" s="21">
        <v>3</v>
      </c>
      <c r="C709" s="17" t="str">
        <f t="shared" si="304"/>
        <v>44377_3</v>
      </c>
      <c r="D709" s="19">
        <v>142.87761624889851</v>
      </c>
      <c r="E709" s="19">
        <v>172.35505887971595</v>
      </c>
      <c r="F709" s="19">
        <v>368.39965573892351</v>
      </c>
      <c r="G709" s="19">
        <v>186.92645917433882</v>
      </c>
      <c r="H709" s="19">
        <v>0.18472087588125588</v>
      </c>
      <c r="I709" s="19">
        <v>1.8907117144663173</v>
      </c>
      <c r="J709" s="19">
        <v>0.43110238102880033</v>
      </c>
      <c r="K709" s="19">
        <v>-37.931283934034283</v>
      </c>
      <c r="L709" s="19">
        <v>-42.687101293649626</v>
      </c>
      <c r="M709" s="19">
        <v>-89.038312159999435</v>
      </c>
      <c r="N709" s="19">
        <v>-47.742097211724285</v>
      </c>
      <c r="O709" s="19">
        <v>-2.4320140404831325E-2</v>
      </c>
      <c r="P709" s="19">
        <v>-0.39482274998757722</v>
      </c>
      <c r="Q709" s="19">
        <v>-6.6417845711101181E-2</v>
      </c>
      <c r="R709" s="3">
        <f t="shared" si="326"/>
        <v>0</v>
      </c>
      <c r="S709" s="3">
        <f t="shared" si="327"/>
        <v>0</v>
      </c>
      <c r="T709" s="3">
        <f t="shared" si="328"/>
        <v>0</v>
      </c>
      <c r="U709" s="3">
        <f t="shared" si="329"/>
        <v>0</v>
      </c>
      <c r="V709" s="3">
        <f t="shared" si="330"/>
        <v>0</v>
      </c>
      <c r="W709" s="3">
        <f t="shared" si="331"/>
        <v>0</v>
      </c>
      <c r="X709" s="3">
        <f t="shared" si="332"/>
        <v>0</v>
      </c>
      <c r="Y709" s="31">
        <f t="shared" si="333"/>
        <v>-0.2654809404711545</v>
      </c>
      <c r="Z709" s="31">
        <f t="shared" si="334"/>
        <v>-0.24766955824279183</v>
      </c>
      <c r="AA709" s="31">
        <f t="shared" si="335"/>
        <v>-0.24168945538618763</v>
      </c>
      <c r="AB709" s="31">
        <f t="shared" si="336"/>
        <v>-0.25540577520487429</v>
      </c>
      <c r="AC709" s="31">
        <f t="shared" si="337"/>
        <v>-0.13165886253411357</v>
      </c>
      <c r="AD709" s="31">
        <f t="shared" si="338"/>
        <v>-0.20882229002268707</v>
      </c>
      <c r="AE709" s="31">
        <f t="shared" si="339"/>
        <v>-0.15406513309576003</v>
      </c>
      <c r="AF709" s="31">
        <f t="shared" si="340"/>
        <v>0</v>
      </c>
      <c r="AG709" s="31">
        <f t="shared" si="341"/>
        <v>0</v>
      </c>
      <c r="AH709" s="31">
        <f t="shared" si="342"/>
        <v>0</v>
      </c>
      <c r="AI709" s="31">
        <f t="shared" si="343"/>
        <v>0</v>
      </c>
      <c r="AJ709" s="31">
        <f t="shared" si="344"/>
        <v>0</v>
      </c>
      <c r="AK709" s="31">
        <f t="shared" si="345"/>
        <v>0</v>
      </c>
      <c r="AL709" s="31">
        <f t="shared" si="346"/>
        <v>0</v>
      </c>
      <c r="AM709">
        <f t="shared" si="347"/>
        <v>0</v>
      </c>
      <c r="AN709">
        <f t="shared" si="348"/>
        <v>0</v>
      </c>
      <c r="AO709">
        <f t="shared" si="349"/>
        <v>0</v>
      </c>
      <c r="AP709">
        <f t="shared" si="350"/>
        <v>0</v>
      </c>
      <c r="AQ709">
        <f t="shared" si="351"/>
        <v>0</v>
      </c>
      <c r="AR709">
        <f t="shared" si="352"/>
        <v>0</v>
      </c>
      <c r="AS709">
        <f t="shared" si="353"/>
        <v>0</v>
      </c>
    </row>
    <row r="710" spans="1:45" x14ac:dyDescent="0.25">
      <c r="A710" s="2">
        <v>44377</v>
      </c>
      <c r="B710" s="21">
        <v>4</v>
      </c>
      <c r="C710" s="17" t="str">
        <f t="shared" si="304"/>
        <v>44377_4</v>
      </c>
      <c r="D710" s="19">
        <v>135.64805237539736</v>
      </c>
      <c r="E710" s="19">
        <v>161.27559815521354</v>
      </c>
      <c r="F710" s="19">
        <v>342.49090851895738</v>
      </c>
      <c r="G710" s="19">
        <v>176.01138103610228</v>
      </c>
      <c r="H710" s="19">
        <v>0.16822196959504132</v>
      </c>
      <c r="I710" s="19">
        <v>1.7606050395966066</v>
      </c>
      <c r="J710" s="19">
        <v>0.3944120165427123</v>
      </c>
      <c r="K710" s="19">
        <v>-37.997924247554309</v>
      </c>
      <c r="L710" s="19">
        <v>-42.978420404927441</v>
      </c>
      <c r="M710" s="19">
        <v>-89.800891306176197</v>
      </c>
      <c r="N710" s="19">
        <v>-47.898502305597134</v>
      </c>
      <c r="O710" s="19">
        <v>-3.6251612004417913E-2</v>
      </c>
      <c r="P710" s="19">
        <v>-0.41384213785821422</v>
      </c>
      <c r="Q710" s="19">
        <v>-9.3740024162130314E-2</v>
      </c>
      <c r="R710" s="3">
        <f t="shared" si="326"/>
        <v>0</v>
      </c>
      <c r="S710" s="3">
        <f t="shared" si="327"/>
        <v>0</v>
      </c>
      <c r="T710" s="3">
        <f t="shared" si="328"/>
        <v>0</v>
      </c>
      <c r="U710" s="3">
        <f t="shared" si="329"/>
        <v>0</v>
      </c>
      <c r="V710" s="3">
        <f t="shared" si="330"/>
        <v>0</v>
      </c>
      <c r="W710" s="3">
        <f t="shared" si="331"/>
        <v>0</v>
      </c>
      <c r="X710" s="3">
        <f t="shared" si="332"/>
        <v>0</v>
      </c>
      <c r="Y710" s="31">
        <f t="shared" si="333"/>
        <v>-0.28012141407233382</v>
      </c>
      <c r="Z710" s="31">
        <f t="shared" si="334"/>
        <v>-0.26649053481460039</v>
      </c>
      <c r="AA710" s="31">
        <f t="shared" si="335"/>
        <v>-0.26219934331835143</v>
      </c>
      <c r="AB710" s="31">
        <f t="shared" si="336"/>
        <v>-0.2721329838084306</v>
      </c>
      <c r="AC710" s="31">
        <f t="shared" si="337"/>
        <v>-0.21549867767977021</v>
      </c>
      <c r="AD710" s="31">
        <f t="shared" si="338"/>
        <v>-0.2350567722747372</v>
      </c>
      <c r="AE710" s="31">
        <f t="shared" si="339"/>
        <v>-0.23767030473316947</v>
      </c>
      <c r="AF710" s="31">
        <f t="shared" si="340"/>
        <v>0</v>
      </c>
      <c r="AG710" s="31">
        <f t="shared" si="341"/>
        <v>0</v>
      </c>
      <c r="AH710" s="31">
        <f t="shared" si="342"/>
        <v>0</v>
      </c>
      <c r="AI710" s="31">
        <f t="shared" si="343"/>
        <v>0</v>
      </c>
      <c r="AJ710" s="31">
        <f t="shared" si="344"/>
        <v>0</v>
      </c>
      <c r="AK710" s="31">
        <f t="shared" si="345"/>
        <v>0</v>
      </c>
      <c r="AL710" s="31">
        <f t="shared" si="346"/>
        <v>0</v>
      </c>
      <c r="AM710">
        <f t="shared" si="347"/>
        <v>0</v>
      </c>
      <c r="AN710">
        <f t="shared" si="348"/>
        <v>0</v>
      </c>
      <c r="AO710">
        <f t="shared" si="349"/>
        <v>0</v>
      </c>
      <c r="AP710">
        <f t="shared" si="350"/>
        <v>0</v>
      </c>
      <c r="AQ710">
        <f t="shared" si="351"/>
        <v>0</v>
      </c>
      <c r="AR710">
        <f t="shared" si="352"/>
        <v>0</v>
      </c>
      <c r="AS710">
        <f t="shared" si="353"/>
        <v>0</v>
      </c>
    </row>
    <row r="711" spans="1:45" x14ac:dyDescent="0.25">
      <c r="A711" s="2">
        <v>44377</v>
      </c>
      <c r="B711" s="21">
        <v>5</v>
      </c>
      <c r="C711" s="17" t="str">
        <f t="shared" si="304"/>
        <v>44377_5</v>
      </c>
      <c r="D711" s="19">
        <v>132.66717653360638</v>
      </c>
      <c r="E711" s="19">
        <v>156.51966958383025</v>
      </c>
      <c r="F711" s="19">
        <v>331.49394046139344</v>
      </c>
      <c r="G711" s="19">
        <v>171.84847892407086</v>
      </c>
      <c r="H711" s="19">
        <v>0.17175263660911139</v>
      </c>
      <c r="I711" s="19">
        <v>1.7077602495016613</v>
      </c>
      <c r="J711" s="19">
        <v>0.40213704746711876</v>
      </c>
      <c r="K711" s="19">
        <v>-38.600352470372385</v>
      </c>
      <c r="L711" s="19">
        <v>-43.84752142329144</v>
      </c>
      <c r="M711" s="19">
        <v>-91.454978010362211</v>
      </c>
      <c r="N711" s="19">
        <v>-48.46759792370834</v>
      </c>
      <c r="O711" s="19">
        <v>-3.1661652315278323E-2</v>
      </c>
      <c r="P711" s="19">
        <v>-0.41971999441864011</v>
      </c>
      <c r="Q711" s="19">
        <v>-8.2988536014295664E-2</v>
      </c>
      <c r="R711" s="3">
        <f t="shared" si="326"/>
        <v>0</v>
      </c>
      <c r="S711" s="3">
        <f t="shared" si="327"/>
        <v>0</v>
      </c>
      <c r="T711" s="3">
        <f t="shared" si="328"/>
        <v>0</v>
      </c>
      <c r="U711" s="3">
        <f t="shared" si="329"/>
        <v>0</v>
      </c>
      <c r="V711" s="3">
        <f t="shared" si="330"/>
        <v>0</v>
      </c>
      <c r="W711" s="3">
        <f t="shared" si="331"/>
        <v>0</v>
      </c>
      <c r="X711" s="3">
        <f t="shared" si="332"/>
        <v>0</v>
      </c>
      <c r="Y711" s="31">
        <f t="shared" si="333"/>
        <v>-0.29095631247262127</v>
      </c>
      <c r="Z711" s="31">
        <f t="shared" si="334"/>
        <v>-0.2801406464751523</v>
      </c>
      <c r="AA711" s="31">
        <f t="shared" si="335"/>
        <v>-0.27588732959362577</v>
      </c>
      <c r="AB711" s="31">
        <f t="shared" si="336"/>
        <v>-0.28203681654420204</v>
      </c>
      <c r="AC711" s="31">
        <f t="shared" si="337"/>
        <v>-0.18434449066034708</v>
      </c>
      <c r="AD711" s="31">
        <f t="shared" si="338"/>
        <v>-0.2457722004837142</v>
      </c>
      <c r="AE711" s="31">
        <f t="shared" si="339"/>
        <v>-0.20636879028431551</v>
      </c>
      <c r="AF711" s="31">
        <f t="shared" si="340"/>
        <v>0</v>
      </c>
      <c r="AG711" s="31">
        <f t="shared" si="341"/>
        <v>0</v>
      </c>
      <c r="AH711" s="31">
        <f t="shared" si="342"/>
        <v>0</v>
      </c>
      <c r="AI711" s="31">
        <f t="shared" si="343"/>
        <v>0</v>
      </c>
      <c r="AJ711" s="31">
        <f t="shared" si="344"/>
        <v>0</v>
      </c>
      <c r="AK711" s="31">
        <f t="shared" si="345"/>
        <v>0</v>
      </c>
      <c r="AL711" s="31">
        <f t="shared" si="346"/>
        <v>0</v>
      </c>
      <c r="AM711">
        <f t="shared" si="347"/>
        <v>0</v>
      </c>
      <c r="AN711">
        <f t="shared" si="348"/>
        <v>0</v>
      </c>
      <c r="AO711">
        <f t="shared" si="349"/>
        <v>0</v>
      </c>
      <c r="AP711">
        <f t="shared" si="350"/>
        <v>0</v>
      </c>
      <c r="AQ711">
        <f t="shared" si="351"/>
        <v>0</v>
      </c>
      <c r="AR711">
        <f t="shared" si="352"/>
        <v>0</v>
      </c>
      <c r="AS711">
        <f t="shared" si="353"/>
        <v>0</v>
      </c>
    </row>
    <row r="712" spans="1:45" x14ac:dyDescent="0.25">
      <c r="A712" s="2">
        <v>44377</v>
      </c>
      <c r="B712" s="21">
        <v>6</v>
      </c>
      <c r="C712" s="17" t="str">
        <f t="shared" si="304"/>
        <v>44377_6</v>
      </c>
      <c r="D712" s="19">
        <v>135.49741746950752</v>
      </c>
      <c r="E712" s="19">
        <v>160.83458087196553</v>
      </c>
      <c r="F712" s="19">
        <v>341.64283751409749</v>
      </c>
      <c r="G712" s="19">
        <v>175.91027749141028</v>
      </c>
      <c r="H712" s="19">
        <v>0.17851156167447654</v>
      </c>
      <c r="I712" s="19">
        <v>1.762592036277751</v>
      </c>
      <c r="J712" s="19">
        <v>0.41696388558432418</v>
      </c>
      <c r="K712" s="19">
        <v>-37.755228711806907</v>
      </c>
      <c r="L712" s="19">
        <v>-43.151796966927236</v>
      </c>
      <c r="M712" s="19">
        <v>-89.667351311549837</v>
      </c>
      <c r="N712" s="19">
        <v>-47.47332967273401</v>
      </c>
      <c r="O712" s="19">
        <v>-2.5111342009584887E-2</v>
      </c>
      <c r="P712" s="19">
        <v>-0.40912235995268903</v>
      </c>
      <c r="Q712" s="19">
        <v>-6.8069962205593845E-2</v>
      </c>
      <c r="R712" s="3">
        <f t="shared" si="326"/>
        <v>0</v>
      </c>
      <c r="S712" s="3">
        <f t="shared" si="327"/>
        <v>0</v>
      </c>
      <c r="T712" s="3">
        <f t="shared" si="328"/>
        <v>0</v>
      </c>
      <c r="U712" s="3">
        <f t="shared" si="329"/>
        <v>0</v>
      </c>
      <c r="V712" s="3">
        <f t="shared" si="330"/>
        <v>0</v>
      </c>
      <c r="W712" s="3">
        <f t="shared" si="331"/>
        <v>0</v>
      </c>
      <c r="X712" s="3">
        <f t="shared" si="332"/>
        <v>0</v>
      </c>
      <c r="Y712" s="31">
        <f t="shared" si="333"/>
        <v>-0.27864168496276603</v>
      </c>
      <c r="Z712" s="31">
        <f t="shared" si="334"/>
        <v>-0.26829924717047504</v>
      </c>
      <c r="AA712" s="31">
        <f t="shared" si="335"/>
        <v>-0.26245933315622288</v>
      </c>
      <c r="AB712" s="31">
        <f t="shared" si="336"/>
        <v>-0.26987240512455068</v>
      </c>
      <c r="AC712" s="31">
        <f t="shared" si="337"/>
        <v>-0.14067067574803077</v>
      </c>
      <c r="AD712" s="31">
        <f t="shared" si="338"/>
        <v>-0.23211404087395929</v>
      </c>
      <c r="AE712" s="31">
        <f t="shared" si="339"/>
        <v>-0.16325145788154308</v>
      </c>
      <c r="AF712" s="31">
        <f t="shared" si="340"/>
        <v>0</v>
      </c>
      <c r="AG712" s="31">
        <f t="shared" si="341"/>
        <v>0</v>
      </c>
      <c r="AH712" s="31">
        <f t="shared" si="342"/>
        <v>0</v>
      </c>
      <c r="AI712" s="31">
        <f t="shared" si="343"/>
        <v>0</v>
      </c>
      <c r="AJ712" s="31">
        <f t="shared" si="344"/>
        <v>0</v>
      </c>
      <c r="AK712" s="31">
        <f t="shared" si="345"/>
        <v>0</v>
      </c>
      <c r="AL712" s="31">
        <f t="shared" si="346"/>
        <v>0</v>
      </c>
      <c r="AM712">
        <f t="shared" si="347"/>
        <v>0</v>
      </c>
      <c r="AN712">
        <f t="shared" si="348"/>
        <v>0</v>
      </c>
      <c r="AO712">
        <f t="shared" si="349"/>
        <v>0</v>
      </c>
      <c r="AP712">
        <f t="shared" si="350"/>
        <v>0</v>
      </c>
      <c r="AQ712">
        <f t="shared" si="351"/>
        <v>0</v>
      </c>
      <c r="AR712">
        <f t="shared" si="352"/>
        <v>0</v>
      </c>
      <c r="AS712">
        <f t="shared" si="353"/>
        <v>0</v>
      </c>
    </row>
    <row r="713" spans="1:45" x14ac:dyDescent="0.25">
      <c r="A713" s="2">
        <v>44377</v>
      </c>
      <c r="B713" s="21">
        <v>7</v>
      </c>
      <c r="C713" s="17" t="str">
        <f t="shared" si="304"/>
        <v>44377_7</v>
      </c>
      <c r="D713" s="19">
        <v>152.8015853035194</v>
      </c>
      <c r="E713" s="19">
        <v>182.00906239190618</v>
      </c>
      <c r="F713" s="19">
        <v>388.0609339022439</v>
      </c>
      <c r="G713" s="19">
        <v>200.23111530423105</v>
      </c>
      <c r="H713" s="19">
        <v>0.18547392411815003</v>
      </c>
      <c r="I713" s="19">
        <v>1.9874983871029874</v>
      </c>
      <c r="J713" s="19">
        <v>0.43165749402201065</v>
      </c>
      <c r="K713" s="19">
        <v>-40.243409935518372</v>
      </c>
      <c r="L713" s="19">
        <v>-47.310537721226225</v>
      </c>
      <c r="M713" s="19">
        <v>-99.157230457743694</v>
      </c>
      <c r="N713" s="19">
        <v>-51.700985774910841</v>
      </c>
      <c r="O713" s="19">
        <v>-2.7621463876427298E-2</v>
      </c>
      <c r="P713" s="19">
        <v>-0.44733755157741856</v>
      </c>
      <c r="Q713" s="19">
        <v>-7.3358090994404518E-2</v>
      </c>
      <c r="R713" s="3">
        <f t="shared" si="326"/>
        <v>0</v>
      </c>
      <c r="S713" s="3">
        <f t="shared" si="327"/>
        <v>0</v>
      </c>
      <c r="T713" s="3">
        <f t="shared" si="328"/>
        <v>0</v>
      </c>
      <c r="U713" s="3">
        <f t="shared" si="329"/>
        <v>0</v>
      </c>
      <c r="V713" s="3">
        <f t="shared" si="330"/>
        <v>0</v>
      </c>
      <c r="W713" s="3">
        <f t="shared" si="331"/>
        <v>0</v>
      </c>
      <c r="X713" s="3">
        <f t="shared" si="332"/>
        <v>0</v>
      </c>
      <c r="Y713" s="31">
        <f t="shared" si="333"/>
        <v>-0.26337036919859408</v>
      </c>
      <c r="Z713" s="31">
        <f t="shared" si="334"/>
        <v>-0.25993506641639669</v>
      </c>
      <c r="AA713" s="31">
        <f t="shared" si="335"/>
        <v>-0.2555197439243454</v>
      </c>
      <c r="AB713" s="31">
        <f t="shared" si="336"/>
        <v>-0.25820655144609461</v>
      </c>
      <c r="AC713" s="31">
        <f t="shared" si="337"/>
        <v>-0.14892370454637038</v>
      </c>
      <c r="AD713" s="31">
        <f t="shared" si="338"/>
        <v>-0.22507568030254638</v>
      </c>
      <c r="AE713" s="31">
        <f t="shared" si="339"/>
        <v>-0.16994513476618553</v>
      </c>
      <c r="AF713" s="31">
        <f t="shared" si="340"/>
        <v>0</v>
      </c>
      <c r="AG713" s="31">
        <f t="shared" si="341"/>
        <v>0</v>
      </c>
      <c r="AH713" s="31">
        <f t="shared" si="342"/>
        <v>0</v>
      </c>
      <c r="AI713" s="31">
        <f t="shared" si="343"/>
        <v>0</v>
      </c>
      <c r="AJ713" s="31">
        <f t="shared" si="344"/>
        <v>0</v>
      </c>
      <c r="AK713" s="31">
        <f t="shared" si="345"/>
        <v>0</v>
      </c>
      <c r="AL713" s="31">
        <f t="shared" si="346"/>
        <v>0</v>
      </c>
      <c r="AM713">
        <f t="shared" si="347"/>
        <v>0</v>
      </c>
      <c r="AN713">
        <f t="shared" si="348"/>
        <v>0</v>
      </c>
      <c r="AO713">
        <f t="shared" si="349"/>
        <v>0</v>
      </c>
      <c r="AP713">
        <f t="shared" si="350"/>
        <v>0</v>
      </c>
      <c r="AQ713">
        <f t="shared" si="351"/>
        <v>0</v>
      </c>
      <c r="AR713">
        <f t="shared" si="352"/>
        <v>0</v>
      </c>
      <c r="AS713">
        <f t="shared" si="353"/>
        <v>0</v>
      </c>
    </row>
    <row r="714" spans="1:45" x14ac:dyDescent="0.25">
      <c r="A714" s="2">
        <v>44377</v>
      </c>
      <c r="B714" s="21">
        <v>8</v>
      </c>
      <c r="C714" s="17" t="str">
        <f t="shared" si="304"/>
        <v>44377_8</v>
      </c>
      <c r="D714" s="19">
        <v>188.86812777692478</v>
      </c>
      <c r="E714" s="19">
        <v>222.20417695304769</v>
      </c>
      <c r="F714" s="19">
        <v>471.69294904335072</v>
      </c>
      <c r="G714" s="19">
        <v>247.47878826738992</v>
      </c>
      <c r="H714" s="19">
        <v>0.19084892596436293</v>
      </c>
      <c r="I714" s="19">
        <v>2.4056220989891899</v>
      </c>
      <c r="J714" s="19">
        <v>0.44280613264346924</v>
      </c>
      <c r="K714" s="19">
        <v>-45.753275334807945</v>
      </c>
      <c r="L714" s="19">
        <v>-55.292880084221331</v>
      </c>
      <c r="M714" s="19">
        <v>-118.43469237959992</v>
      </c>
      <c r="N714" s="19">
        <v>-61.772850082550249</v>
      </c>
      <c r="O714" s="19">
        <v>-3.5491133296707014E-2</v>
      </c>
      <c r="P714" s="19">
        <v>-0.48954240571863955</v>
      </c>
      <c r="Q714" s="19">
        <v>-9.1386458811742982E-2</v>
      </c>
      <c r="R714" s="3">
        <f t="shared" si="326"/>
        <v>0</v>
      </c>
      <c r="S714" s="3">
        <f t="shared" si="327"/>
        <v>0</v>
      </c>
      <c r="T714" s="3">
        <f t="shared" si="328"/>
        <v>0</v>
      </c>
      <c r="U714" s="3">
        <f t="shared" si="329"/>
        <v>0</v>
      </c>
      <c r="V714" s="3">
        <f t="shared" si="330"/>
        <v>0</v>
      </c>
      <c r="W714" s="3">
        <f t="shared" si="331"/>
        <v>0</v>
      </c>
      <c r="X714" s="3">
        <f t="shared" si="332"/>
        <v>0</v>
      </c>
      <c r="Y714" s="31">
        <f t="shared" si="333"/>
        <v>-0.24224984847018702</v>
      </c>
      <c r="Z714" s="31">
        <f t="shared" si="334"/>
        <v>-0.24883816696166272</v>
      </c>
      <c r="AA714" s="31">
        <f t="shared" si="335"/>
        <v>-0.25108429672268695</v>
      </c>
      <c r="AB714" s="31">
        <f t="shared" si="336"/>
        <v>-0.24960866551442545</v>
      </c>
      <c r="AC714" s="31">
        <f t="shared" si="337"/>
        <v>-0.18596454298796655</v>
      </c>
      <c r="AD714" s="31">
        <f t="shared" si="338"/>
        <v>-0.20349929688638074</v>
      </c>
      <c r="AE714" s="31">
        <f t="shared" si="339"/>
        <v>-0.20638029167794725</v>
      </c>
      <c r="AF714" s="31">
        <f t="shared" si="340"/>
        <v>0</v>
      </c>
      <c r="AG714" s="31">
        <f t="shared" si="341"/>
        <v>0</v>
      </c>
      <c r="AH714" s="31">
        <f t="shared" si="342"/>
        <v>0</v>
      </c>
      <c r="AI714" s="31">
        <f t="shared" si="343"/>
        <v>0</v>
      </c>
      <c r="AJ714" s="31">
        <f t="shared" si="344"/>
        <v>0</v>
      </c>
      <c r="AK714" s="31">
        <f t="shared" si="345"/>
        <v>0</v>
      </c>
      <c r="AL714" s="31">
        <f t="shared" si="346"/>
        <v>0</v>
      </c>
      <c r="AM714">
        <f t="shared" si="347"/>
        <v>0</v>
      </c>
      <c r="AN714">
        <f t="shared" si="348"/>
        <v>0</v>
      </c>
      <c r="AO714">
        <f t="shared" si="349"/>
        <v>0</v>
      </c>
      <c r="AP714">
        <f t="shared" si="350"/>
        <v>0</v>
      </c>
      <c r="AQ714">
        <f t="shared" si="351"/>
        <v>0</v>
      </c>
      <c r="AR714">
        <f t="shared" si="352"/>
        <v>0</v>
      </c>
      <c r="AS714">
        <f t="shared" si="353"/>
        <v>0</v>
      </c>
    </row>
    <row r="715" spans="1:45" x14ac:dyDescent="0.25">
      <c r="A715" s="2">
        <v>44377</v>
      </c>
      <c r="B715" s="21">
        <v>9</v>
      </c>
      <c r="C715" s="17" t="str">
        <f t="shared" si="304"/>
        <v>44377_9</v>
      </c>
      <c r="D715" s="19">
        <v>228.07521275182557</v>
      </c>
      <c r="E715" s="19">
        <v>272.63505927818227</v>
      </c>
      <c r="F715" s="19">
        <v>576.80462420986862</v>
      </c>
      <c r="G715" s="19">
        <v>300.04703660089422</v>
      </c>
      <c r="H715" s="19">
        <v>0.21874900691970869</v>
      </c>
      <c r="I715" s="19">
        <v>2.9673033549995949</v>
      </c>
      <c r="J715" s="19">
        <v>0.50236377540465005</v>
      </c>
      <c r="K715" s="19">
        <v>-36.8128392090834</v>
      </c>
      <c r="L715" s="19">
        <v>-43.424786298365007</v>
      </c>
      <c r="M715" s="19">
        <v>-95.77487382640615</v>
      </c>
      <c r="N715" s="19">
        <v>-50.721763088020914</v>
      </c>
      <c r="O715" s="19">
        <v>-8.4166285315953864E-3</v>
      </c>
      <c r="P715" s="19">
        <v>-0.30565321948730323</v>
      </c>
      <c r="Q715" s="19">
        <v>-2.842235541086174E-2</v>
      </c>
      <c r="R715" s="3">
        <f t="shared" si="326"/>
        <v>0</v>
      </c>
      <c r="S715" s="3">
        <f t="shared" si="327"/>
        <v>0</v>
      </c>
      <c r="T715" s="3">
        <f t="shared" si="328"/>
        <v>0</v>
      </c>
      <c r="U715" s="3">
        <f t="shared" si="329"/>
        <v>0</v>
      </c>
      <c r="V715" s="3">
        <f t="shared" si="330"/>
        <v>0</v>
      </c>
      <c r="W715" s="3">
        <f t="shared" si="331"/>
        <v>0</v>
      </c>
      <c r="X715" s="3">
        <f t="shared" si="332"/>
        <v>0</v>
      </c>
      <c r="Y715" s="31">
        <f t="shared" si="333"/>
        <v>-0.16140657621194629</v>
      </c>
      <c r="Z715" s="31">
        <f t="shared" si="334"/>
        <v>-0.15927807088836901</v>
      </c>
      <c r="AA715" s="31">
        <f t="shared" si="335"/>
        <v>-0.16604387310105675</v>
      </c>
      <c r="AB715" s="31">
        <f t="shared" si="336"/>
        <v>-0.16904603912315311</v>
      </c>
      <c r="AC715" s="31">
        <f t="shared" si="337"/>
        <v>-3.8476190818478508E-2</v>
      </c>
      <c r="AD715" s="31">
        <f t="shared" si="338"/>
        <v>-0.10300706834449859</v>
      </c>
      <c r="AE715" s="31">
        <f t="shared" si="339"/>
        <v>-5.6577239049467209E-2</v>
      </c>
      <c r="AF715" s="31">
        <f t="shared" si="340"/>
        <v>0</v>
      </c>
      <c r="AG715" s="31">
        <f t="shared" si="341"/>
        <v>0</v>
      </c>
      <c r="AH715" s="31">
        <f t="shared" si="342"/>
        <v>0</v>
      </c>
      <c r="AI715" s="31">
        <f t="shared" si="343"/>
        <v>0</v>
      </c>
      <c r="AJ715" s="31">
        <f t="shared" si="344"/>
        <v>0</v>
      </c>
      <c r="AK715" s="31">
        <f t="shared" si="345"/>
        <v>0</v>
      </c>
      <c r="AL715" s="31">
        <f t="shared" si="346"/>
        <v>0</v>
      </c>
      <c r="AM715">
        <f t="shared" si="347"/>
        <v>0</v>
      </c>
      <c r="AN715">
        <f t="shared" si="348"/>
        <v>0</v>
      </c>
      <c r="AO715">
        <f t="shared" si="349"/>
        <v>0</v>
      </c>
      <c r="AP715">
        <f t="shared" si="350"/>
        <v>0</v>
      </c>
      <c r="AQ715">
        <f t="shared" si="351"/>
        <v>0</v>
      </c>
      <c r="AR715">
        <f t="shared" si="352"/>
        <v>0</v>
      </c>
      <c r="AS715">
        <f t="shared" si="353"/>
        <v>0</v>
      </c>
    </row>
    <row r="716" spans="1:45" x14ac:dyDescent="0.25">
      <c r="A716" s="2">
        <v>44377</v>
      </c>
      <c r="B716" s="21">
        <v>10</v>
      </c>
      <c r="C716" s="17" t="str">
        <f t="shared" ref="C716:C730" si="354">CONCATENATE(A716,"_",B716)</f>
        <v>44377_10</v>
      </c>
      <c r="D716" s="19">
        <v>258.02708472107651</v>
      </c>
      <c r="E716" s="19">
        <v>311.49932497593295</v>
      </c>
      <c r="F716" s="19">
        <v>660.26477471367048</v>
      </c>
      <c r="G716" s="19">
        <v>340.90873172643921</v>
      </c>
      <c r="H716" s="19">
        <v>0.25409736157837948</v>
      </c>
      <c r="I716" s="19">
        <v>3.4170726345990832</v>
      </c>
      <c r="J716" s="19">
        <v>0.58130627359290976</v>
      </c>
      <c r="K716" s="19">
        <v>-29.08864534197135</v>
      </c>
      <c r="L716" s="19">
        <v>-33.123057882418564</v>
      </c>
      <c r="M716" s="19">
        <v>-74.589817942845158</v>
      </c>
      <c r="N716" s="19">
        <v>-40.917298372655154</v>
      </c>
      <c r="O716" s="19">
        <v>2.0724948821671908E-2</v>
      </c>
      <c r="P716" s="19">
        <v>-0.13893180100194186</v>
      </c>
      <c r="Q716" s="19">
        <v>3.836461824466593E-2</v>
      </c>
      <c r="R716" s="3">
        <f t="shared" si="326"/>
        <v>0</v>
      </c>
      <c r="S716" s="3">
        <f t="shared" si="327"/>
        <v>0</v>
      </c>
      <c r="T716" s="3">
        <f t="shared" si="328"/>
        <v>0</v>
      </c>
      <c r="U716" s="3">
        <f t="shared" si="329"/>
        <v>0</v>
      </c>
      <c r="V716" s="3">
        <f t="shared" si="330"/>
        <v>0</v>
      </c>
      <c r="W716" s="3">
        <f t="shared" si="331"/>
        <v>0</v>
      </c>
      <c r="X716" s="3">
        <f t="shared" si="332"/>
        <v>0</v>
      </c>
      <c r="Y716" s="31">
        <f t="shared" si="333"/>
        <v>-0.11273485251912894</v>
      </c>
      <c r="Z716" s="31">
        <f t="shared" si="334"/>
        <v>-0.10633428462478278</v>
      </c>
      <c r="AA716" s="31">
        <f t="shared" si="335"/>
        <v>-0.11296955524424528</v>
      </c>
      <c r="AB716" s="31">
        <f t="shared" si="336"/>
        <v>-0.12002420168424746</v>
      </c>
      <c r="AC716" s="31">
        <f t="shared" si="337"/>
        <v>8.1563022508122501E-2</v>
      </c>
      <c r="AD716" s="31">
        <f t="shared" si="338"/>
        <v>-4.0658135152061931E-2</v>
      </c>
      <c r="AE716" s="31">
        <f t="shared" si="339"/>
        <v>6.5997254781965026E-2</v>
      </c>
      <c r="AF716" s="31">
        <f t="shared" si="340"/>
        <v>0</v>
      </c>
      <c r="AG716" s="31">
        <f t="shared" si="341"/>
        <v>0</v>
      </c>
      <c r="AH716" s="31">
        <f t="shared" si="342"/>
        <v>0</v>
      </c>
      <c r="AI716" s="31">
        <f t="shared" si="343"/>
        <v>0</v>
      </c>
      <c r="AJ716" s="31">
        <f t="shared" si="344"/>
        <v>0</v>
      </c>
      <c r="AK716" s="31">
        <f t="shared" si="345"/>
        <v>0</v>
      </c>
      <c r="AL716" s="31">
        <f t="shared" si="346"/>
        <v>0</v>
      </c>
      <c r="AM716">
        <f t="shared" si="347"/>
        <v>0</v>
      </c>
      <c r="AN716">
        <f t="shared" si="348"/>
        <v>0</v>
      </c>
      <c r="AO716">
        <f t="shared" si="349"/>
        <v>0</v>
      </c>
      <c r="AP716">
        <f t="shared" si="350"/>
        <v>0</v>
      </c>
      <c r="AQ716">
        <f t="shared" si="351"/>
        <v>0</v>
      </c>
      <c r="AR716">
        <f t="shared" si="352"/>
        <v>0</v>
      </c>
      <c r="AS716">
        <f t="shared" si="353"/>
        <v>0</v>
      </c>
    </row>
    <row r="717" spans="1:45" x14ac:dyDescent="0.25">
      <c r="A717" s="2">
        <v>44377</v>
      </c>
      <c r="B717" s="21">
        <v>11</v>
      </c>
      <c r="C717" s="17" t="str">
        <f t="shared" si="354"/>
        <v>44377_11</v>
      </c>
      <c r="D717" s="19">
        <v>271.55913496469003</v>
      </c>
      <c r="E717" s="19">
        <v>327.16913987112531</v>
      </c>
      <c r="F717" s="19">
        <v>693.79901924707724</v>
      </c>
      <c r="G717" s="19">
        <v>358.08126153340942</v>
      </c>
      <c r="H717" s="19">
        <v>0.26583755012678756</v>
      </c>
      <c r="I717" s="19">
        <v>3.5687695540290205</v>
      </c>
      <c r="J717" s="19">
        <v>0.60784256412239768</v>
      </c>
      <c r="K717" s="19">
        <v>-23.978579076317477</v>
      </c>
      <c r="L717" s="19">
        <v>-26.539889410482175</v>
      </c>
      <c r="M717" s="19">
        <v>-61.26199022539447</v>
      </c>
      <c r="N717" s="19">
        <v>-34.731668756885398</v>
      </c>
      <c r="O717" s="19">
        <v>2.9136430800916147E-2</v>
      </c>
      <c r="P717" s="19">
        <v>-5.6907355553663691E-2</v>
      </c>
      <c r="Q717" s="19">
        <v>5.712329270582682E-2</v>
      </c>
      <c r="R717" s="3">
        <f t="shared" si="326"/>
        <v>0</v>
      </c>
      <c r="S717" s="3">
        <f t="shared" si="327"/>
        <v>0</v>
      </c>
      <c r="T717" s="3">
        <f t="shared" si="328"/>
        <v>0</v>
      </c>
      <c r="U717" s="3">
        <f t="shared" si="329"/>
        <v>0</v>
      </c>
      <c r="V717" s="3">
        <f t="shared" si="330"/>
        <v>0</v>
      </c>
      <c r="W717" s="3">
        <f t="shared" si="331"/>
        <v>0</v>
      </c>
      <c r="X717" s="3">
        <f t="shared" si="332"/>
        <v>0</v>
      </c>
      <c r="Y717" s="31">
        <f t="shared" si="333"/>
        <v>-8.8299659223157176E-2</v>
      </c>
      <c r="Z717" s="31">
        <f t="shared" si="334"/>
        <v>-8.111978232707541E-2</v>
      </c>
      <c r="AA717" s="31">
        <f t="shared" si="335"/>
        <v>-8.8299332408796199E-2</v>
      </c>
      <c r="AB717" s="31">
        <f t="shared" si="336"/>
        <v>-9.6993818129868528E-2</v>
      </c>
      <c r="AC717" s="31">
        <f t="shared" si="337"/>
        <v>0.10960238983175977</v>
      </c>
      <c r="AD717" s="31">
        <f t="shared" si="338"/>
        <v>-1.5945931697780039E-2</v>
      </c>
      <c r="AE717" s="31">
        <f t="shared" si="339"/>
        <v>9.3977118545986255E-2</v>
      </c>
      <c r="AF717" s="31">
        <f t="shared" si="340"/>
        <v>0</v>
      </c>
      <c r="AG717" s="31">
        <f t="shared" si="341"/>
        <v>0</v>
      </c>
      <c r="AH717" s="31">
        <f t="shared" si="342"/>
        <v>0</v>
      </c>
      <c r="AI717" s="31">
        <f t="shared" si="343"/>
        <v>0</v>
      </c>
      <c r="AJ717" s="31">
        <f t="shared" si="344"/>
        <v>0</v>
      </c>
      <c r="AK717" s="31">
        <f t="shared" si="345"/>
        <v>0</v>
      </c>
      <c r="AL717" s="31">
        <f t="shared" si="346"/>
        <v>0</v>
      </c>
      <c r="AM717">
        <f t="shared" si="347"/>
        <v>0</v>
      </c>
      <c r="AN717">
        <f t="shared" si="348"/>
        <v>0</v>
      </c>
      <c r="AO717">
        <f t="shared" si="349"/>
        <v>0</v>
      </c>
      <c r="AP717">
        <f t="shared" si="350"/>
        <v>0</v>
      </c>
      <c r="AQ717">
        <f t="shared" si="351"/>
        <v>0</v>
      </c>
      <c r="AR717">
        <f t="shared" si="352"/>
        <v>0</v>
      </c>
      <c r="AS717">
        <f t="shared" si="353"/>
        <v>0</v>
      </c>
    </row>
    <row r="718" spans="1:45" x14ac:dyDescent="0.25">
      <c r="A718" s="2">
        <v>44377</v>
      </c>
      <c r="B718" s="21">
        <v>12</v>
      </c>
      <c r="C718" s="17" t="str">
        <f t="shared" si="354"/>
        <v>44377_12</v>
      </c>
      <c r="D718" s="19">
        <v>272.7591489813372</v>
      </c>
      <c r="E718" s="19">
        <v>327.45815864898054</v>
      </c>
      <c r="F718" s="19">
        <v>694.69814829521306</v>
      </c>
      <c r="G718" s="19">
        <v>359.62494438640965</v>
      </c>
      <c r="H718" s="19">
        <v>0.25314509773518434</v>
      </c>
      <c r="I718" s="19">
        <v>3.5098649435756917</v>
      </c>
      <c r="J718" s="19">
        <v>0.58046673774993063</v>
      </c>
      <c r="K718" s="19">
        <v>-22.002158656431682</v>
      </c>
      <c r="L718" s="19">
        <v>-24.457077481014544</v>
      </c>
      <c r="M718" s="19">
        <v>-56.530036928252073</v>
      </c>
      <c r="N718" s="19">
        <v>-31.960778076430607</v>
      </c>
      <c r="O718" s="19">
        <v>3.0506753074843268E-2</v>
      </c>
      <c r="P718" s="19">
        <v>-4.6569134617072183E-2</v>
      </c>
      <c r="Q718" s="19">
        <v>5.9317934055404802E-2</v>
      </c>
      <c r="R718" s="3">
        <f t="shared" si="326"/>
        <v>0</v>
      </c>
      <c r="S718" s="3">
        <f t="shared" si="327"/>
        <v>0</v>
      </c>
      <c r="T718" s="3">
        <f t="shared" si="328"/>
        <v>0</v>
      </c>
      <c r="U718" s="3">
        <f t="shared" si="329"/>
        <v>0</v>
      </c>
      <c r="V718" s="3">
        <f t="shared" si="330"/>
        <v>0</v>
      </c>
      <c r="W718" s="3">
        <f t="shared" si="331"/>
        <v>0</v>
      </c>
      <c r="X718" s="3">
        <f t="shared" si="332"/>
        <v>0</v>
      </c>
      <c r="Y718" s="31">
        <f t="shared" si="333"/>
        <v>-8.0665153629501607E-2</v>
      </c>
      <c r="Z718" s="31">
        <f t="shared" si="334"/>
        <v>-7.468764126054761E-2</v>
      </c>
      <c r="AA718" s="31">
        <f t="shared" si="335"/>
        <v>-8.1373524698427069E-2</v>
      </c>
      <c r="AB718" s="31">
        <f t="shared" si="336"/>
        <v>-8.8872528380816107E-2</v>
      </c>
      <c r="AC718" s="31">
        <f t="shared" si="337"/>
        <v>0.12051093759183301</v>
      </c>
      <c r="AD718" s="31">
        <f t="shared" si="338"/>
        <v>-1.3268070243645801E-2</v>
      </c>
      <c r="AE718" s="31">
        <f t="shared" si="339"/>
        <v>0.10219006567945571</v>
      </c>
      <c r="AF718" s="31">
        <f t="shared" si="340"/>
        <v>0</v>
      </c>
      <c r="AG718" s="31">
        <f t="shared" si="341"/>
        <v>0</v>
      </c>
      <c r="AH718" s="31">
        <f t="shared" si="342"/>
        <v>0</v>
      </c>
      <c r="AI718" s="31">
        <f t="shared" si="343"/>
        <v>0</v>
      </c>
      <c r="AJ718" s="31">
        <f t="shared" si="344"/>
        <v>0</v>
      </c>
      <c r="AK718" s="31">
        <f t="shared" si="345"/>
        <v>0</v>
      </c>
      <c r="AL718" s="31">
        <f t="shared" si="346"/>
        <v>0</v>
      </c>
      <c r="AM718">
        <f t="shared" si="347"/>
        <v>0</v>
      </c>
      <c r="AN718">
        <f t="shared" si="348"/>
        <v>0</v>
      </c>
      <c r="AO718">
        <f t="shared" si="349"/>
        <v>0</v>
      </c>
      <c r="AP718">
        <f t="shared" si="350"/>
        <v>0</v>
      </c>
      <c r="AQ718">
        <f t="shared" si="351"/>
        <v>0</v>
      </c>
      <c r="AR718">
        <f t="shared" si="352"/>
        <v>0</v>
      </c>
      <c r="AS718">
        <f t="shared" si="353"/>
        <v>0</v>
      </c>
    </row>
    <row r="719" spans="1:45" x14ac:dyDescent="0.25">
      <c r="A719" s="2">
        <v>44377</v>
      </c>
      <c r="B719" s="21">
        <v>13</v>
      </c>
      <c r="C719" s="17" t="str">
        <f t="shared" si="354"/>
        <v>44377_13</v>
      </c>
      <c r="D719" s="19">
        <v>275.95253571494447</v>
      </c>
      <c r="E719" s="19">
        <v>329.56856628053316</v>
      </c>
      <c r="F719" s="19">
        <v>700.00214413770072</v>
      </c>
      <c r="G719" s="19">
        <v>363.33656688594994</v>
      </c>
      <c r="H719" s="19">
        <v>0.23519696002643459</v>
      </c>
      <c r="I719" s="19">
        <v>3.4845330344355818</v>
      </c>
      <c r="J719" s="19">
        <v>0.54223032295208817</v>
      </c>
      <c r="K719" s="19">
        <v>-20.771632788430381</v>
      </c>
      <c r="L719" s="19">
        <v>-23.710765917479055</v>
      </c>
      <c r="M719" s="19">
        <v>-55.199733805331853</v>
      </c>
      <c r="N719" s="19">
        <v>-30.775693119590414</v>
      </c>
      <c r="O719" s="19">
        <v>2.8666270447843544E-2</v>
      </c>
      <c r="P719" s="19">
        <v>-4.2642534427183035E-2</v>
      </c>
      <c r="Q719" s="19">
        <v>5.4339312880022778E-2</v>
      </c>
      <c r="R719" s="3">
        <f t="shared" si="326"/>
        <v>0</v>
      </c>
      <c r="S719" s="3">
        <f t="shared" si="327"/>
        <v>0</v>
      </c>
      <c r="T719" s="3">
        <f t="shared" si="328"/>
        <v>0</v>
      </c>
      <c r="U719" s="3">
        <f t="shared" si="329"/>
        <v>0</v>
      </c>
      <c r="V719" s="3">
        <f t="shared" si="330"/>
        <v>0</v>
      </c>
      <c r="W719" s="3">
        <f t="shared" si="331"/>
        <v>0</v>
      </c>
      <c r="X719" s="3">
        <f t="shared" si="332"/>
        <v>0</v>
      </c>
      <c r="Y719" s="31">
        <f t="shared" si="333"/>
        <v>-7.5272483851669403E-2</v>
      </c>
      <c r="Z719" s="31">
        <f t="shared" si="334"/>
        <v>-7.1944864721401047E-2</v>
      </c>
      <c r="AA719" s="31">
        <f t="shared" si="335"/>
        <v>-7.8856521037274502E-2</v>
      </c>
      <c r="AB719" s="31">
        <f t="shared" si="336"/>
        <v>-8.4702988700971565E-2</v>
      </c>
      <c r="AC719" s="31">
        <f t="shared" si="337"/>
        <v>0.1218819768955417</v>
      </c>
      <c r="AD719" s="31">
        <f t="shared" si="338"/>
        <v>-1.2237661117220602E-2</v>
      </c>
      <c r="AE719" s="31">
        <f t="shared" si="339"/>
        <v>0.10021444869438671</v>
      </c>
      <c r="AF719" s="31">
        <f t="shared" si="340"/>
        <v>0</v>
      </c>
      <c r="AG719" s="31">
        <f t="shared" si="341"/>
        <v>0</v>
      </c>
      <c r="AH719" s="31">
        <f t="shared" si="342"/>
        <v>0</v>
      </c>
      <c r="AI719" s="31">
        <f t="shared" si="343"/>
        <v>0</v>
      </c>
      <c r="AJ719" s="31">
        <f t="shared" si="344"/>
        <v>0</v>
      </c>
      <c r="AK719" s="31">
        <f t="shared" si="345"/>
        <v>0</v>
      </c>
      <c r="AL719" s="31">
        <f t="shared" si="346"/>
        <v>0</v>
      </c>
      <c r="AM719">
        <f t="shared" si="347"/>
        <v>0</v>
      </c>
      <c r="AN719">
        <f t="shared" si="348"/>
        <v>0</v>
      </c>
      <c r="AO719">
        <f t="shared" si="349"/>
        <v>0</v>
      </c>
      <c r="AP719">
        <f t="shared" si="350"/>
        <v>0</v>
      </c>
      <c r="AQ719">
        <f t="shared" si="351"/>
        <v>0</v>
      </c>
      <c r="AR719">
        <f t="shared" si="352"/>
        <v>0</v>
      </c>
      <c r="AS719">
        <f t="shared" si="353"/>
        <v>0</v>
      </c>
    </row>
    <row r="720" spans="1:45" x14ac:dyDescent="0.25">
      <c r="A720" s="2">
        <v>44377</v>
      </c>
      <c r="B720" s="21">
        <v>14</v>
      </c>
      <c r="C720" s="17" t="str">
        <f t="shared" si="354"/>
        <v>44377_14</v>
      </c>
      <c r="D720" s="19">
        <v>274.50712603925228</v>
      </c>
      <c r="E720" s="19">
        <v>327.83407034311097</v>
      </c>
      <c r="F720" s="19">
        <v>700.19463475467126</v>
      </c>
      <c r="G720" s="19">
        <v>364.10376420515212</v>
      </c>
      <c r="H720" s="19">
        <v>0.23310370448759055</v>
      </c>
      <c r="I720" s="19">
        <v>3.4119354804403423</v>
      </c>
      <c r="J720" s="19">
        <v>0.53794185318760057</v>
      </c>
      <c r="K720" s="19">
        <v>-21.253211117905551</v>
      </c>
      <c r="L720" s="19">
        <v>-25.797299397354337</v>
      </c>
      <c r="M720" s="19">
        <v>-58.861548428827582</v>
      </c>
      <c r="N720" s="19">
        <v>-31.649437992494065</v>
      </c>
      <c r="O720" s="19">
        <v>3.8331483761252262E-2</v>
      </c>
      <c r="P720" s="19">
        <v>-7.4387789108071423E-2</v>
      </c>
      <c r="Q720" s="19">
        <v>7.6006535279899159E-2</v>
      </c>
      <c r="R720" s="3">
        <f t="shared" si="326"/>
        <v>0</v>
      </c>
      <c r="S720" s="3">
        <f t="shared" si="327"/>
        <v>0</v>
      </c>
      <c r="T720" s="3">
        <f t="shared" si="328"/>
        <v>0</v>
      </c>
      <c r="U720" s="3">
        <f t="shared" si="329"/>
        <v>0</v>
      </c>
      <c r="V720" s="3">
        <f t="shared" si="330"/>
        <v>0</v>
      </c>
      <c r="W720" s="3">
        <f t="shared" si="331"/>
        <v>0</v>
      </c>
      <c r="X720" s="3">
        <f t="shared" si="332"/>
        <v>0</v>
      </c>
      <c r="Y720" s="31">
        <f t="shared" si="333"/>
        <v>-7.7423167203559282E-2</v>
      </c>
      <c r="Z720" s="31">
        <f t="shared" si="334"/>
        <v>-7.8690111038047073E-2</v>
      </c>
      <c r="AA720" s="31">
        <f t="shared" si="335"/>
        <v>-8.4064552207617285E-2</v>
      </c>
      <c r="AB720" s="31">
        <f t="shared" si="336"/>
        <v>-8.6924226289133821E-2</v>
      </c>
      <c r="AC720" s="31">
        <f t="shared" si="337"/>
        <v>0.164439616459604</v>
      </c>
      <c r="AD720" s="31">
        <f t="shared" si="338"/>
        <v>-2.1802226195224237E-2</v>
      </c>
      <c r="AE720" s="31">
        <f t="shared" si="339"/>
        <v>0.14129135859111677</v>
      </c>
      <c r="AF720" s="31">
        <f t="shared" si="340"/>
        <v>0</v>
      </c>
      <c r="AG720" s="31">
        <f t="shared" si="341"/>
        <v>0</v>
      </c>
      <c r="AH720" s="31">
        <f t="shared" si="342"/>
        <v>0</v>
      </c>
      <c r="AI720" s="31">
        <f t="shared" si="343"/>
        <v>0</v>
      </c>
      <c r="AJ720" s="31">
        <f t="shared" si="344"/>
        <v>0</v>
      </c>
      <c r="AK720" s="31">
        <f t="shared" si="345"/>
        <v>0</v>
      </c>
      <c r="AL720" s="31">
        <f t="shared" si="346"/>
        <v>0</v>
      </c>
      <c r="AM720">
        <f t="shared" si="347"/>
        <v>0</v>
      </c>
      <c r="AN720">
        <f t="shared" si="348"/>
        <v>0</v>
      </c>
      <c r="AO720">
        <f t="shared" si="349"/>
        <v>0</v>
      </c>
      <c r="AP720">
        <f t="shared" si="350"/>
        <v>0</v>
      </c>
      <c r="AQ720">
        <f t="shared" si="351"/>
        <v>0</v>
      </c>
      <c r="AR720">
        <f t="shared" si="352"/>
        <v>0</v>
      </c>
      <c r="AS720">
        <f t="shared" si="353"/>
        <v>0</v>
      </c>
    </row>
    <row r="721" spans="1:45" x14ac:dyDescent="0.25">
      <c r="A721" s="2">
        <v>44377</v>
      </c>
      <c r="B721" s="21">
        <v>15</v>
      </c>
      <c r="C721" s="17" t="str">
        <f t="shared" si="354"/>
        <v>44377_15</v>
      </c>
      <c r="D721" s="19">
        <v>269.45516500894922</v>
      </c>
      <c r="E721" s="19">
        <v>325.06491407436249</v>
      </c>
      <c r="F721" s="19">
        <v>696.25198241188752</v>
      </c>
      <c r="G721" s="19">
        <v>360.07061656159232</v>
      </c>
      <c r="H721" s="19">
        <v>0.21898740021202046</v>
      </c>
      <c r="I721" s="19">
        <v>3.3325267080329306</v>
      </c>
      <c r="J721" s="19">
        <v>0.50707566420109373</v>
      </c>
      <c r="K721" s="19">
        <v>-22.176565066321338</v>
      </c>
      <c r="L721" s="19">
        <v>-25.604491019150458</v>
      </c>
      <c r="M721" s="19">
        <v>-58.06332314306762</v>
      </c>
      <c r="N721" s="19">
        <v>-32.423811001785211</v>
      </c>
      <c r="O721" s="19">
        <v>2.8584404753811708E-2</v>
      </c>
      <c r="P721" s="19">
        <v>-6.6769805493316153E-2</v>
      </c>
      <c r="Q721" s="19">
        <v>5.2956868647827712E-2</v>
      </c>
      <c r="R721" s="3">
        <f t="shared" si="326"/>
        <v>0</v>
      </c>
      <c r="S721" s="3">
        <f t="shared" si="327"/>
        <v>0</v>
      </c>
      <c r="T721" s="3">
        <f t="shared" si="328"/>
        <v>0</v>
      </c>
      <c r="U721" s="3">
        <f t="shared" si="329"/>
        <v>0</v>
      </c>
      <c r="V721" s="3">
        <f t="shared" si="330"/>
        <v>0</v>
      </c>
      <c r="W721" s="3">
        <f t="shared" si="331"/>
        <v>0</v>
      </c>
      <c r="X721" s="3">
        <f t="shared" si="332"/>
        <v>0</v>
      </c>
      <c r="Y721" s="31">
        <f t="shared" si="333"/>
        <v>-8.2301502981339411E-2</v>
      </c>
      <c r="Z721" s="31">
        <f t="shared" si="334"/>
        <v>-7.8767316651384672E-2</v>
      </c>
      <c r="AA721" s="31">
        <f t="shared" si="335"/>
        <v>-8.3394122544441993E-2</v>
      </c>
      <c r="AB721" s="31">
        <f t="shared" si="336"/>
        <v>-9.0048478021918565E-2</v>
      </c>
      <c r="AC721" s="31">
        <f t="shared" si="337"/>
        <v>0.13052990594955097</v>
      </c>
      <c r="AD721" s="31">
        <f t="shared" si="338"/>
        <v>-2.0035790060547766E-2</v>
      </c>
      <c r="AE721" s="31">
        <f t="shared" si="339"/>
        <v>0.10443583154648557</v>
      </c>
      <c r="AF721" s="31">
        <f t="shared" si="340"/>
        <v>0</v>
      </c>
      <c r="AG721" s="31">
        <f t="shared" si="341"/>
        <v>0</v>
      </c>
      <c r="AH721" s="31">
        <f t="shared" si="342"/>
        <v>0</v>
      </c>
      <c r="AI721" s="31">
        <f t="shared" si="343"/>
        <v>0</v>
      </c>
      <c r="AJ721" s="31">
        <f t="shared" si="344"/>
        <v>0</v>
      </c>
      <c r="AK721" s="31">
        <f t="shared" si="345"/>
        <v>0</v>
      </c>
      <c r="AL721" s="31">
        <f t="shared" si="346"/>
        <v>0</v>
      </c>
      <c r="AM721">
        <f t="shared" si="347"/>
        <v>0</v>
      </c>
      <c r="AN721">
        <f t="shared" si="348"/>
        <v>0</v>
      </c>
      <c r="AO721">
        <f t="shared" si="349"/>
        <v>0</v>
      </c>
      <c r="AP721">
        <f t="shared" si="350"/>
        <v>0</v>
      </c>
      <c r="AQ721">
        <f t="shared" si="351"/>
        <v>0</v>
      </c>
      <c r="AR721">
        <f t="shared" si="352"/>
        <v>0</v>
      </c>
      <c r="AS721">
        <f t="shared" si="353"/>
        <v>0</v>
      </c>
    </row>
    <row r="722" spans="1:45" x14ac:dyDescent="0.25">
      <c r="A722" s="2">
        <v>44377</v>
      </c>
      <c r="B722" s="21">
        <v>16</v>
      </c>
      <c r="C722" s="17" t="str">
        <f t="shared" si="354"/>
        <v>44377_16</v>
      </c>
      <c r="D722" s="19">
        <v>266.99996760500994</v>
      </c>
      <c r="E722" s="19">
        <v>322.30831346767718</v>
      </c>
      <c r="F722" s="19">
        <v>691.26841331827893</v>
      </c>
      <c r="G722" s="19">
        <v>356.9298237943097</v>
      </c>
      <c r="H722" s="19">
        <v>0.22763123729272733</v>
      </c>
      <c r="I722" s="19">
        <v>3.3246687513940496</v>
      </c>
      <c r="J722" s="19">
        <v>0.52840312595925909</v>
      </c>
      <c r="K722" s="19">
        <v>-23.005824377852168</v>
      </c>
      <c r="L722" s="19">
        <v>-26.126983670555358</v>
      </c>
      <c r="M722" s="19">
        <v>-58.945935172886081</v>
      </c>
      <c r="N722" s="19">
        <v>-33.698017757091115</v>
      </c>
      <c r="O722" s="19">
        <v>4.1321971120169401E-2</v>
      </c>
      <c r="P722" s="19">
        <v>-4.1734825485214268E-2</v>
      </c>
      <c r="Q722" s="19">
        <v>8.2082828395117866E-2</v>
      </c>
      <c r="R722" s="3">
        <f t="shared" si="326"/>
        <v>0</v>
      </c>
      <c r="S722" s="3">
        <f t="shared" si="327"/>
        <v>0</v>
      </c>
      <c r="T722" s="3">
        <f t="shared" si="328"/>
        <v>0</v>
      </c>
      <c r="U722" s="3">
        <f t="shared" si="329"/>
        <v>0</v>
      </c>
      <c r="V722" s="3">
        <f t="shared" si="330"/>
        <v>0</v>
      </c>
      <c r="W722" s="3">
        <f t="shared" si="331"/>
        <v>0</v>
      </c>
      <c r="X722" s="3">
        <f t="shared" si="332"/>
        <v>0</v>
      </c>
      <c r="Y722" s="31">
        <f t="shared" si="333"/>
        <v>-8.6164146700894548E-2</v>
      </c>
      <c r="Z722" s="31">
        <f t="shared" si="334"/>
        <v>-8.1062084280291186E-2</v>
      </c>
      <c r="AA722" s="31">
        <f t="shared" si="335"/>
        <v>-8.5272137475411819E-2</v>
      </c>
      <c r="AB722" s="31">
        <f t="shared" si="336"/>
        <v>-9.4410765115863493E-2</v>
      </c>
      <c r="AC722" s="31">
        <f t="shared" si="337"/>
        <v>0.18153031900024563</v>
      </c>
      <c r="AD722" s="31">
        <f t="shared" si="338"/>
        <v>-1.2553077796912747E-2</v>
      </c>
      <c r="AE722" s="31">
        <f t="shared" si="339"/>
        <v>0.15534129978149791</v>
      </c>
      <c r="AF722" s="31">
        <f t="shared" si="340"/>
        <v>0</v>
      </c>
      <c r="AG722" s="31">
        <f t="shared" si="341"/>
        <v>0</v>
      </c>
      <c r="AH722" s="31">
        <f t="shared" si="342"/>
        <v>0</v>
      </c>
      <c r="AI722" s="31">
        <f t="shared" si="343"/>
        <v>0</v>
      </c>
      <c r="AJ722" s="31">
        <f t="shared" si="344"/>
        <v>0</v>
      </c>
      <c r="AK722" s="31">
        <f t="shared" si="345"/>
        <v>0</v>
      </c>
      <c r="AL722" s="31">
        <f t="shared" si="346"/>
        <v>0</v>
      </c>
      <c r="AM722">
        <f t="shared" si="347"/>
        <v>0</v>
      </c>
      <c r="AN722">
        <f t="shared" si="348"/>
        <v>0</v>
      </c>
      <c r="AO722">
        <f t="shared" si="349"/>
        <v>0</v>
      </c>
      <c r="AP722">
        <f t="shared" si="350"/>
        <v>0</v>
      </c>
      <c r="AQ722">
        <f t="shared" si="351"/>
        <v>0</v>
      </c>
      <c r="AR722">
        <f t="shared" si="352"/>
        <v>0</v>
      </c>
      <c r="AS722">
        <f t="shared" si="353"/>
        <v>0</v>
      </c>
    </row>
    <row r="723" spans="1:45" x14ac:dyDescent="0.25">
      <c r="A723" s="2">
        <v>44377</v>
      </c>
      <c r="B723" s="21">
        <v>17</v>
      </c>
      <c r="C723" s="17" t="str">
        <f t="shared" si="354"/>
        <v>44377_17</v>
      </c>
      <c r="D723" s="19">
        <v>264.79377734988606</v>
      </c>
      <c r="E723" s="19">
        <v>321.98435102199113</v>
      </c>
      <c r="F723" s="19">
        <v>691.7369963550932</v>
      </c>
      <c r="G723" s="19">
        <v>356.24075766220648</v>
      </c>
      <c r="H723" s="19">
        <v>0.21598936818439129</v>
      </c>
      <c r="I723" s="19">
        <v>3.3112498867755296</v>
      </c>
      <c r="J723" s="19">
        <v>0.49930831998718755</v>
      </c>
      <c r="K723" s="19">
        <v>-24.740914120229398</v>
      </c>
      <c r="L723" s="19">
        <v>-27.835529010961096</v>
      </c>
      <c r="M723" s="19">
        <v>-62.255327179034467</v>
      </c>
      <c r="N723" s="19">
        <v>-35.512977442545314</v>
      </c>
      <c r="O723" s="19">
        <v>2.013926837269496E-2</v>
      </c>
      <c r="P723" s="19">
        <v>-8.1457068114814665E-2</v>
      </c>
      <c r="Q723" s="19">
        <v>3.4069028711812409E-2</v>
      </c>
      <c r="R723" s="3">
        <f t="shared" si="326"/>
        <v>0</v>
      </c>
      <c r="S723" s="3">
        <f t="shared" si="327"/>
        <v>0</v>
      </c>
      <c r="T723" s="3">
        <f t="shared" si="328"/>
        <v>0</v>
      </c>
      <c r="U723" s="3">
        <f t="shared" si="329"/>
        <v>0</v>
      </c>
      <c r="V723" s="3">
        <f t="shared" si="330"/>
        <v>0</v>
      </c>
      <c r="W723" s="3">
        <f t="shared" si="331"/>
        <v>0</v>
      </c>
      <c r="X723" s="3">
        <f t="shared" si="332"/>
        <v>0</v>
      </c>
      <c r="Y723" s="31">
        <f t="shared" si="333"/>
        <v>-9.3434650798224453E-2</v>
      </c>
      <c r="Z723" s="31">
        <f t="shared" si="334"/>
        <v>-8.64499436777285E-2</v>
      </c>
      <c r="AA723" s="31">
        <f t="shared" si="335"/>
        <v>-8.9998550760000975E-2</v>
      </c>
      <c r="AB723" s="31">
        <f t="shared" si="336"/>
        <v>-9.9688136965561142E-2</v>
      </c>
      <c r="AC723" s="31">
        <f t="shared" si="337"/>
        <v>9.3241943073336636E-2</v>
      </c>
      <c r="AD723" s="31">
        <f t="shared" si="338"/>
        <v>-2.4600096912086859E-2</v>
      </c>
      <c r="AE723" s="31">
        <f t="shared" si="339"/>
        <v>6.8232447463896923E-2</v>
      </c>
      <c r="AF723" s="31">
        <f t="shared" si="340"/>
        <v>0</v>
      </c>
      <c r="AG723" s="31">
        <f t="shared" si="341"/>
        <v>0</v>
      </c>
      <c r="AH723" s="31">
        <f t="shared" si="342"/>
        <v>0</v>
      </c>
      <c r="AI723" s="31">
        <f t="shared" si="343"/>
        <v>0</v>
      </c>
      <c r="AJ723" s="31">
        <f t="shared" si="344"/>
        <v>0</v>
      </c>
      <c r="AK723" s="31">
        <f t="shared" si="345"/>
        <v>0</v>
      </c>
      <c r="AL723" s="31">
        <f t="shared" si="346"/>
        <v>0</v>
      </c>
      <c r="AM723">
        <f t="shared" si="347"/>
        <v>0</v>
      </c>
      <c r="AN723">
        <f t="shared" si="348"/>
        <v>0</v>
      </c>
      <c r="AO723">
        <f t="shared" si="349"/>
        <v>0</v>
      </c>
      <c r="AP723">
        <f t="shared" si="350"/>
        <v>0</v>
      </c>
      <c r="AQ723">
        <f t="shared" si="351"/>
        <v>0</v>
      </c>
      <c r="AR723">
        <f t="shared" si="352"/>
        <v>0</v>
      </c>
      <c r="AS723">
        <f t="shared" si="353"/>
        <v>0</v>
      </c>
    </row>
    <row r="724" spans="1:45" x14ac:dyDescent="0.25">
      <c r="A724" s="2">
        <v>44377</v>
      </c>
      <c r="B724" s="21">
        <v>18</v>
      </c>
      <c r="C724" s="17" t="str">
        <f t="shared" si="354"/>
        <v>44377_18</v>
      </c>
      <c r="D724" s="19">
        <v>261.81632896121312</v>
      </c>
      <c r="E724" s="19">
        <v>317.66172717834201</v>
      </c>
      <c r="F724" s="19">
        <v>684.59487748356037</v>
      </c>
      <c r="G724" s="19">
        <v>354.30024696645393</v>
      </c>
      <c r="H724" s="19">
        <v>0.2122697774070722</v>
      </c>
      <c r="I724" s="19">
        <v>3.2278251395171078</v>
      </c>
      <c r="J724" s="19">
        <v>0.48809414253678646</v>
      </c>
      <c r="K724" s="19">
        <v>-30.12544963946203</v>
      </c>
      <c r="L724" s="19">
        <v>-35.319046141908217</v>
      </c>
      <c r="M724" s="19">
        <v>-77.595226265045198</v>
      </c>
      <c r="N724" s="19">
        <v>-41.722483844486227</v>
      </c>
      <c r="O724" s="19">
        <v>-1.0046779704788096E-3</v>
      </c>
      <c r="P724" s="19">
        <v>-0.22549756890075165</v>
      </c>
      <c r="Q724" s="19">
        <v>-1.370227227566888E-2</v>
      </c>
      <c r="R724" s="3">
        <f t="shared" si="326"/>
        <v>0</v>
      </c>
      <c r="S724" s="3">
        <f t="shared" si="327"/>
        <v>0</v>
      </c>
      <c r="T724" s="3">
        <f t="shared" si="328"/>
        <v>0</v>
      </c>
      <c r="U724" s="3">
        <f t="shared" si="329"/>
        <v>0</v>
      </c>
      <c r="V724" s="3">
        <f t="shared" si="330"/>
        <v>0</v>
      </c>
      <c r="W724" s="3">
        <f t="shared" si="331"/>
        <v>0</v>
      </c>
      <c r="X724" s="3">
        <f t="shared" si="332"/>
        <v>0</v>
      </c>
      <c r="Y724" s="31">
        <f t="shared" si="333"/>
        <v>-0.11506329555145881</v>
      </c>
      <c r="Z724" s="31">
        <f t="shared" si="334"/>
        <v>-0.11118445541309847</v>
      </c>
      <c r="AA724" s="31">
        <f t="shared" si="335"/>
        <v>-0.11334473689062703</v>
      </c>
      <c r="AB724" s="31">
        <f t="shared" si="336"/>
        <v>-0.11776024488189708</v>
      </c>
      <c r="AC724" s="31">
        <f t="shared" si="337"/>
        <v>-4.7330240920360842E-3</v>
      </c>
      <c r="AD724" s="31">
        <f t="shared" si="338"/>
        <v>-6.986052811227772E-2</v>
      </c>
      <c r="AE724" s="31">
        <f t="shared" si="339"/>
        <v>-2.8073011088503633E-2</v>
      </c>
      <c r="AF724" s="31">
        <f t="shared" si="340"/>
        <v>0</v>
      </c>
      <c r="AG724" s="31">
        <f t="shared" si="341"/>
        <v>0</v>
      </c>
      <c r="AH724" s="31">
        <f t="shared" si="342"/>
        <v>0</v>
      </c>
      <c r="AI724" s="31">
        <f t="shared" si="343"/>
        <v>0</v>
      </c>
      <c r="AJ724" s="31">
        <f t="shared" si="344"/>
        <v>0</v>
      </c>
      <c r="AK724" s="31">
        <f t="shared" si="345"/>
        <v>0</v>
      </c>
      <c r="AL724" s="31">
        <f t="shared" si="346"/>
        <v>0</v>
      </c>
      <c r="AM724">
        <f t="shared" si="347"/>
        <v>0</v>
      </c>
      <c r="AN724">
        <f t="shared" si="348"/>
        <v>0</v>
      </c>
      <c r="AO724">
        <f t="shared" si="349"/>
        <v>0</v>
      </c>
      <c r="AP724">
        <f t="shared" si="350"/>
        <v>0</v>
      </c>
      <c r="AQ724">
        <f t="shared" si="351"/>
        <v>0</v>
      </c>
      <c r="AR724">
        <f t="shared" si="352"/>
        <v>0</v>
      </c>
      <c r="AS724">
        <f t="shared" si="353"/>
        <v>0</v>
      </c>
    </row>
    <row r="725" spans="1:45" x14ac:dyDescent="0.25">
      <c r="A725" s="2">
        <v>44377</v>
      </c>
      <c r="B725" s="21">
        <v>19</v>
      </c>
      <c r="C725" s="17" t="str">
        <f t="shared" si="354"/>
        <v>44377_19</v>
      </c>
      <c r="D725" s="19">
        <v>279.8788664282319</v>
      </c>
      <c r="E725" s="19">
        <v>339.41652912213362</v>
      </c>
      <c r="F725" s="19">
        <v>739.32985448370914</v>
      </c>
      <c r="G725" s="19">
        <v>381.15210767780349</v>
      </c>
      <c r="H725" s="19">
        <v>0.26267728131992873</v>
      </c>
      <c r="I725" s="19">
        <v>3.5176328777993229</v>
      </c>
      <c r="J725" s="19">
        <v>0.59793655757622277</v>
      </c>
      <c r="K725" s="19">
        <v>-33.992355746200872</v>
      </c>
      <c r="L725" s="19">
        <v>-40.478858268015316</v>
      </c>
      <c r="M725" s="19">
        <v>-85.383837886672751</v>
      </c>
      <c r="N725" s="19">
        <v>-45.369643695893714</v>
      </c>
      <c r="O725" s="19">
        <v>-2.2547608434438354E-2</v>
      </c>
      <c r="P725" s="19">
        <v>-0.33825039483018876</v>
      </c>
      <c r="Q725" s="19">
        <v>-6.1371003471910351E-2</v>
      </c>
      <c r="R725" s="3">
        <f t="shared" si="326"/>
        <v>0</v>
      </c>
      <c r="S725" s="3">
        <f t="shared" si="327"/>
        <v>0</v>
      </c>
      <c r="T725" s="3">
        <f t="shared" si="328"/>
        <v>0</v>
      </c>
      <c r="U725" s="3">
        <f t="shared" si="329"/>
        <v>0</v>
      </c>
      <c r="V725" s="3">
        <f t="shared" si="330"/>
        <v>0</v>
      </c>
      <c r="W725" s="3">
        <f t="shared" si="331"/>
        <v>0</v>
      </c>
      <c r="X725" s="3">
        <f t="shared" si="332"/>
        <v>0</v>
      </c>
      <c r="Y725" s="31">
        <f t="shared" si="333"/>
        <v>-0.12145381385885161</v>
      </c>
      <c r="Z725" s="31">
        <f t="shared" si="334"/>
        <v>-0.11926012670246135</v>
      </c>
      <c r="AA725" s="31">
        <f t="shared" si="335"/>
        <v>-0.1154881510179218</v>
      </c>
      <c r="AB725" s="31">
        <f t="shared" si="336"/>
        <v>-0.11903290781287165</v>
      </c>
      <c r="AC725" s="31">
        <f t="shared" si="337"/>
        <v>-8.5837680065587452E-2</v>
      </c>
      <c r="AD725" s="31">
        <f t="shared" si="338"/>
        <v>-9.615852665153693E-2</v>
      </c>
      <c r="AE725" s="31">
        <f t="shared" si="339"/>
        <v>-0.10263798507433959</v>
      </c>
      <c r="AF725" s="31">
        <f t="shared" si="340"/>
        <v>0</v>
      </c>
      <c r="AG725" s="31">
        <f t="shared" si="341"/>
        <v>0</v>
      </c>
      <c r="AH725" s="31">
        <f t="shared" si="342"/>
        <v>0</v>
      </c>
      <c r="AI725" s="31">
        <f t="shared" si="343"/>
        <v>0</v>
      </c>
      <c r="AJ725" s="31">
        <f t="shared" si="344"/>
        <v>0</v>
      </c>
      <c r="AK725" s="31">
        <f t="shared" si="345"/>
        <v>0</v>
      </c>
      <c r="AL725" s="31">
        <f t="shared" si="346"/>
        <v>0</v>
      </c>
      <c r="AM725">
        <f t="shared" si="347"/>
        <v>0</v>
      </c>
      <c r="AN725">
        <f t="shared" si="348"/>
        <v>0</v>
      </c>
      <c r="AO725">
        <f t="shared" si="349"/>
        <v>0</v>
      </c>
      <c r="AP725">
        <f t="shared" si="350"/>
        <v>0</v>
      </c>
      <c r="AQ725">
        <f t="shared" si="351"/>
        <v>0</v>
      </c>
      <c r="AR725">
        <f t="shared" si="352"/>
        <v>0</v>
      </c>
      <c r="AS725">
        <f t="shared" si="353"/>
        <v>0</v>
      </c>
    </row>
    <row r="726" spans="1:45" x14ac:dyDescent="0.25">
      <c r="A726" s="2">
        <v>44377</v>
      </c>
      <c r="B726" s="21">
        <v>20</v>
      </c>
      <c r="C726" s="17" t="str">
        <f t="shared" si="354"/>
        <v>44377_20</v>
      </c>
      <c r="D726" s="19">
        <v>286.34149854662297</v>
      </c>
      <c r="E726" s="19">
        <v>351.06183227903625</v>
      </c>
      <c r="F726" s="19">
        <v>768.49275929281794</v>
      </c>
      <c r="G726" s="19">
        <v>392.82950432694361</v>
      </c>
      <c r="H726" s="19">
        <v>0.27615881436759221</v>
      </c>
      <c r="I726" s="19">
        <v>3.6829331114963968</v>
      </c>
      <c r="J726" s="19">
        <v>0.62747110757918467</v>
      </c>
      <c r="K726" s="19">
        <v>-36.413939177464947</v>
      </c>
      <c r="L726" s="19">
        <v>-42.66924907433355</v>
      </c>
      <c r="M726" s="19">
        <v>-89.240584161572059</v>
      </c>
      <c r="N726" s="19">
        <v>-47.795356753469505</v>
      </c>
      <c r="O726" s="19">
        <v>-3.0336741516922588E-2</v>
      </c>
      <c r="P726" s="19">
        <v>-0.36230967284606652</v>
      </c>
      <c r="Q726" s="19">
        <v>-7.9023394226775859E-2</v>
      </c>
      <c r="R726" s="3">
        <f t="shared" si="326"/>
        <v>0</v>
      </c>
      <c r="S726" s="3">
        <f t="shared" si="327"/>
        <v>0</v>
      </c>
      <c r="T726" s="3">
        <f t="shared" si="328"/>
        <v>0</v>
      </c>
      <c r="U726" s="3">
        <f t="shared" si="329"/>
        <v>0</v>
      </c>
      <c r="V726" s="3">
        <f t="shared" si="330"/>
        <v>0</v>
      </c>
      <c r="W726" s="3">
        <f t="shared" si="331"/>
        <v>0</v>
      </c>
      <c r="X726" s="3">
        <f t="shared" si="332"/>
        <v>0</v>
      </c>
      <c r="Y726" s="31">
        <f t="shared" si="333"/>
        <v>-0.12716961866264703</v>
      </c>
      <c r="Z726" s="31">
        <f t="shared" si="334"/>
        <v>-0.12154340105083977</v>
      </c>
      <c r="AA726" s="31">
        <f t="shared" si="335"/>
        <v>-0.11612417043941051</v>
      </c>
      <c r="AB726" s="31">
        <f t="shared" si="336"/>
        <v>-0.12166946786586186</v>
      </c>
      <c r="AC726" s="31">
        <f t="shared" si="337"/>
        <v>-0.10985251941493947</v>
      </c>
      <c r="AD726" s="31">
        <f t="shared" si="338"/>
        <v>-9.837530627833152E-2</v>
      </c>
      <c r="AE726" s="31">
        <f t="shared" si="339"/>
        <v>-0.12593949469905016</v>
      </c>
      <c r="AF726" s="31">
        <f t="shared" si="340"/>
        <v>0</v>
      </c>
      <c r="AG726" s="31">
        <f t="shared" si="341"/>
        <v>0</v>
      </c>
      <c r="AH726" s="31">
        <f t="shared" si="342"/>
        <v>0</v>
      </c>
      <c r="AI726" s="31">
        <f t="shared" si="343"/>
        <v>0</v>
      </c>
      <c r="AJ726" s="31">
        <f t="shared" si="344"/>
        <v>0</v>
      </c>
      <c r="AK726" s="31">
        <f t="shared" si="345"/>
        <v>0</v>
      </c>
      <c r="AL726" s="31">
        <f t="shared" si="346"/>
        <v>0</v>
      </c>
      <c r="AM726">
        <f t="shared" si="347"/>
        <v>0</v>
      </c>
      <c r="AN726">
        <f t="shared" si="348"/>
        <v>0</v>
      </c>
      <c r="AO726">
        <f t="shared" si="349"/>
        <v>0</v>
      </c>
      <c r="AP726">
        <f t="shared" si="350"/>
        <v>0</v>
      </c>
      <c r="AQ726">
        <f t="shared" si="351"/>
        <v>0</v>
      </c>
      <c r="AR726">
        <f t="shared" si="352"/>
        <v>0</v>
      </c>
      <c r="AS726">
        <f t="shared" si="353"/>
        <v>0</v>
      </c>
    </row>
    <row r="727" spans="1:45" x14ac:dyDescent="0.25">
      <c r="A727" s="2">
        <v>44377</v>
      </c>
      <c r="B727" s="21">
        <v>21</v>
      </c>
      <c r="C727" s="17" t="str">
        <f t="shared" si="354"/>
        <v>44377_21</v>
      </c>
      <c r="D727" s="19">
        <v>282.71760909260468</v>
      </c>
      <c r="E727" s="19">
        <v>350.14997964303166</v>
      </c>
      <c r="F727" s="19">
        <v>768.24553381089163</v>
      </c>
      <c r="G727" s="19">
        <v>390.4066660459244</v>
      </c>
      <c r="H727" s="19">
        <v>0.28655787699484825</v>
      </c>
      <c r="I727" s="19">
        <v>3.7176546073279688</v>
      </c>
      <c r="J727" s="19">
        <v>0.6474550494015674</v>
      </c>
      <c r="K727" s="19">
        <v>-38.452468746371594</v>
      </c>
      <c r="L727" s="19">
        <v>-44.513099834871504</v>
      </c>
      <c r="M727" s="19">
        <v>-93.060811521469645</v>
      </c>
      <c r="N727" s="19">
        <v>-50.194614716244587</v>
      </c>
      <c r="O727" s="19">
        <v>-3.2619383731113435E-2</v>
      </c>
      <c r="P727" s="19">
        <v>-0.37791985005479878</v>
      </c>
      <c r="Q727" s="19">
        <v>-8.3487431003119186E-2</v>
      </c>
      <c r="R727" s="3">
        <f t="shared" si="326"/>
        <v>0</v>
      </c>
      <c r="S727" s="3">
        <f t="shared" si="327"/>
        <v>0</v>
      </c>
      <c r="T727" s="3">
        <f t="shared" si="328"/>
        <v>0</v>
      </c>
      <c r="U727" s="3">
        <f t="shared" si="329"/>
        <v>0</v>
      </c>
      <c r="V727" s="3">
        <f t="shared" si="330"/>
        <v>0</v>
      </c>
      <c r="W727" s="3">
        <f t="shared" si="331"/>
        <v>0</v>
      </c>
      <c r="X727" s="3">
        <f t="shared" si="332"/>
        <v>0</v>
      </c>
      <c r="Y727" s="31">
        <f t="shared" si="333"/>
        <v>-0.13601016530164706</v>
      </c>
      <c r="Z727" s="31">
        <f t="shared" si="334"/>
        <v>-0.12712581014641611</v>
      </c>
      <c r="AA727" s="31">
        <f t="shared" si="335"/>
        <v>-0.12113420439926324</v>
      </c>
      <c r="AB727" s="31">
        <f t="shared" si="336"/>
        <v>-0.12857007597903075</v>
      </c>
      <c r="AC727" s="31">
        <f t="shared" si="337"/>
        <v>-0.11383174691687106</v>
      </c>
      <c r="AD727" s="31">
        <f t="shared" si="338"/>
        <v>-0.10165544946264529</v>
      </c>
      <c r="AE727" s="31">
        <f t="shared" si="339"/>
        <v>-0.12894706911357834</v>
      </c>
      <c r="AF727" s="31">
        <f t="shared" si="340"/>
        <v>0</v>
      </c>
      <c r="AG727" s="31">
        <f t="shared" si="341"/>
        <v>0</v>
      </c>
      <c r="AH727" s="31">
        <f t="shared" si="342"/>
        <v>0</v>
      </c>
      <c r="AI727" s="31">
        <f t="shared" si="343"/>
        <v>0</v>
      </c>
      <c r="AJ727" s="31">
        <f t="shared" si="344"/>
        <v>0</v>
      </c>
      <c r="AK727" s="31">
        <f t="shared" si="345"/>
        <v>0</v>
      </c>
      <c r="AL727" s="31">
        <f t="shared" si="346"/>
        <v>0</v>
      </c>
      <c r="AM727">
        <f t="shared" si="347"/>
        <v>0</v>
      </c>
      <c r="AN727">
        <f t="shared" si="348"/>
        <v>0</v>
      </c>
      <c r="AO727">
        <f t="shared" si="349"/>
        <v>0</v>
      </c>
      <c r="AP727">
        <f t="shared" si="350"/>
        <v>0</v>
      </c>
      <c r="AQ727">
        <f t="shared" si="351"/>
        <v>0</v>
      </c>
      <c r="AR727">
        <f t="shared" si="352"/>
        <v>0</v>
      </c>
      <c r="AS727">
        <f t="shared" si="353"/>
        <v>0</v>
      </c>
    </row>
    <row r="728" spans="1:45" x14ac:dyDescent="0.25">
      <c r="A728" s="2">
        <v>44377</v>
      </c>
      <c r="B728" s="21">
        <v>22</v>
      </c>
      <c r="C728" s="17" t="str">
        <f t="shared" si="354"/>
        <v>44377_22</v>
      </c>
      <c r="D728" s="19">
        <v>273.56683269004441</v>
      </c>
      <c r="E728" s="19">
        <v>343.22965277754008</v>
      </c>
      <c r="F728" s="19">
        <v>754.37187726407308</v>
      </c>
      <c r="G728" s="19">
        <v>379.76377892897369</v>
      </c>
      <c r="H728" s="19">
        <v>0.28293186309366436</v>
      </c>
      <c r="I728" s="19">
        <v>3.6494347577691237</v>
      </c>
      <c r="J728" s="19">
        <v>0.64100206135380755</v>
      </c>
      <c r="K728" s="19">
        <v>-41.473364393202417</v>
      </c>
      <c r="L728" s="19">
        <v>-47.584277651394764</v>
      </c>
      <c r="M728" s="19">
        <v>-99.608721642235139</v>
      </c>
      <c r="N728" s="19">
        <v>-54.288519936733387</v>
      </c>
      <c r="O728" s="19">
        <v>-2.9083773976461971E-2</v>
      </c>
      <c r="P728" s="19">
        <v>-0.39996741025849292</v>
      </c>
      <c r="Q728" s="19">
        <v>-7.5512930059470476E-2</v>
      </c>
      <c r="R728" s="3">
        <f t="shared" si="326"/>
        <v>0</v>
      </c>
      <c r="S728" s="3">
        <f t="shared" si="327"/>
        <v>0</v>
      </c>
      <c r="T728" s="3">
        <f t="shared" si="328"/>
        <v>0</v>
      </c>
      <c r="U728" s="3">
        <f t="shared" si="329"/>
        <v>0</v>
      </c>
      <c r="V728" s="3">
        <f t="shared" si="330"/>
        <v>0</v>
      </c>
      <c r="W728" s="3">
        <f t="shared" si="331"/>
        <v>0</v>
      </c>
      <c r="X728" s="3">
        <f t="shared" si="332"/>
        <v>0</v>
      </c>
      <c r="Y728" s="31">
        <f t="shared" si="333"/>
        <v>-0.15160231225907564</v>
      </c>
      <c r="Z728" s="31">
        <f t="shared" si="334"/>
        <v>-0.13863684931160628</v>
      </c>
      <c r="AA728" s="31">
        <f t="shared" si="335"/>
        <v>-0.13204193401733402</v>
      </c>
      <c r="AB728" s="31">
        <f t="shared" si="336"/>
        <v>-0.14295339089430864</v>
      </c>
      <c r="AC728" s="31">
        <f t="shared" si="337"/>
        <v>-0.10279426876298416</v>
      </c>
      <c r="AD728" s="31">
        <f t="shared" si="338"/>
        <v>-0.10959708470113615</v>
      </c>
      <c r="AE728" s="31">
        <f t="shared" si="339"/>
        <v>-0.11780450424759298</v>
      </c>
      <c r="AF728" s="31">
        <f t="shared" si="340"/>
        <v>0</v>
      </c>
      <c r="AG728" s="31">
        <f t="shared" si="341"/>
        <v>0</v>
      </c>
      <c r="AH728" s="31">
        <f t="shared" si="342"/>
        <v>0</v>
      </c>
      <c r="AI728" s="31">
        <f t="shared" si="343"/>
        <v>0</v>
      </c>
      <c r="AJ728" s="31">
        <f t="shared" si="344"/>
        <v>0</v>
      </c>
      <c r="AK728" s="31">
        <f t="shared" si="345"/>
        <v>0</v>
      </c>
      <c r="AL728" s="31">
        <f t="shared" si="346"/>
        <v>0</v>
      </c>
      <c r="AM728">
        <f t="shared" si="347"/>
        <v>0</v>
      </c>
      <c r="AN728">
        <f t="shared" si="348"/>
        <v>0</v>
      </c>
      <c r="AO728">
        <f t="shared" si="349"/>
        <v>0</v>
      </c>
      <c r="AP728">
        <f t="shared" si="350"/>
        <v>0</v>
      </c>
      <c r="AQ728">
        <f t="shared" si="351"/>
        <v>0</v>
      </c>
      <c r="AR728">
        <f t="shared" si="352"/>
        <v>0</v>
      </c>
      <c r="AS728">
        <f t="shared" si="353"/>
        <v>0</v>
      </c>
    </row>
    <row r="729" spans="1:45" x14ac:dyDescent="0.25">
      <c r="A729" s="2">
        <v>44377</v>
      </c>
      <c r="B729" s="21">
        <v>23</v>
      </c>
      <c r="C729" s="17" t="str">
        <f t="shared" si="354"/>
        <v>44377_23</v>
      </c>
      <c r="D729" s="19">
        <v>252.78695576880287</v>
      </c>
      <c r="E729" s="19">
        <v>319.39744557448</v>
      </c>
      <c r="F729" s="19">
        <v>701.65095270709071</v>
      </c>
      <c r="G729" s="19">
        <v>350.61467886651735</v>
      </c>
      <c r="H729" s="19">
        <v>0.2714090319218162</v>
      </c>
      <c r="I729" s="19">
        <v>3.3938203554080002</v>
      </c>
      <c r="J729" s="19">
        <v>0.61725715567881068</v>
      </c>
      <c r="K729" s="19">
        <v>-44.594597306055533</v>
      </c>
      <c r="L729" s="19">
        <v>-51.167913500491643</v>
      </c>
      <c r="M729" s="19">
        <v>-107.00188742343032</v>
      </c>
      <c r="N729" s="19">
        <v>-58.986288352164095</v>
      </c>
      <c r="O729" s="19">
        <v>-2.306051501568171E-2</v>
      </c>
      <c r="P729" s="19">
        <v>-0.43265390717992586</v>
      </c>
      <c r="Q729" s="19">
        <v>-6.1677505881375778E-2</v>
      </c>
      <c r="R729" s="3">
        <f t="shared" si="326"/>
        <v>0</v>
      </c>
      <c r="S729" s="3">
        <f t="shared" si="327"/>
        <v>0</v>
      </c>
      <c r="T729" s="3">
        <f t="shared" si="328"/>
        <v>0</v>
      </c>
      <c r="U729" s="3">
        <f t="shared" si="329"/>
        <v>0</v>
      </c>
      <c r="V729" s="3">
        <f t="shared" si="330"/>
        <v>0</v>
      </c>
      <c r="W729" s="3">
        <f t="shared" si="331"/>
        <v>0</v>
      </c>
      <c r="X729" s="3">
        <f t="shared" si="332"/>
        <v>0</v>
      </c>
      <c r="Y729" s="31">
        <f t="shared" si="333"/>
        <v>-0.17641178189131496</v>
      </c>
      <c r="Z729" s="31">
        <f t="shared" si="334"/>
        <v>-0.16020138610833018</v>
      </c>
      <c r="AA729" s="31">
        <f t="shared" si="335"/>
        <v>-0.15250016694283466</v>
      </c>
      <c r="AB729" s="31">
        <f t="shared" si="336"/>
        <v>-0.16823679072096348</v>
      </c>
      <c r="AC729" s="31">
        <f t="shared" si="337"/>
        <v>-8.4965908659681844E-2</v>
      </c>
      <c r="AD729" s="31">
        <f t="shared" si="338"/>
        <v>-0.12748285468041895</v>
      </c>
      <c r="AE729" s="31">
        <f t="shared" si="339"/>
        <v>-9.9921896917578426E-2</v>
      </c>
      <c r="AF729" s="31">
        <f t="shared" si="340"/>
        <v>0</v>
      </c>
      <c r="AG729" s="31">
        <f t="shared" si="341"/>
        <v>0</v>
      </c>
      <c r="AH729" s="31">
        <f t="shared" si="342"/>
        <v>0</v>
      </c>
      <c r="AI729" s="31">
        <f t="shared" si="343"/>
        <v>0</v>
      </c>
      <c r="AJ729" s="31">
        <f t="shared" si="344"/>
        <v>0</v>
      </c>
      <c r="AK729" s="31">
        <f t="shared" si="345"/>
        <v>0</v>
      </c>
      <c r="AL729" s="31">
        <f t="shared" si="346"/>
        <v>0</v>
      </c>
      <c r="AM729">
        <f t="shared" si="347"/>
        <v>0</v>
      </c>
      <c r="AN729">
        <f t="shared" si="348"/>
        <v>0</v>
      </c>
      <c r="AO729">
        <f t="shared" si="349"/>
        <v>0</v>
      </c>
      <c r="AP729">
        <f t="shared" si="350"/>
        <v>0</v>
      </c>
      <c r="AQ729">
        <f t="shared" si="351"/>
        <v>0</v>
      </c>
      <c r="AR729">
        <f t="shared" si="352"/>
        <v>0</v>
      </c>
      <c r="AS729">
        <f t="shared" si="353"/>
        <v>0</v>
      </c>
    </row>
    <row r="730" spans="1:45" x14ac:dyDescent="0.25">
      <c r="A730" s="2">
        <v>44377</v>
      </c>
      <c r="B730" s="21">
        <v>24</v>
      </c>
      <c r="C730" s="17" t="str">
        <f t="shared" si="354"/>
        <v>44377_24</v>
      </c>
      <c r="D730" s="19">
        <v>219.29031067496848</v>
      </c>
      <c r="E730" s="19">
        <v>277.02383844206679</v>
      </c>
      <c r="F730" s="19">
        <v>607.2180731716536</v>
      </c>
      <c r="G730" s="19">
        <v>302.29124890387016</v>
      </c>
      <c r="H730" s="19">
        <v>0.23794257323031648</v>
      </c>
      <c r="I730" s="19">
        <v>2.9603361035871445</v>
      </c>
      <c r="J730" s="19">
        <v>0.54443325015870347</v>
      </c>
      <c r="K730" s="19">
        <v>-46.079713391115824</v>
      </c>
      <c r="L730" s="19">
        <v>-52.914974004275209</v>
      </c>
      <c r="M730" s="19">
        <v>-110.71668164335776</v>
      </c>
      <c r="N730" s="19">
        <v>-60.739115409255376</v>
      </c>
      <c r="O730" s="19">
        <v>-2.645712339631379E-2</v>
      </c>
      <c r="P730" s="19">
        <v>-0.45612135290346079</v>
      </c>
      <c r="Q730" s="19">
        <v>-6.9678756613199805E-2</v>
      </c>
      <c r="R730" s="3">
        <f t="shared" si="326"/>
        <v>0</v>
      </c>
      <c r="S730" s="3">
        <f t="shared" si="327"/>
        <v>0</v>
      </c>
      <c r="T730" s="3">
        <f t="shared" si="328"/>
        <v>0</v>
      </c>
      <c r="U730" s="3">
        <f t="shared" si="329"/>
        <v>0</v>
      </c>
      <c r="V730" s="3">
        <f t="shared" si="330"/>
        <v>0</v>
      </c>
      <c r="W730" s="3">
        <f t="shared" si="331"/>
        <v>0</v>
      </c>
      <c r="X730" s="3">
        <f t="shared" si="332"/>
        <v>0</v>
      </c>
      <c r="Y730" s="31">
        <f t="shared" si="333"/>
        <v>-0.21013109630463817</v>
      </c>
      <c r="Z730" s="31">
        <f t="shared" si="334"/>
        <v>-0.19101234861902025</v>
      </c>
      <c r="AA730" s="31">
        <f t="shared" si="335"/>
        <v>-0.18233429888714695</v>
      </c>
      <c r="AB730" s="31">
        <f t="shared" si="336"/>
        <v>-0.20092912259120893</v>
      </c>
      <c r="AC730" s="31">
        <f t="shared" si="337"/>
        <v>-0.11119121322901986</v>
      </c>
      <c r="AD730" s="31">
        <f t="shared" si="338"/>
        <v>-0.15407755637975104</v>
      </c>
      <c r="AE730" s="31">
        <f t="shared" si="339"/>
        <v>-0.12798402116859742</v>
      </c>
      <c r="AF730" s="31">
        <f t="shared" si="340"/>
        <v>0</v>
      </c>
      <c r="AG730" s="31">
        <f t="shared" si="341"/>
        <v>0</v>
      </c>
      <c r="AH730" s="31">
        <f t="shared" si="342"/>
        <v>0</v>
      </c>
      <c r="AI730" s="31">
        <f t="shared" si="343"/>
        <v>0</v>
      </c>
      <c r="AJ730" s="31">
        <f t="shared" si="344"/>
        <v>0</v>
      </c>
      <c r="AK730" s="31">
        <f t="shared" si="345"/>
        <v>0</v>
      </c>
      <c r="AL730" s="31">
        <f t="shared" si="346"/>
        <v>0</v>
      </c>
      <c r="AM730">
        <f t="shared" si="347"/>
        <v>0</v>
      </c>
      <c r="AN730">
        <f t="shared" si="348"/>
        <v>0</v>
      </c>
      <c r="AO730">
        <f t="shared" si="349"/>
        <v>0</v>
      </c>
      <c r="AP730">
        <f t="shared" si="350"/>
        <v>0</v>
      </c>
      <c r="AQ730">
        <f t="shared" si="351"/>
        <v>0</v>
      </c>
      <c r="AR730">
        <f t="shared" si="352"/>
        <v>0</v>
      </c>
      <c r="AS730">
        <f t="shared" si="353"/>
        <v>0</v>
      </c>
    </row>
    <row r="731" spans="1:45" s="18" customFormat="1" x14ac:dyDescent="0.25">
      <c r="A731" s="2"/>
      <c r="B731" s="21"/>
      <c r="C731" s="17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3"/>
      <c r="S731" s="3"/>
      <c r="T731" s="3"/>
      <c r="U731" s="3"/>
      <c r="V731" s="3"/>
      <c r="W731" s="3"/>
      <c r="X731" s="3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/>
      <c r="AN731"/>
      <c r="AO731"/>
      <c r="AP731"/>
      <c r="AQ731"/>
      <c r="AR731"/>
      <c r="AS731"/>
    </row>
    <row r="732" spans="1:45" x14ac:dyDescent="0.25">
      <c r="B732" s="21"/>
      <c r="C732" s="17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3"/>
      <c r="S732" s="3"/>
      <c r="T732" s="3"/>
      <c r="U732" s="3"/>
      <c r="V732" s="3"/>
      <c r="W732" s="3"/>
      <c r="X732" s="3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</row>
    <row r="733" spans="1:45" x14ac:dyDescent="0.25">
      <c r="B733" s="21"/>
      <c r="C733" s="17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3"/>
      <c r="S733" s="3"/>
      <c r="T733" s="3"/>
      <c r="U733" s="3"/>
      <c r="V733" s="3"/>
      <c r="W733" s="3"/>
      <c r="X733" s="3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</row>
    <row r="734" spans="1:45" x14ac:dyDescent="0.25">
      <c r="B734" s="21"/>
      <c r="C734" s="17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3"/>
      <c r="S734" s="3"/>
      <c r="T734" s="3"/>
      <c r="U734" s="3"/>
      <c r="V734" s="3"/>
      <c r="W734" s="3"/>
      <c r="X734" s="3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</row>
    <row r="735" spans="1:45" x14ac:dyDescent="0.25">
      <c r="B735" s="21"/>
      <c r="C735" s="17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3"/>
      <c r="S735" s="3"/>
      <c r="T735" s="3"/>
      <c r="U735" s="3"/>
      <c r="V735" s="3"/>
      <c r="W735" s="3"/>
      <c r="X735" s="3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</row>
    <row r="736" spans="1:45" x14ac:dyDescent="0.25">
      <c r="B736" s="21"/>
      <c r="C736" s="17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3"/>
      <c r="S736" s="3"/>
      <c r="T736" s="3"/>
      <c r="U736" s="3"/>
      <c r="V736" s="3"/>
      <c r="W736" s="3"/>
      <c r="X736" s="3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</row>
    <row r="737" spans="2:38" x14ac:dyDescent="0.25">
      <c r="B737" s="21"/>
      <c r="C737" s="17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3"/>
      <c r="S737" s="3"/>
      <c r="T737" s="3"/>
      <c r="U737" s="3"/>
      <c r="V737" s="3"/>
      <c r="W737" s="3"/>
      <c r="X737" s="3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</row>
    <row r="738" spans="2:38" x14ac:dyDescent="0.25">
      <c r="B738" s="21"/>
      <c r="C738" s="17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3"/>
      <c r="S738" s="3"/>
      <c r="T738" s="3"/>
      <c r="U738" s="3"/>
      <c r="V738" s="3"/>
      <c r="W738" s="3"/>
      <c r="X738" s="3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</row>
    <row r="739" spans="2:38" x14ac:dyDescent="0.25">
      <c r="B739" s="21"/>
      <c r="C739" s="17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3"/>
      <c r="S739" s="3"/>
      <c r="T739" s="3"/>
      <c r="U739" s="3"/>
      <c r="V739" s="3"/>
      <c r="W739" s="3"/>
      <c r="X739" s="3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</row>
    <row r="740" spans="2:38" x14ac:dyDescent="0.25">
      <c r="B740" s="21"/>
      <c r="C740" s="17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3"/>
      <c r="S740" s="3"/>
      <c r="T740" s="3"/>
      <c r="U740" s="3"/>
      <c r="V740" s="3"/>
      <c r="W740" s="3"/>
      <c r="X740" s="3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</row>
    <row r="741" spans="2:38" x14ac:dyDescent="0.25">
      <c r="B741" s="21"/>
      <c r="C741" s="17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3"/>
      <c r="S741" s="3"/>
      <c r="T741" s="3"/>
      <c r="U741" s="3"/>
      <c r="V741" s="3"/>
      <c r="W741" s="3"/>
      <c r="X741" s="3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</row>
    <row r="742" spans="2:38" x14ac:dyDescent="0.25">
      <c r="B742" s="21"/>
      <c r="C742" s="17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3"/>
      <c r="S742" s="3"/>
      <c r="T742" s="3"/>
      <c r="U742" s="3"/>
      <c r="V742" s="3"/>
      <c r="W742" s="3"/>
      <c r="X742" s="3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</row>
    <row r="743" spans="2:38" x14ac:dyDescent="0.25">
      <c r="B743" s="21"/>
      <c r="C743" s="17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3"/>
      <c r="S743" s="3"/>
      <c r="T743" s="3"/>
      <c r="U743" s="3"/>
      <c r="V743" s="3"/>
      <c r="W743" s="3"/>
      <c r="X743" s="3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</row>
    <row r="744" spans="2:38" x14ac:dyDescent="0.25">
      <c r="B744" s="21"/>
      <c r="C744" s="17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3"/>
      <c r="S744" s="3"/>
      <c r="T744" s="3"/>
      <c r="U744" s="3"/>
      <c r="V744" s="3"/>
      <c r="W744" s="3"/>
      <c r="X744" s="3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</row>
    <row r="745" spans="2:38" x14ac:dyDescent="0.25">
      <c r="B745" s="21"/>
      <c r="C745" s="17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3"/>
      <c r="S745" s="3"/>
      <c r="T745" s="3"/>
      <c r="U745" s="3"/>
      <c r="V745" s="3"/>
      <c r="W745" s="3"/>
      <c r="X745" s="3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</row>
    <row r="746" spans="2:38" x14ac:dyDescent="0.25">
      <c r="B746" s="21"/>
      <c r="C746" s="17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3"/>
      <c r="S746" s="3"/>
      <c r="T746" s="3"/>
      <c r="U746" s="3"/>
      <c r="V746" s="3"/>
      <c r="W746" s="3"/>
      <c r="X746" s="3"/>
      <c r="Y746" s="31"/>
      <c r="Z746" s="31"/>
      <c r="AA746" s="31"/>
      <c r="AB746" s="31"/>
      <c r="AC746" s="31"/>
      <c r="AD746" s="31"/>
      <c r="AE746" s="31"/>
      <c r="AF746" s="31"/>
      <c r="AG746" s="31"/>
      <c r="AH746" s="31"/>
      <c r="AI746" s="31"/>
      <c r="AJ746" s="31"/>
      <c r="AK746" s="31"/>
      <c r="AL746" s="31"/>
    </row>
    <row r="747" spans="2:38" x14ac:dyDescent="0.25">
      <c r="B747" s="21"/>
      <c r="C747" s="17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3"/>
      <c r="S747" s="3"/>
      <c r="T747" s="3"/>
      <c r="U747" s="3"/>
      <c r="V747" s="3"/>
      <c r="W747" s="3"/>
      <c r="X747" s="3"/>
      <c r="Y747" s="31"/>
      <c r="Z747" s="31"/>
      <c r="AA747" s="31"/>
      <c r="AB747" s="31"/>
      <c r="AC747" s="31"/>
      <c r="AD747" s="31"/>
      <c r="AE747" s="31"/>
      <c r="AF747" s="31"/>
      <c r="AG747" s="31"/>
      <c r="AH747" s="31"/>
      <c r="AI747" s="31"/>
      <c r="AJ747" s="31"/>
      <c r="AK747" s="31"/>
      <c r="AL747" s="31"/>
    </row>
    <row r="748" spans="2:38" x14ac:dyDescent="0.25">
      <c r="B748" s="21"/>
      <c r="C748" s="17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3"/>
      <c r="S748" s="3"/>
      <c r="T748" s="3"/>
      <c r="U748" s="3"/>
      <c r="V748" s="3"/>
      <c r="W748" s="3"/>
      <c r="X748" s="3"/>
      <c r="Y748" s="31"/>
      <c r="Z748" s="31"/>
      <c r="AA748" s="31"/>
      <c r="AB748" s="31"/>
      <c r="AC748" s="31"/>
      <c r="AD748" s="31"/>
      <c r="AE748" s="31"/>
      <c r="AF748" s="31"/>
      <c r="AG748" s="31"/>
      <c r="AH748" s="31"/>
      <c r="AI748" s="31"/>
      <c r="AJ748" s="31"/>
      <c r="AK748" s="31"/>
      <c r="AL748" s="31"/>
    </row>
    <row r="749" spans="2:38" x14ac:dyDescent="0.25">
      <c r="B749" s="21"/>
      <c r="C749" s="17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3"/>
      <c r="S749" s="3"/>
      <c r="T749" s="3"/>
      <c r="U749" s="3"/>
      <c r="V749" s="3"/>
      <c r="W749" s="3"/>
      <c r="X749" s="3"/>
      <c r="Y749" s="31"/>
      <c r="Z749" s="31"/>
      <c r="AA749" s="31"/>
      <c r="AB749" s="31"/>
      <c r="AC749" s="31"/>
      <c r="AD749" s="31"/>
      <c r="AE749" s="31"/>
      <c r="AF749" s="31"/>
      <c r="AG749" s="31"/>
      <c r="AH749" s="31"/>
      <c r="AI749" s="31"/>
      <c r="AJ749" s="31"/>
      <c r="AK749" s="31"/>
      <c r="AL749" s="31"/>
    </row>
    <row r="750" spans="2:38" x14ac:dyDescent="0.25">
      <c r="B750" s="21"/>
      <c r="C750" s="17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3"/>
      <c r="S750" s="3"/>
      <c r="T750" s="3"/>
      <c r="U750" s="3"/>
      <c r="V750" s="3"/>
      <c r="W750" s="3"/>
      <c r="X750" s="3"/>
      <c r="Y750" s="31"/>
      <c r="Z750" s="31"/>
      <c r="AA750" s="31"/>
      <c r="AB750" s="31"/>
      <c r="AC750" s="31"/>
      <c r="AD750" s="31"/>
      <c r="AE750" s="31"/>
      <c r="AF750" s="31"/>
      <c r="AG750" s="31"/>
      <c r="AH750" s="31"/>
      <c r="AI750" s="31"/>
      <c r="AJ750" s="31"/>
      <c r="AK750" s="31"/>
      <c r="AL750" s="31"/>
    </row>
    <row r="751" spans="2:38" x14ac:dyDescent="0.25">
      <c r="B751" s="21"/>
      <c r="C751" s="17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3"/>
      <c r="S751" s="3"/>
      <c r="T751" s="3"/>
      <c r="U751" s="3"/>
      <c r="V751" s="3"/>
      <c r="W751" s="3"/>
      <c r="X751" s="3"/>
      <c r="Y751" s="31"/>
      <c r="Z751" s="31"/>
      <c r="AA751" s="31"/>
      <c r="AB751" s="31"/>
      <c r="AC751" s="31"/>
      <c r="AD751" s="31"/>
      <c r="AE751" s="31"/>
      <c r="AF751" s="31"/>
      <c r="AG751" s="31"/>
      <c r="AH751" s="31"/>
      <c r="AI751" s="31"/>
      <c r="AJ751" s="31"/>
      <c r="AK751" s="31"/>
      <c r="AL751" s="31"/>
    </row>
    <row r="752" spans="2:38" x14ac:dyDescent="0.25">
      <c r="B752" s="21"/>
      <c r="C752" s="17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3"/>
      <c r="S752" s="3"/>
      <c r="T752" s="3"/>
      <c r="U752" s="3"/>
      <c r="V752" s="3"/>
      <c r="W752" s="3"/>
      <c r="X752" s="3"/>
      <c r="Y752" s="31"/>
      <c r="Z752" s="31"/>
      <c r="AA752" s="31"/>
      <c r="AB752" s="31"/>
      <c r="AC752" s="31"/>
      <c r="AD752" s="31"/>
      <c r="AE752" s="31"/>
      <c r="AF752" s="31"/>
      <c r="AG752" s="31"/>
      <c r="AH752" s="31"/>
      <c r="AI752" s="31"/>
      <c r="AJ752" s="31"/>
      <c r="AK752" s="31"/>
      <c r="AL752" s="31"/>
    </row>
    <row r="753" spans="2:58" x14ac:dyDescent="0.25">
      <c r="B753" s="21"/>
      <c r="C753" s="17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3"/>
      <c r="S753" s="3"/>
      <c r="T753" s="3"/>
      <c r="U753" s="3"/>
      <c r="V753" s="3"/>
      <c r="W753" s="3"/>
      <c r="X753" s="3"/>
      <c r="Y753" s="31"/>
      <c r="Z753" s="31"/>
      <c r="AA753" s="31"/>
      <c r="AB753" s="31"/>
      <c r="AC753" s="31"/>
      <c r="AD753" s="31"/>
      <c r="AE753" s="31"/>
      <c r="AF753" s="31"/>
      <c r="AG753" s="31"/>
      <c r="AH753" s="31"/>
      <c r="AI753" s="31"/>
      <c r="AJ753" s="31"/>
      <c r="AK753" s="31"/>
      <c r="AL753" s="31"/>
    </row>
    <row r="754" spans="2:58" x14ac:dyDescent="0.25">
      <c r="B754" s="21"/>
      <c r="C754" s="17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3"/>
      <c r="S754" s="3"/>
      <c r="T754" s="3"/>
      <c r="U754" s="3"/>
      <c r="V754" s="3"/>
      <c r="W754" s="3"/>
      <c r="X754" s="3"/>
      <c r="Y754" s="31"/>
      <c r="Z754" s="31"/>
      <c r="AA754" s="31"/>
      <c r="AB754" s="31"/>
      <c r="AC754" s="31"/>
      <c r="AD754" s="31"/>
      <c r="AE754" s="31"/>
      <c r="AF754" s="31"/>
      <c r="AG754" s="31"/>
      <c r="AH754" s="31"/>
      <c r="AI754" s="31"/>
      <c r="AJ754" s="31"/>
      <c r="AK754" s="31"/>
      <c r="AL754" s="31"/>
    </row>
    <row r="755" spans="2:58" x14ac:dyDescent="0.25">
      <c r="C755" s="17"/>
      <c r="D755" s="37">
        <f>SUM(D11:D754)</f>
        <v>140750.27422163586</v>
      </c>
      <c r="E755" s="37">
        <f t="shared" ref="E755:X755" si="355">SUM(E11:E754)</f>
        <v>173428.55429304493</v>
      </c>
      <c r="F755" s="37">
        <f t="shared" si="355"/>
        <v>373168.2127153097</v>
      </c>
      <c r="G755" s="37">
        <f t="shared" si="355"/>
        <v>190948.96587526135</v>
      </c>
      <c r="H755" s="37">
        <f t="shared" si="355"/>
        <v>162.20535413883522</v>
      </c>
      <c r="I755" s="37">
        <f t="shared" si="355"/>
        <v>1899.8248450336066</v>
      </c>
      <c r="J755" s="37">
        <f t="shared" si="355"/>
        <v>373.17420542860845</v>
      </c>
      <c r="K755" s="3">
        <f t="shared" si="355"/>
        <v>-17943.026139431859</v>
      </c>
      <c r="L755" s="3">
        <f t="shared" si="355"/>
        <v>-20323.306722911031</v>
      </c>
      <c r="M755" s="3">
        <f t="shared" si="355"/>
        <v>-43100.066346794963</v>
      </c>
      <c r="N755" s="3">
        <f t="shared" si="355"/>
        <v>-22622.479156449244</v>
      </c>
      <c r="O755" s="3">
        <f t="shared" si="355"/>
        <v>-5.7811400236828172</v>
      </c>
      <c r="P755" s="3">
        <f t="shared" si="355"/>
        <v>-152.18783482145204</v>
      </c>
      <c r="Q755" s="3">
        <f t="shared" si="355"/>
        <v>-20.32905591245704</v>
      </c>
      <c r="R755" s="3">
        <f>SUM(R11:R754)</f>
        <v>0</v>
      </c>
      <c r="S755" s="3">
        <f t="shared" si="355"/>
        <v>0</v>
      </c>
      <c r="T755" s="3">
        <f t="shared" si="355"/>
        <v>0</v>
      </c>
      <c r="U755" s="3">
        <f t="shared" si="355"/>
        <v>0</v>
      </c>
      <c r="V755" s="3">
        <f t="shared" si="355"/>
        <v>4.6123811044307415</v>
      </c>
      <c r="W755" s="3">
        <f t="shared" si="355"/>
        <v>0</v>
      </c>
      <c r="X755" s="3">
        <f t="shared" si="355"/>
        <v>6.5385869747325849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</row>
    <row r="756" spans="2:58" x14ac:dyDescent="0.25">
      <c r="C756" s="17"/>
      <c r="AM756" s="23">
        <f>+SUM(AM11:AM754)*1000</f>
        <v>0</v>
      </c>
      <c r="AN756" s="23">
        <f t="shared" ref="AN756:AS756" si="356">+SUM(AN11:AN754)*1000</f>
        <v>0</v>
      </c>
      <c r="AO756" s="23">
        <f t="shared" si="356"/>
        <v>0</v>
      </c>
      <c r="AP756" s="23">
        <f t="shared" si="356"/>
        <v>0</v>
      </c>
      <c r="AQ756" s="23">
        <f t="shared" si="356"/>
        <v>4951.749555603431</v>
      </c>
      <c r="AR756" s="23">
        <f t="shared" si="356"/>
        <v>0</v>
      </c>
      <c r="AS756" s="23">
        <f t="shared" si="356"/>
        <v>7019.6608022558685</v>
      </c>
    </row>
    <row r="757" spans="2:58" x14ac:dyDescent="0.25">
      <c r="D757" s="38">
        <f>+SUM(D755:J755)*1000</f>
        <v>880731211.50985289</v>
      </c>
      <c r="K757" s="38">
        <f>+SUM(K755:Q755)*1000</f>
        <v>-104167176.39634471</v>
      </c>
    </row>
  </sheetData>
  <autoFilter ref="AF10:AL755"/>
  <conditionalFormatting sqref="Y11:AL754">
    <cfRule type="cellIs" dxfId="0" priority="1" operator="greaterThan">
      <formula>0.2</formula>
    </cfRule>
  </conditionalFormatting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8"/>
  <sheetViews>
    <sheetView workbookViewId="0">
      <selection activeCell="H9" sqref="H9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9" t="s">
        <v>71</v>
      </c>
      <c r="C2" s="39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2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2" t="s">
        <v>96</v>
      </c>
      <c r="C43" s="6" t="s">
        <v>153</v>
      </c>
    </row>
    <row r="44" spans="2:3" x14ac:dyDescent="0.25">
      <c r="B44" s="22" t="s">
        <v>97</v>
      </c>
      <c r="C44" s="6" t="s">
        <v>151</v>
      </c>
    </row>
    <row r="45" spans="2:3" x14ac:dyDescent="0.25">
      <c r="B45" s="22" t="s">
        <v>98</v>
      </c>
      <c r="C45" s="6" t="s">
        <v>151</v>
      </c>
    </row>
    <row r="46" spans="2:3" x14ac:dyDescent="0.25">
      <c r="B46" s="22" t="s">
        <v>99</v>
      </c>
      <c r="C46" s="6" t="s">
        <v>153</v>
      </c>
    </row>
    <row r="47" spans="2:3" x14ac:dyDescent="0.25">
      <c r="B47" s="22" t="s">
        <v>100</v>
      </c>
      <c r="C47" s="6" t="s">
        <v>151</v>
      </c>
    </row>
    <row r="48" spans="2:3" x14ac:dyDescent="0.25">
      <c r="B48" s="22" t="s">
        <v>101</v>
      </c>
      <c r="C48" s="6" t="s">
        <v>149</v>
      </c>
    </row>
    <row r="49" spans="2:3" x14ac:dyDescent="0.25">
      <c r="B49" s="22" t="s">
        <v>102</v>
      </c>
      <c r="C49" s="6" t="s">
        <v>152</v>
      </c>
    </row>
    <row r="50" spans="2:3" x14ac:dyDescent="0.25">
      <c r="B50" s="22" t="s">
        <v>103</v>
      </c>
      <c r="C50" s="6" t="s">
        <v>103</v>
      </c>
    </row>
    <row r="51" spans="2:3" x14ac:dyDescent="0.25">
      <c r="B51" s="22" t="s">
        <v>104</v>
      </c>
      <c r="C51" s="6" t="s">
        <v>104</v>
      </c>
    </row>
    <row r="52" spans="2:3" x14ac:dyDescent="0.25">
      <c r="B52" s="22" t="s">
        <v>105</v>
      </c>
      <c r="C52" s="6" t="s">
        <v>154</v>
      </c>
    </row>
    <row r="53" spans="2:3" x14ac:dyDescent="0.25">
      <c r="B53" s="22" t="s">
        <v>106</v>
      </c>
      <c r="C53" s="6" t="s">
        <v>154</v>
      </c>
    </row>
    <row r="54" spans="2:3" x14ac:dyDescent="0.25">
      <c r="B54" s="22" t="s">
        <v>107</v>
      </c>
      <c r="C54" s="6" t="s">
        <v>155</v>
      </c>
    </row>
    <row r="55" spans="2:3" x14ac:dyDescent="0.25">
      <c r="B55" s="22" t="s">
        <v>108</v>
      </c>
      <c r="C55" s="6" t="s">
        <v>155</v>
      </c>
    </row>
    <row r="56" spans="2:3" x14ac:dyDescent="0.25">
      <c r="B56" s="22" t="s">
        <v>109</v>
      </c>
      <c r="C56" s="6" t="s">
        <v>109</v>
      </c>
    </row>
    <row r="57" spans="2:3" x14ac:dyDescent="0.25">
      <c r="B57" s="22" t="s">
        <v>110</v>
      </c>
      <c r="C57" s="6" t="s">
        <v>147</v>
      </c>
    </row>
    <row r="58" spans="2:3" x14ac:dyDescent="0.25">
      <c r="B58" s="22" t="s">
        <v>111</v>
      </c>
      <c r="C58" s="6" t="s">
        <v>147</v>
      </c>
    </row>
    <row r="59" spans="2:3" x14ac:dyDescent="0.25">
      <c r="B59" s="22" t="s">
        <v>112</v>
      </c>
      <c r="C59" s="6" t="s">
        <v>147</v>
      </c>
    </row>
    <row r="60" spans="2:3" x14ac:dyDescent="0.25">
      <c r="B60" s="22" t="s">
        <v>113</v>
      </c>
      <c r="C60" s="6" t="s">
        <v>147</v>
      </c>
    </row>
    <row r="61" spans="2:3" x14ac:dyDescent="0.25">
      <c r="B61" s="22" t="s">
        <v>114</v>
      </c>
      <c r="C61" s="6" t="s">
        <v>147</v>
      </c>
    </row>
    <row r="62" spans="2:3" x14ac:dyDescent="0.25">
      <c r="B62" s="22" t="s">
        <v>115</v>
      </c>
      <c r="C62" s="6" t="s">
        <v>147</v>
      </c>
    </row>
    <row r="63" spans="2:3" x14ac:dyDescent="0.25">
      <c r="B63" s="22" t="s">
        <v>116</v>
      </c>
      <c r="C63" s="6" t="s">
        <v>148</v>
      </c>
    </row>
    <row r="64" spans="2:3" x14ac:dyDescent="0.25">
      <c r="B64" s="22" t="s">
        <v>117</v>
      </c>
      <c r="C64" s="6" t="s">
        <v>148</v>
      </c>
    </row>
    <row r="65" spans="2:3" x14ac:dyDescent="0.25">
      <c r="B65" s="22" t="s">
        <v>118</v>
      </c>
      <c r="C65" s="6" t="s">
        <v>148</v>
      </c>
    </row>
    <row r="66" spans="2:3" x14ac:dyDescent="0.25">
      <c r="B66" s="22" t="s">
        <v>119</v>
      </c>
      <c r="C66" s="6" t="s">
        <v>150</v>
      </c>
    </row>
    <row r="67" spans="2:3" x14ac:dyDescent="0.25">
      <c r="B67" s="22" t="s">
        <v>120</v>
      </c>
      <c r="C67" s="6" t="s">
        <v>150</v>
      </c>
    </row>
    <row r="68" spans="2:3" x14ac:dyDescent="0.25">
      <c r="B68" s="22" t="s">
        <v>85</v>
      </c>
      <c r="C68" s="6" t="s">
        <v>151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2021-07-09T18:34:49Z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